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mc:AlternateContent xmlns:mc="http://schemas.openxmlformats.org/markup-compatibility/2006">
    <mc:Choice Requires="x15">
      <x15ac:absPath xmlns:x15ac="http://schemas.microsoft.com/office/spreadsheetml/2010/11/ac" url="C:\Users\tsaynaja\Documents\2023\3GPP RAN5#101\Omat\Bell Telus\CDS\"/>
    </mc:Choice>
  </mc:AlternateContent>
  <xr:revisionPtr revIDLastSave="0" documentId="8_{4F655A93-09F8-4963-BAD4-F6681AEF9C74}" xr6:coauthVersionLast="47" xr6:coauthVersionMax="47" xr10:uidLastSave="{00000000-0000-0000-0000-000000000000}"/>
  <bookViews>
    <workbookView xWindow="-110" yWindow="-110" windowWidth="19420" windowHeight="1042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0" i="3" l="1"/>
  <c r="H56" i="3" s="1"/>
  <c r="O56" i="3" s="1" a="1"/>
  <c r="O56" i="3" s="1"/>
  <c r="I11" i="3"/>
  <c r="H99" i="3" s="1"/>
  <c r="O99" i="3" s="1" a="1"/>
  <c r="O99" i="3" s="1"/>
  <c r="C2" i="2"/>
  <c r="P2" i="3" s="1"/>
  <c r="H90" i="3"/>
  <c r="O90" i="3" s="1" a="1"/>
  <c r="O90" i="3" s="1"/>
  <c r="H88" i="3"/>
  <c r="O88" i="3" s="1" a="1"/>
  <c r="O88" i="3" s="1"/>
  <c r="H76" i="3"/>
  <c r="O76" i="3" s="1" a="1"/>
  <c r="O76" i="3" s="1"/>
  <c r="H45" i="3"/>
  <c r="O45" i="3" s="1" a="1"/>
  <c r="O45" i="3" s="1"/>
  <c r="H91" i="3"/>
  <c r="O91" i="3" s="1" a="1"/>
  <c r="O91" i="3" s="1"/>
  <c r="H89" i="3"/>
  <c r="O89" i="3" s="1" a="1"/>
  <c r="O89" i="3" s="1"/>
  <c r="I9" i="3"/>
  <c r="H87" i="3"/>
  <c r="O87" i="3" s="1" a="1"/>
  <c r="O87" i="3" s="1"/>
  <c r="H48" i="3"/>
  <c r="O48" i="3" s="1" a="1"/>
  <c r="O48" i="3" s="1"/>
  <c r="H35" i="3" l="1"/>
  <c r="O35" i="3" s="1" a="1"/>
  <c r="O35" i="3" s="1"/>
  <c r="H37" i="3"/>
  <c r="O37" i="3" s="1" a="1"/>
  <c r="O37" i="3" s="1"/>
  <c r="H47" i="3"/>
  <c r="O47" i="3" s="1" a="1"/>
  <c r="O47" i="3" s="1"/>
  <c r="H58" i="3"/>
  <c r="O58" i="3" s="1" a="1"/>
  <c r="O58" i="3" s="1"/>
  <c r="H57" i="3"/>
  <c r="O57" i="3" s="1" a="1"/>
  <c r="O57" i="3" s="1"/>
  <c r="H36" i="3"/>
  <c r="O36" i="3" s="1" a="1"/>
  <c r="O36" i="3" s="1"/>
  <c r="H73" i="3"/>
  <c r="O73" i="3" s="1" a="1"/>
  <c r="O73" i="3" s="1"/>
  <c r="H71" i="3"/>
  <c r="O71" i="3" s="1" a="1"/>
  <c r="O71" i="3" s="1"/>
  <c r="H75" i="3"/>
  <c r="O75" i="3" s="1" a="1"/>
  <c r="O75" i="3" s="1"/>
  <c r="H67" i="3"/>
  <c r="O67" i="3" s="1" a="1"/>
  <c r="O67" i="3" s="1"/>
  <c r="H66" i="3"/>
  <c r="O66" i="3" s="1" a="1"/>
  <c r="O66" i="3" s="1"/>
  <c r="H38" i="3"/>
  <c r="O38" i="3" s="1" a="1"/>
  <c r="O38" i="3" s="1"/>
  <c r="H68" i="3"/>
  <c r="O68" i="3" s="1" a="1"/>
  <c r="O68" i="3" s="1"/>
  <c r="H69" i="3"/>
  <c r="O69" i="3" s="1" a="1"/>
  <c r="O69" i="3" s="1"/>
  <c r="H70" i="3"/>
  <c r="O70" i="3" s="1" a="1"/>
  <c r="O70" i="3" s="1"/>
  <c r="H34" i="3"/>
  <c r="O34" i="3" s="1" a="1"/>
  <c r="O34" i="3" s="1"/>
  <c r="H72" i="3"/>
  <c r="O72" i="3" s="1" a="1"/>
  <c r="O72" i="3" s="1"/>
  <c r="H59" i="3"/>
  <c r="O59" i="3" s="1" a="1"/>
  <c r="O59" i="3" s="1"/>
  <c r="H74" i="3"/>
  <c r="O74" i="3" s="1" a="1"/>
  <c r="O74" i="3" s="1"/>
  <c r="H46" i="3"/>
  <c r="O46" i="3" s="1" a="1"/>
  <c r="O46" i="3" s="1"/>
  <c r="H98" i="3"/>
  <c r="O98" i="3" s="1" a="1"/>
  <c r="O98" i="3" s="1"/>
  <c r="I22" i="3" s="1" a="1"/>
  <c r="I22" i="3" s="1"/>
  <c r="I21" i="3" a="1"/>
  <c r="I21" i="3" s="1"/>
  <c r="H122" i="3"/>
  <c r="O122" i="3" s="1" a="1"/>
  <c r="O122" i="3" s="1"/>
  <c r="I25" i="3" s="1" a="1"/>
  <c r="I25" i="3" s="1"/>
  <c r="H120" i="3"/>
  <c r="O120" i="3" s="1" a="1"/>
  <c r="O120" i="3" s="1"/>
  <c r="H80" i="3"/>
  <c r="O80" i="3" s="1" a="1"/>
  <c r="O80" i="3" s="1"/>
  <c r="H78" i="3"/>
  <c r="O78" i="3" s="1" a="1"/>
  <c r="O78" i="3" s="1"/>
  <c r="H79" i="3"/>
  <c r="O79" i="3" s="1" a="1"/>
  <c r="O79" i="3" s="1"/>
  <c r="H77" i="3"/>
  <c r="O77" i="3" s="1" a="1"/>
  <c r="O77" i="3" s="1"/>
  <c r="H121" i="3"/>
  <c r="O121" i="3" s="1" a="1"/>
  <c r="O121" i="3" s="1"/>
  <c r="I19" i="3" l="1" a="1"/>
  <c r="I19" i="3" s="1"/>
  <c r="I18" i="3" a="1"/>
  <c r="I18" i="3" s="1"/>
  <c r="I17" i="3" a="1"/>
  <c r="I17" i="3" s="1"/>
  <c r="I16" i="3" a="1"/>
  <c r="I16" i="3" s="1"/>
  <c r="D10" i="2"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<sst xmlns="http://schemas.openxmlformats.org/spreadsheetml/2006/main" count="17076" uniqueCount="16704">
  <si>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</si>
  <si>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</si>
  <si>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</si>
  <si>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</si>
  <si>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</si>
  <si>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</si>
  <si>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</si>
  <si>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</si>
  <si>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</si>
  <si>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</si>
  <si>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</si>
  <si>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</si>
  <si>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</si>
  <si>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</si>
  <si>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</si>
  <si>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</si>
  <si>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</si>
  <si>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</si>
  <si>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</si>
  <si>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</si>
  <si>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</si>
  <si>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</si>
  <si>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</si>
  <si>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</si>
  <si>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</si>
  <si>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</si>
  <si>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</si>
  <si>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</si>
  <si>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</si>
  <si>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</si>
  <si>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</si>
  <si>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</si>
  <si>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</si>
  <si>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</si>
  <si>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</si>
  <si>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</si>
  <si>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</si>
  <si>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</si>
  <si>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</si>
  <si>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</si>
  <si>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</si>
  <si>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</si>
  <si>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</si>
  <si>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</si>
  <si>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</si>
  <si>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</si>
  <si>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</si>
  <si>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</si>
  <si>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</si>
  <si>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</si>
  <si>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</si>
  <si>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</si>
  <si>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</si>
  <si>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</si>
  <si>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</si>
  <si>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</si>
  <si>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</si>
  <si>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</si>
  <si>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</si>
  <si>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</si>
  <si>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</si>
  <si>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</si>
  <si>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</si>
  <si>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</si>
  <si>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</si>
  <si>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</si>
  <si>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</si>
  <si>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</si>
  <si>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</si>
  <si>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</si>
  <si>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</si>
  <si>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</si>
  <si>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</si>
  <si>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</si>
  <si>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</si>
  <si>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</si>
  <si>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</si>
  <si>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</si>
  <si>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</si>
  <si>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</si>
  <si>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</si>
  <si>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</si>
  <si>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</si>
  <si>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</si>
  <si>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</si>
  <si>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</si>
  <si>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</si>
  <si>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</si>
  <si>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</si>
  <si>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</si>
  <si>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</si>
  <si>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</si>
  <si>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</si>
  <si>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</si>
  <si>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</si>
  <si>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</si>
  <si>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</si>
  <si>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</si>
  <si>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</si>
  <si>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</si>
  <si>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</si>
  <si>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</si>
  <si>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</si>
  <si>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</si>
  <si>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</si>
  <si>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</si>
  <si>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</si>
  <si>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</si>
  <si>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</si>
  <si>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</si>
  <si>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</si>
  <si>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</si>
  <si>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</si>
  <si>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</si>
  <si>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</si>
  <si>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</si>
  <si>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</si>
  <si>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</si>
  <si>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</si>
  <si>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</si>
  <si>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</si>
  <si>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</si>
  <si>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</si>
  <si>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</si>
  <si>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</si>
  <si>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</si>
  <si>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</si>
  <si>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</si>
  <si>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</si>
  <si>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</si>
  <si>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</si>
  <si>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</si>
  <si>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</si>
  <si>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</si>
  <si>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</si>
  <si>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</si>
  <si>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</si>
  <si>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</si>
  <si>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</si>
  <si>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</si>
  <si>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</si>
  <si>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</si>
  <si>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</si>
  <si>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</si>
  <si>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</si>
  <si>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</si>
  <si>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</si>
  <si>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</si>
  <si>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</si>
  <si>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</si>
  <si>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</si>
  <si>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</si>
  <si>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</si>
  <si>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</si>
  <si>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</si>
  <si>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</si>
  <si>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</si>
  <si>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</si>
  <si>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</si>
  <si>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</si>
  <si>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</si>
  <si>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</si>
  <si>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</si>
  <si>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</si>
  <si>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</si>
  <si>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</si>
  <si>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</si>
  <si>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</si>
  <si>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</si>
  <si>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</si>
  <si>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</si>
  <si>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</si>
  <si>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</si>
  <si>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</si>
  <si>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</si>
  <si>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</si>
  <si>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</si>
  <si>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</si>
  <si>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</si>
  <si>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</si>
  <si>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</si>
  <si>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</si>
  <si>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</si>
  <si>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</si>
  <si>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</si>
  <si>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</si>
  <si>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</si>
  <si>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</si>
  <si>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</si>
  <si>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</si>
  <si>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</si>
  <si>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</si>
  <si>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</si>
  <si>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</si>
  <si>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</si>
  <si>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</si>
  <si>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</si>
  <si>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</si>
  <si>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</si>
  <si>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</si>
  <si>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</si>
  <si>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</si>
  <si>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</si>
  <si>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</si>
  <si>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</si>
  <si>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</si>
  <si>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</si>
  <si>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</si>
  <si>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</si>
  <si>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</si>
  <si>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</si>
  <si>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</si>
  <si>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</si>
  <si>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</si>
  <si>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</si>
  <si>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</si>
  <si>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</si>
  <si>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</si>
  <si>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</si>
  <si>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</si>
  <si>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</si>
  <si>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</si>
  <si>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</si>
  <si>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</si>
  <si>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</si>
  <si>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</si>
  <si>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</si>
  <si>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</si>
  <si>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</si>
  <si>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</si>
  <si>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</si>
  <si>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</si>
  <si>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</si>
  <si>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</si>
  <si>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</si>
  <si>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</si>
  <si>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</si>
  <si>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</si>
  <si>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</si>
  <si>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</si>
  <si>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</si>
  <si>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</si>
  <si>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</si>
  <si>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</si>
  <si>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</si>
  <si>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</si>
  <si>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</si>
  <si>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</si>
  <si>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</si>
  <si>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</si>
  <si>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</si>
  <si>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</si>
  <si>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</si>
  <si>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</si>
  <si>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</si>
  <si>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</si>
  <si>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</si>
  <si>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</si>
  <si>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</si>
  <si>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</si>
  <si>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</si>
  <si>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</si>
  <si>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</si>
  <si>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</si>
  <si>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</si>
  <si>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</si>
  <si>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</si>
  <si>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</si>
  <si>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</si>
  <si>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</si>
  <si>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</si>
  <si>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</si>
  <si>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</si>
  <si>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</si>
  <si>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</si>
  <si>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</si>
  <si>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</si>
  <si>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</si>
  <si>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</si>
  <si>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</si>
  <si>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</si>
  <si>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</si>
  <si>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</si>
  <si>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</si>
  <si>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Rel-17</t>
  </si>
  <si>
    <t>NR CA FR1 inter-band (3 bands)</t>
  </si>
  <si>
    <t>38.101-1:Table 5.5A.3.2-1</t>
  </si>
  <si>
    <t>CA_n25A-n66A-n77(2A)</t>
  </si>
  <si>
    <t>-</t>
  </si>
  <si>
    <t>Ongoing</t>
  </si>
  <si>
    <t>PC3</t>
  </si>
  <si>
    <t>Bell Mobility, TELUS</t>
  </si>
  <si>
    <t>Nokia (Tuomo Säynäjäkangas)</t>
  </si>
  <si>
    <t>&lt;RAN5#99</t>
  </si>
  <si>
    <t>NR_CADC_NR_LTE_DC_R17-UEConTest</t>
  </si>
  <si>
    <t xml:space="preserve">CA_n025A_n066A_n077z2Az </t>
  </si>
  <si>
    <t xml:space="preserve">_ </t>
  </si>
  <si>
    <t>CA_n25A-n66A</t>
  </si>
  <si>
    <t xml:space="preserve">CA_n025A_n066A </t>
  </si>
  <si>
    <t>CA_n25A-n77A</t>
  </si>
  <si>
    <t xml:space="preserve">CA_n025A_n077A </t>
  </si>
  <si>
    <t>CA_n66A-n77A</t>
  </si>
  <si>
    <t xml:space="preserve">CA_n066A_n077A </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</si>
  <si>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</si>
  <si>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</si>
  <si>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</si>
  <si>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</si>
  <si>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</si>
  <si>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</si>
  <si>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</si>
  <si>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</si>
  <si>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</si>
  <si>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</si>
  <si>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</si>
  <si>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</si>
  <si>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</si>
  <si>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</si>
  <si>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</si>
  <si>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</si>
  <si>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</si>
  <si>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</si>
  <si>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</si>
  <si>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</si>
  <si>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</si>
  <si>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</si>
  <si>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</si>
  <si>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</si>
  <si>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</si>
  <si>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</si>
  <si>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</si>
  <si>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</si>
  <si>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</si>
  <si>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</si>
  <si>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</si>
  <si>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</si>
  <si>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</si>
  <si>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</si>
  <si>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</si>
  <si>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</si>
  <si>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</si>
  <si>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</si>
  <si>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</si>
  <si>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</si>
  <si>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</si>
  <si>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</si>
  <si>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</si>
  <si>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</si>
  <si>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</si>
  <si>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</si>
  <si>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</si>
  <si>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</si>
  <si>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</si>
  <si>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</si>
  <si>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</si>
  <si>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</si>
  <si>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</si>
  <si>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</si>
  <si>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</si>
  <si>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</si>
  <si>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</si>
  <si>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</si>
  <si>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</si>
  <si>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</si>
  <si>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</si>
  <si>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</si>
  <si>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</si>
  <si>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</si>
  <si>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</si>
  <si>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</si>
  <si>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</si>
  <si>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</si>
  <si>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</si>
  <si>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</si>
  <si>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</si>
  <si>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</si>
  <si>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</si>
  <si>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</si>
  <si>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</si>
  <si>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</si>
  <si>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</si>
  <si>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</si>
  <si>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</si>
  <si>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</si>
  <si>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</si>
  <si>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</si>
  <si>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</si>
  <si>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</si>
  <si>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</si>
  <si>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</si>
  <si>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</si>
  <si>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</si>
  <si>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</si>
  <si>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</si>
  <si>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</si>
  <si>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</si>
  <si>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</si>
  <si>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</si>
  <si>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</si>
  <si>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</si>
  <si>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</si>
  <si>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</si>
  <si>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</si>
  <si>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</si>
  <si>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</si>
  <si>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</si>
  <si>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</si>
  <si>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</si>
  <si>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</si>
  <si>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</si>
  <si>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</si>
  <si>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</si>
  <si>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</si>
  <si>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</si>
  <si>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</si>
  <si>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</si>
  <si>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</si>
  <si>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</si>
  <si>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</si>
  <si>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</si>
  <si>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</si>
  <si>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</si>
  <si>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</si>
  <si>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</si>
  <si>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</si>
  <si>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</si>
  <si>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</si>
  <si>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</si>
  <si>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</si>
  <si>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</si>
  <si>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</si>
  <si>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</si>
  <si>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</si>
  <si>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</si>
  <si>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</si>
  <si>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</si>
  <si>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</si>
  <si>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</si>
  <si>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</si>
  <si>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</si>
  <si>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</si>
  <si>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</si>
  <si>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</si>
  <si>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</si>
  <si>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</si>
  <si>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</si>
  <si>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</si>
  <si>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</si>
  <si>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</si>
  <si>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</si>
  <si>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</si>
  <si>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</si>
  <si>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</si>
  <si>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</si>
  <si>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</si>
  <si>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</si>
  <si>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</si>
  <si>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</si>
  <si>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</si>
  <si>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</si>
  <si>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</si>
  <si>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</si>
  <si>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</si>
  <si>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</si>
  <si>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</si>
  <si>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</si>
  <si>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</si>
  <si>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</si>
  <si>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</si>
  <si>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</si>
  <si>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</si>
  <si>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</si>
  <si>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</si>
  <si>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</si>
  <si>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</si>
  <si>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</si>
  <si>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</si>
  <si>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</si>
  <si>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</si>
  <si>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</si>
  <si>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</si>
  <si>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</si>
  <si>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</si>
  <si>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</si>
  <si>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</si>
  <si>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</si>
  <si>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</si>
  <si>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</si>
  <si>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</si>
  <si>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</si>
  <si>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</si>
  <si>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</si>
  <si>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</si>
  <si>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</si>
  <si>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</si>
  <si>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</si>
  <si>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</si>
  <si>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</si>
  <si>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</si>
  <si>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</si>
  <si>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</si>
  <si>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</si>
  <si>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</si>
  <si>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</si>
  <si>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</si>
  <si>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</si>
  <si>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</si>
  <si>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</si>
  <si>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</si>
  <si>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</si>
  <si>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</si>
  <si>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</si>
  <si>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</si>
  <si>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</si>
  <si>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</si>
  <si>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</si>
  <si>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</si>
  <si>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</si>
  <si>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</si>
  <si>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</si>
  <si>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</si>
  <si>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</si>
  <si>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</si>
  <si>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</si>
  <si>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</si>
  <si>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</si>
  <si>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</si>
  <si>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</si>
  <si>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</si>
  <si>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</si>
  <si>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</si>
  <si>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</si>
  <si>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</si>
  <si>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</si>
  <si>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</si>
  <si>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</si>
  <si>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</si>
  <si>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</si>
  <si>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</si>
  <si>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</si>
  <si>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</si>
  <si>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</si>
  <si>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</si>
  <si>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</si>
  <si>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</si>
  <si>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</si>
  <si>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</si>
  <si>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</si>
  <si>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</si>
  <si>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</si>
  <si>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</si>
  <si>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</si>
  <si>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</si>
  <si>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</si>
  <si>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</si>
  <si>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</si>
  <si>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</si>
  <si>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</si>
  <si>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</si>
  <si>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</si>
  <si>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</si>
  <si>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</si>
  <si>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</si>
  <si>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</si>
  <si>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</si>
  <si>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</si>
  <si>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</si>
  <si>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</si>
  <si>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</si>
  <si>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</si>
  <si>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</si>
  <si>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</si>
  <si>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</si>
  <si>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</si>
  <si>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</si>
  <si>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</si>
  <si>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</si>
  <si>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</si>
  <si>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</si>
  <si>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</si>
  <si>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</si>
  <si>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</si>
  <si>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</si>
  <si>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</si>
  <si>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</si>
  <si>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</si>
  <si>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</si>
  <si>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</si>
  <si>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</si>
  <si>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</si>
  <si>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</si>
  <si>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</si>
  <si>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</si>
  <si>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</si>
  <si>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</si>
  <si>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</si>
  <si>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</si>
  <si>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</si>
  <si>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</si>
  <si>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</si>
  <si>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</si>
  <si>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</si>
  <si>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</si>
  <si>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</si>
  <si>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</si>
  <si>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</si>
  <si>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</si>
  <si>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</si>
  <si>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</si>
  <si>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</si>
  <si>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</si>
  <si>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</si>
  <si>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</si>
  <si>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</si>
  <si>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</si>
  <si>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</si>
  <si>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</si>
  <si>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</si>
  <si>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</si>
  <si>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</si>
  <si>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</si>
  <si>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</si>
  <si>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</si>
  <si>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</si>
  <si>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</si>
  <si>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</si>
  <si>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</si>
  <si>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</si>
  <si>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</si>
  <si>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</si>
  <si>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</si>
  <si>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</si>
  <si>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</si>
  <si>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</si>
  <si>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</si>
  <si>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</si>
  <si>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</si>
  <si>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</si>
  <si>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</si>
  <si>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</si>
  <si>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</si>
  <si>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</si>
  <si>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</si>
  <si>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</si>
  <si>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</si>
  <si>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</si>
  <si>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</si>
  <si>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</si>
  <si>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</si>
  <si>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</si>
  <si>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</si>
  <si>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</si>
  <si>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</si>
  <si>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</si>
  <si>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</si>
  <si>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</si>
  <si>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</si>
  <si>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</si>
  <si>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</si>
  <si>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</si>
  <si>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</si>
  <si>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</si>
  <si>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</si>
  <si>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</si>
  <si>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</si>
  <si>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</si>
  <si>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</si>
  <si>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</si>
  <si>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</si>
  <si>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</si>
  <si>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</si>
  <si>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</si>
  <si>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</si>
  <si>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</si>
  <si>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</si>
  <si>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</si>
  <si>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</si>
  <si>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</si>
  <si>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</si>
  <si>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</si>
  <si>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</si>
  <si>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</si>
  <si>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</si>
  <si>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</si>
  <si>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</si>
  <si>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</si>
  <si>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</si>
  <si>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</si>
  <si>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</si>
  <si>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</si>
  <si>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</si>
  <si>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</si>
  <si>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</si>
  <si>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</si>
  <si>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</si>
  <si>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</si>
  <si>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</si>
  <si>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</si>
  <si>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</si>
  <si>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</si>
  <si>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</si>
  <si>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</si>
  <si>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</si>
  <si>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</si>
  <si>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</si>
  <si>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</si>
  <si>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</si>
  <si>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</si>
  <si>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</si>
  <si>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</si>
  <si>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</si>
  <si>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</si>
  <si>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</si>
  <si>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</si>
  <si>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</si>
  <si>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</si>
  <si>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</si>
  <si>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</si>
  <si>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</si>
  <si>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</si>
  <si>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</si>
  <si>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</si>
  <si>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</si>
  <si>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</si>
  <si>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</si>
  <si>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</si>
  <si>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</si>
  <si>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</si>
  <si>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</si>
  <si>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</si>
  <si>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</si>
  <si>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</si>
  <si>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</si>
  <si>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</si>
  <si>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</si>
  <si>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</si>
  <si>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</si>
  <si>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</si>
  <si>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</si>
  <si>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</si>
  <si>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</si>
  <si>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</si>
  <si>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</si>
  <si>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</si>
  <si>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</si>
  <si>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</si>
  <si>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</si>
  <si>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</si>
  <si>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</si>
  <si>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</si>
  <si>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</si>
  <si>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</si>
  <si>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</si>
  <si>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</si>
  <si>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</si>
  <si>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</si>
  <si>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</si>
  <si>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</si>
  <si>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</si>
  <si>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</si>
  <si>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</si>
  <si>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</si>
  <si>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</si>
  <si>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</si>
  <si>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</si>
  <si>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</si>
  <si>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</si>
  <si>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</si>
  <si>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</si>
  <si>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</si>
  <si>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</si>
  <si>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</si>
  <si>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</si>
  <si>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</si>
  <si>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</si>
  <si>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</si>
  <si>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</si>
  <si>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</si>
  <si>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</si>
  <si>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</si>
  <si>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</si>
  <si>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</si>
  <si>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</si>
  <si>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</si>
  <si>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</si>
  <si>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</si>
  <si>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</si>
  <si>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</si>
  <si>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</si>
  <si>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</si>
  <si>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</si>
  <si>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</si>
  <si>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</si>
  <si>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</si>
  <si>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</si>
  <si>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</si>
  <si>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</si>
  <si>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</si>
  <si>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</si>
  <si>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</si>
  <si>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</si>
  <si>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</si>
  <si>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</si>
  <si>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</si>
  <si>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</si>
  <si>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</si>
  <si>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</si>
  <si>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</si>
  <si>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</si>
  <si>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</si>
  <si>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</si>
  <si>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</si>
  <si>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</si>
  <si>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</si>
  <si>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</si>
  <si>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</si>
  <si>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</si>
  <si>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</si>
  <si>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</si>
  <si>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</si>
  <si>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</si>
  <si>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</si>
  <si>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</si>
  <si>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</si>
  <si>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</si>
  <si>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</si>
  <si>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</si>
  <si>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</si>
  <si>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</si>
  <si>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</si>
  <si>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</si>
  <si>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</si>
  <si>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</si>
  <si>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</si>
  <si>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</si>
  <si>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</si>
  <si>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</si>
  <si>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</si>
  <si>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</si>
  <si>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</si>
  <si>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</si>
  <si>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</si>
  <si>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</si>
  <si>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</si>
  <si>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</si>
  <si>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</si>
  <si>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</si>
  <si>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</si>
  <si>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</si>
  <si>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</si>
  <si>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</si>
  <si>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</si>
  <si>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</si>
  <si>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</si>
  <si>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</si>
  <si>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</si>
  <si>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</si>
  <si>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</si>
  <si>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</si>
  <si>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</si>
  <si>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</si>
  <si>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</si>
  <si>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</si>
  <si>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</si>
  <si>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</si>
  <si>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</si>
  <si>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</si>
  <si>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</si>
  <si>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</si>
  <si>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</si>
  <si>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</si>
  <si>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</si>
  <si>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</si>
  <si>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</si>
  <si>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</si>
  <si>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</si>
  <si>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</si>
  <si>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</si>
  <si>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</si>
  <si>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</si>
  <si>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</si>
  <si>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</si>
  <si>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</si>
  <si>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</si>
  <si>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</si>
  <si>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</si>
  <si>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</si>
  <si>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</si>
  <si>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</si>
  <si>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</si>
  <si>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</si>
  <si>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</si>
  <si>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</si>
  <si>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</si>
  <si>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</si>
  <si>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</si>
  <si>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</si>
  <si>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</si>
  <si>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</si>
  <si>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</si>
  <si>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</si>
  <si>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</si>
  <si>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</si>
  <si>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</si>
  <si>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</si>
  <si>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</si>
  <si>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</si>
  <si>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</si>
  <si>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</si>
  <si>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</si>
  <si>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</si>
  <si>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</si>
  <si>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</si>
  <si>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</si>
  <si>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</si>
  <si>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</si>
  <si>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</si>
  <si>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</si>
  <si>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</si>
  <si>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</si>
  <si>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</si>
  <si>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</si>
  <si>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</si>
  <si>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</si>
  <si>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</si>
  <si>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</si>
  <si>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</si>
  <si>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</si>
  <si>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</si>
  <si>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</si>
  <si>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</si>
  <si>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</si>
  <si>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</si>
  <si>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</si>
  <si>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</si>
  <si>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</si>
  <si>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</si>
  <si>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</si>
  <si>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</si>
  <si>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</si>
  <si>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</si>
  <si>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</si>
  <si>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</si>
  <si>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</si>
  <si>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</si>
  <si>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</si>
  <si>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</si>
  <si>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</si>
  <si>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</si>
  <si>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</si>
  <si>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</si>
  <si>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</si>
  <si>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</si>
  <si>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</si>
  <si>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</si>
  <si>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</si>
  <si>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</si>
  <si>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</si>
  <si>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</si>
  <si>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</si>
  <si>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</si>
  <si>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</si>
  <si>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</si>
  <si>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</si>
  <si>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</si>
  <si>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</si>
  <si>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</si>
  <si>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</si>
  <si>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</si>
  <si>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</si>
  <si>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</si>
  <si>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</si>
  <si>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</si>
  <si>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</si>
  <si>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</si>
  <si>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</si>
  <si>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</si>
  <si>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</si>
  <si>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</si>
  <si>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</si>
  <si>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</si>
  <si>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</si>
  <si>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</si>
  <si>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</si>
  <si>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</si>
  <si>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</si>
  <si>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</si>
  <si>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</si>
  <si>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</si>
  <si>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</si>
  <si>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</si>
  <si>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</si>
  <si>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</si>
  <si>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</si>
  <si>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</si>
  <si>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</si>
  <si>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</si>
  <si>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</si>
  <si>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</si>
  <si>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</si>
  <si>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</si>
  <si>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</si>
  <si>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</si>
  <si>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</si>
  <si>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</si>
  <si>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</si>
  <si>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</si>
  <si>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</si>
  <si>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</si>
  <si>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</si>
  <si>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</si>
  <si>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</si>
  <si>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</si>
  <si>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</si>
  <si>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</si>
  <si>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</si>
  <si>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</si>
  <si>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</si>
  <si>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</si>
  <si>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</si>
  <si>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</si>
  <si>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</si>
  <si>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</si>
  <si>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</si>
  <si>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</si>
  <si>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</si>
  <si>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</si>
  <si>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</si>
  <si>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</si>
  <si>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</si>
  <si>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</si>
  <si>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</si>
  <si>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</si>
  <si>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</si>
  <si>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</si>
  <si>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</si>
  <si>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</si>
  <si>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</si>
  <si>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</si>
  <si>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</si>
  <si>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</si>
  <si>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</si>
  <si>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</si>
  <si>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</si>
  <si>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</si>
  <si>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</si>
  <si>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</si>
  <si>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</si>
  <si>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</si>
  <si>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</si>
  <si>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</si>
  <si>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</si>
  <si>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</si>
  <si>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</si>
  <si>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</si>
  <si>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</si>
  <si>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</si>
  <si>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</si>
  <si>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</si>
  <si>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</si>
  <si>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</si>
  <si>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</si>
  <si>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</si>
  <si>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</si>
  <si>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</si>
  <si>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</si>
  <si>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</si>
  <si>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</si>
  <si>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</si>
  <si>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</si>
  <si>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</si>
  <si>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</si>
  <si>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</si>
  <si>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</si>
  <si>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</si>
  <si>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</si>
  <si>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</si>
  <si>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</si>
  <si>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</si>
  <si>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</si>
  <si>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</si>
  <si>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</si>
  <si>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</si>
  <si>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</si>
  <si>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</si>
  <si>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</si>
  <si>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</si>
  <si>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</si>
  <si>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</si>
  <si>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</si>
  <si>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</si>
  <si>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</si>
  <si>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</si>
  <si>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</si>
  <si>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</si>
  <si>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</si>
  <si>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</si>
  <si>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</si>
  <si>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</si>
  <si>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</si>
  <si>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</si>
  <si>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</si>
  <si>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</si>
  <si>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</si>
  <si>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</si>
  <si>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</si>
  <si>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</si>
  <si>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</si>
  <si>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</si>
  <si>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</si>
  <si>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</si>
  <si>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</si>
  <si>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</si>
  <si>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</si>
  <si>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</si>
  <si>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</si>
  <si>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</si>
  <si>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</si>
  <si>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</si>
  <si>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</si>
  <si>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</si>
  <si>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</si>
  <si>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</si>
  <si>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</si>
  <si>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</si>
  <si>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</si>
  <si>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</si>
  <si>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</si>
  <si>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</si>
  <si>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</si>
  <si>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</si>
  <si>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</si>
  <si>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</si>
  <si>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</si>
  <si>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</si>
  <si>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</si>
  <si>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</si>
  <si>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</si>
  <si>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</si>
  <si>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</si>
  <si>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</si>
  <si>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</si>
  <si>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</si>
  <si>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</si>
  <si>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</si>
  <si>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</si>
  <si>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</si>
  <si>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</si>
  <si>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</si>
  <si>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</si>
  <si>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</si>
  <si>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</si>
  <si>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</si>
  <si>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</si>
  <si>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</si>
  <si>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</si>
  <si>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</si>
  <si>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</si>
  <si>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</si>
  <si>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</si>
  <si>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</si>
  <si>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</si>
  <si>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</si>
  <si>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</si>
  <si>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</si>
  <si>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</si>
  <si>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</si>
  <si>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</si>
  <si>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</si>
  <si>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</si>
  <si>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</si>
  <si>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</si>
  <si>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</si>
  <si>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</si>
  <si>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</si>
  <si>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</si>
  <si>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</si>
  <si>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</si>
  <si>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</si>
  <si>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</si>
  <si>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</si>
  <si>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</si>
  <si>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</si>
  <si>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</si>
  <si>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</si>
  <si>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</si>
  <si>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</si>
  <si>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</si>
  <si>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</si>
  <si>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</si>
  <si>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</si>
  <si>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</si>
  <si>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</si>
  <si>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</si>
  <si>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</si>
  <si>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</si>
  <si>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</si>
  <si>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</si>
  <si>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</si>
  <si>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</si>
  <si>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</si>
  <si>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</si>
  <si>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</si>
  <si>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</si>
  <si>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</si>
  <si>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</si>
  <si>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</si>
  <si>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</si>
  <si>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</si>
  <si>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</si>
  <si>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</si>
  <si>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</si>
  <si>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</si>
  <si>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</si>
  <si>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</si>
  <si>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</si>
  <si>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</si>
  <si>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</si>
  <si>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</si>
  <si>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</si>
  <si>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</si>
  <si>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</si>
  <si>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</si>
  <si>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</si>
  <si>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</si>
  <si>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</si>
  <si>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</si>
  <si>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</si>
  <si>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</si>
  <si>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</si>
  <si>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</si>
  <si>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</si>
  <si>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</si>
  <si>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</si>
  <si>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</si>
  <si>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</si>
  <si>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</si>
  <si>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</si>
  <si>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</si>
  <si>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</si>
  <si>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</si>
  <si>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</si>
  <si>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</si>
  <si>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</si>
  <si>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</si>
  <si>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</si>
  <si>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</si>
  <si>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</si>
  <si>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</si>
  <si>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</si>
  <si>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</si>
  <si>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</si>
  <si>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</si>
  <si>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</si>
  <si>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</si>
  <si>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</si>
  <si>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</si>
  <si>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</si>
  <si>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</si>
  <si>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</si>
  <si>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</si>
  <si>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</si>
  <si>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</si>
  <si>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</si>
  <si>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</si>
  <si>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</si>
  <si>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</si>
  <si>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</si>
  <si>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</si>
  <si>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</si>
  <si>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</si>
  <si>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</si>
  <si>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</si>
  <si>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</si>
  <si>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</si>
  <si>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</si>
  <si>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</si>
  <si>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</si>
  <si>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</si>
  <si>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</si>
  <si>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</si>
  <si>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</si>
  <si>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</si>
  <si>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</si>
  <si>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</si>
  <si>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</si>
  <si>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</si>
  <si>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</si>
  <si>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</si>
  <si>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</si>
  <si>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</si>
  <si>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</si>
  <si>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</si>
  <si>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</si>
  <si>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</si>
  <si>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</si>
  <si>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</si>
  <si>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</si>
  <si>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</si>
  <si>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</si>
  <si>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</si>
  <si>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</si>
  <si>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</si>
  <si>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</si>
  <si>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</si>
  <si>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</si>
  <si>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</si>
  <si>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</si>
  <si>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</si>
  <si>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</si>
  <si>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</si>
  <si>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</si>
  <si>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</si>
  <si>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</si>
  <si>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</si>
  <si>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</si>
  <si>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</si>
  <si>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</si>
  <si>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</si>
  <si>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</si>
  <si>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</si>
  <si>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</si>
  <si>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</si>
  <si>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</si>
  <si>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</si>
  <si>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</si>
  <si>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</si>
  <si>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</si>
  <si>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</si>
  <si>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</si>
  <si>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</si>
  <si>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</si>
  <si>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</si>
  <si>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</si>
  <si>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</si>
  <si>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</si>
  <si>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</si>
  <si>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</si>
  <si>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</si>
  <si>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</si>
  <si>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</si>
  <si>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</si>
  <si>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</si>
  <si>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</si>
  <si>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</si>
  <si>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</si>
  <si>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</si>
  <si>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</si>
  <si>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</si>
  <si>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</si>
  <si>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</si>
  <si>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</si>
  <si>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</si>
  <si>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</si>
  <si>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</si>
  <si>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</si>
  <si>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</si>
  <si>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</si>
  <si>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</si>
  <si>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</si>
  <si>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</si>
  <si>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</si>
  <si>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</si>
  <si>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</si>
  <si>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</si>
  <si>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</si>
  <si>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</si>
  <si>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</si>
  <si>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</si>
  <si>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</si>
  <si>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</si>
  <si>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</si>
  <si>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</si>
  <si>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</si>
  <si>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</si>
  <si>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</si>
  <si>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</si>
  <si>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</si>
  <si>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</si>
  <si>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</si>
  <si>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</si>
  <si>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</si>
  <si>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</si>
  <si>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</si>
  <si>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</si>
  <si>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</si>
  <si>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</si>
  <si>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</si>
  <si>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</si>
  <si>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</si>
  <si>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</si>
  <si>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</si>
  <si>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</si>
  <si>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</si>
  <si>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</si>
  <si>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</si>
  <si>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</si>
  <si>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</si>
  <si>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</si>
  <si>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</si>
  <si>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</si>
  <si>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</si>
  <si>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</si>
  <si>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</si>
  <si>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</si>
  <si>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</si>
  <si>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</si>
  <si>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</si>
  <si>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</si>
  <si>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</si>
  <si>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</si>
  <si>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</si>
  <si>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</si>
  <si>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</si>
  <si>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</si>
  <si>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</si>
  <si>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</si>
  <si>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</si>
  <si>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</si>
  <si>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</si>
  <si>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</si>
  <si>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</si>
  <si>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</si>
  <si>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</si>
  <si>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</si>
  <si>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</si>
  <si>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</si>
  <si>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</si>
  <si>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</si>
  <si>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</si>
  <si>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</si>
  <si>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</si>
  <si>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</si>
  <si>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</si>
  <si>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</si>
  <si>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</si>
  <si>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</si>
  <si>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</si>
  <si>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</si>
  <si>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</si>
  <si>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</si>
  <si>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</si>
  <si>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</si>
  <si>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</si>
  <si>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</si>
  <si>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</si>
  <si>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</si>
  <si>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</si>
  <si>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</si>
  <si>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</si>
  <si>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</si>
  <si>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</si>
  <si>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</si>
  <si>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</si>
  <si>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</si>
  <si>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</si>
  <si>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</si>
  <si>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</si>
  <si>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</si>
  <si>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</si>
  <si>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</si>
  <si>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</si>
  <si>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</si>
  <si>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</si>
  <si>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</si>
  <si>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</si>
  <si>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</si>
  <si>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</si>
  <si>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</si>
  <si>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</si>
  <si>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</si>
  <si>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</si>
  <si>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</si>
  <si>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</si>
  <si>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</si>
  <si>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</si>
  <si>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</si>
  <si>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</si>
  <si>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</si>
  <si>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</si>
  <si>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</si>
  <si>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</si>
  <si>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</si>
  <si>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</si>
  <si>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</si>
  <si>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</si>
  <si>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</si>
  <si>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</si>
  <si>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</si>
  <si>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</si>
  <si>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</si>
  <si>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</si>
  <si>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</si>
  <si>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</si>
  <si>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</si>
  <si>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</si>
  <si>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</si>
  <si>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</si>
  <si>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</si>
  <si>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</si>
  <si>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</si>
  <si>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</si>
  <si>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</si>
  <si>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</si>
  <si>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</si>
  <si>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</si>
  <si>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</si>
  <si>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</si>
  <si>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</si>
  <si>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</si>
  <si>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</si>
  <si>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</si>
  <si>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</si>
  <si>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</si>
  <si>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</si>
  <si>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</si>
  <si>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</si>
  <si>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</si>
  <si>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</si>
  <si>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</si>
  <si>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</si>
  <si>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</si>
  <si>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</si>
  <si>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</si>
  <si>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</si>
  <si>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</si>
  <si>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</si>
  <si>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</si>
  <si>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</si>
  <si>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</si>
  <si>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</si>
  <si>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</si>
  <si>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</si>
  <si>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</si>
  <si>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</si>
  <si>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</si>
  <si>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</si>
  <si>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</si>
  <si>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</si>
  <si>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</si>
  <si>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</si>
  <si>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</si>
  <si>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</si>
  <si>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</si>
  <si>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</si>
  <si>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</si>
  <si>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</si>
  <si>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</si>
  <si>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</si>
  <si>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</si>
  <si>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</si>
  <si>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</si>
  <si>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</si>
  <si>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</si>
  <si>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</si>
  <si>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</si>
  <si>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</si>
  <si>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</si>
  <si>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</si>
  <si>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</si>
  <si>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</si>
  <si>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</si>
  <si>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</si>
  <si>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</si>
  <si>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</si>
  <si>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</si>
  <si>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</si>
  <si>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</si>
  <si>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</si>
  <si>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</si>
  <si>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</si>
  <si>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</si>
  <si>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</si>
  <si>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</si>
  <si>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</si>
  <si>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</si>
  <si>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</si>
  <si>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</si>
  <si>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</si>
  <si>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</si>
  <si>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</si>
  <si>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</si>
  <si>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</si>
  <si>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</si>
  <si>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</si>
  <si>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</si>
  <si>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</si>
  <si>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</si>
  <si>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</si>
  <si>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</si>
  <si>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</si>
  <si>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</si>
  <si>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</si>
  <si>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</si>
  <si>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</si>
  <si>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</si>
  <si>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</si>
  <si>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</si>
  <si>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</si>
  <si>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</si>
  <si>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</si>
  <si>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</si>
  <si>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</si>
  <si>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</si>
  <si>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</si>
  <si>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</si>
  <si>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</si>
  <si>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</si>
  <si>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</si>
  <si>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</si>
  <si>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</si>
  <si>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</si>
  <si>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</si>
  <si>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</si>
  <si>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</si>
  <si>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</si>
  <si>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</si>
  <si>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</si>
  <si>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</si>
  <si>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</si>
  <si>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</si>
  <si>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</si>
  <si>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</si>
  <si>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</si>
  <si>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</si>
  <si>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</si>
  <si>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</si>
  <si>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</si>
  <si>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</si>
  <si>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</si>
  <si>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</si>
  <si>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</si>
  <si>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</si>
  <si>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</si>
  <si>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</si>
  <si>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</si>
  <si>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</si>
  <si>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</si>
  <si>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</si>
  <si>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</si>
  <si>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</si>
  <si>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</si>
  <si>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</si>
  <si>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</si>
  <si>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</si>
  <si>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</si>
  <si>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</si>
  <si>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</si>
  <si>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</si>
  <si>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</si>
  <si>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</si>
  <si>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</si>
  <si>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</si>
  <si>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</si>
  <si>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</si>
  <si>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</si>
  <si>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</si>
  <si>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</si>
  <si>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</si>
  <si>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</si>
  <si>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</si>
  <si>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</si>
  <si>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</si>
  <si>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</si>
  <si>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</si>
  <si>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</si>
  <si>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</si>
  <si>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</si>
  <si>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</si>
  <si>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</si>
  <si>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</si>
  <si>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</si>
  <si>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</si>
  <si>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</si>
  <si>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</si>
  <si>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</si>
  <si>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</si>
  <si>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</si>
  <si>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</si>
  <si>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</si>
  <si>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</si>
  <si>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</si>
  <si>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</si>
  <si>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</si>
  <si>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</si>
  <si>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</si>
  <si>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</si>
  <si>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</si>
  <si>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</si>
  <si>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</si>
  <si>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</si>
  <si>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</si>
  <si>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</si>
  <si>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</si>
  <si>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</si>
  <si>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</si>
  <si>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</si>
  <si>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</si>
  <si>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</si>
  <si>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</si>
  <si>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</si>
  <si>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</si>
  <si>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</si>
  <si>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</si>
  <si>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</si>
  <si>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</si>
  <si>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</si>
  <si>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</si>
  <si>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</si>
  <si>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</si>
  <si>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</si>
  <si>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</si>
  <si>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</si>
  <si>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</si>
  <si>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</si>
  <si>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</si>
  <si>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</si>
  <si>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</si>
  <si>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</si>
  <si>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</si>
  <si>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</si>
  <si>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</si>
  <si>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</si>
  <si>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</si>
  <si>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</si>
  <si>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</si>
  <si>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</si>
  <si>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</si>
  <si>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</si>
  <si>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</si>
  <si>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</si>
  <si>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</si>
  <si>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</si>
  <si>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</si>
  <si>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</si>
  <si>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</si>
  <si>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</si>
  <si>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</si>
  <si>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</si>
  <si>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</si>
  <si>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</si>
  <si>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</si>
  <si>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</si>
  <si>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</si>
  <si>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</si>
  <si>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</si>
  <si>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</si>
  <si>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</si>
  <si>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</si>
  <si>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</si>
  <si>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</si>
  <si>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</si>
  <si>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</si>
  <si>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</si>
  <si>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</si>
  <si>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</si>
  <si>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</si>
  <si>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</si>
  <si>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</si>
  <si>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</si>
  <si>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</si>
  <si>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</si>
  <si>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</si>
  <si>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</si>
  <si>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</si>
  <si>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</si>
  <si>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</si>
  <si>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</si>
  <si>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</si>
  <si>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</si>
  <si>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</si>
  <si>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</si>
  <si>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</si>
  <si>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</si>
  <si>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</si>
  <si>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</si>
  <si>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</si>
  <si>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</si>
  <si>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</si>
  <si>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</si>
  <si>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</si>
  <si>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</si>
  <si>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</si>
  <si>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</si>
  <si>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</si>
  <si>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</si>
  <si>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</si>
  <si>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</si>
  <si>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</si>
  <si>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</si>
  <si>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</si>
  <si>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</si>
  <si>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</si>
  <si>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</si>
  <si>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</si>
  <si>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</si>
  <si>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</si>
  <si>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</si>
  <si>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</si>
  <si>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</si>
  <si>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</si>
  <si>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</si>
  <si>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</si>
  <si>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</si>
  <si>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</si>
  <si>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</si>
  <si>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</si>
  <si>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</si>
  <si>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</si>
  <si>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</si>
  <si>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</si>
  <si>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</si>
  <si>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</si>
  <si>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</si>
  <si>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</si>
  <si>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</si>
  <si>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</si>
  <si>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</si>
  <si>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</si>
  <si>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</si>
  <si>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</si>
  <si>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</si>
  <si>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</si>
  <si>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</si>
  <si>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</si>
  <si>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</si>
  <si>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</si>
  <si>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</si>
  <si>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</si>
  <si>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</si>
  <si>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</si>
  <si>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</si>
  <si>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</si>
  <si>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</si>
  <si>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</si>
  <si>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</si>
  <si>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</si>
  <si>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</si>
  <si>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</si>
  <si>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</si>
  <si>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</si>
  <si>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</si>
  <si>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</si>
  <si>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</si>
  <si>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</si>
  <si>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</si>
  <si>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</si>
  <si>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</si>
  <si>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</si>
  <si>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</si>
  <si>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</si>
  <si>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</si>
  <si>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</si>
  <si>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</si>
  <si>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</si>
  <si>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</si>
  <si>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</si>
  <si>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</si>
  <si>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</si>
  <si>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</si>
  <si>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</si>
  <si>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</si>
  <si>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</si>
  <si>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</si>
  <si>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</si>
  <si>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</si>
  <si>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</si>
  <si>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</si>
  <si>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</si>
  <si>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</si>
  <si>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</si>
  <si>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</si>
  <si>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</si>
  <si>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</si>
  <si>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</si>
  <si>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</si>
  <si>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</si>
  <si>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</si>
  <si>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</si>
  <si>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</si>
  <si>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</si>
  <si>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</si>
  <si>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</si>
  <si>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</si>
  <si>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</si>
  <si>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</si>
  <si>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</si>
  <si>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</si>
  <si>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</si>
  <si>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</si>
  <si>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</si>
  <si>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</si>
  <si>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</si>
  <si>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</si>
  <si>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</si>
  <si>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</si>
  <si>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</si>
  <si>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</si>
  <si>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</si>
  <si>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</si>
  <si>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</si>
  <si>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</si>
  <si>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</si>
  <si>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</si>
  <si>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</si>
  <si>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</si>
  <si>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</si>
  <si>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</si>
  <si>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</si>
  <si>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</si>
  <si>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</si>
  <si>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</si>
  <si>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</si>
  <si>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</si>
  <si>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</si>
  <si>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</si>
  <si>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</si>
  <si>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</si>
  <si>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</si>
  <si>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</si>
  <si>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</si>
  <si>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</si>
  <si>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</si>
  <si>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</si>
  <si>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</si>
  <si>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</si>
  <si>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</si>
  <si>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</si>
  <si>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</si>
  <si>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</si>
  <si>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</si>
  <si>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</si>
  <si>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</si>
  <si>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</si>
  <si>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</si>
  <si>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</si>
  <si>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</si>
  <si>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</si>
  <si>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</si>
  <si>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</si>
  <si>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</si>
  <si>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</si>
  <si>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</si>
  <si>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</si>
  <si>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</si>
  <si>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</si>
  <si>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</si>
  <si>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</si>
  <si>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</si>
  <si>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</si>
  <si>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</si>
  <si>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</si>
  <si>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</si>
  <si>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</si>
  <si>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</si>
  <si>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</si>
  <si>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</si>
  <si>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</si>
  <si>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</si>
  <si>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</si>
  <si>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</si>
  <si>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</si>
  <si>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</si>
  <si>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</si>
  <si>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</si>
  <si>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</si>
  <si>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</si>
  <si>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</si>
  <si>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</si>
  <si>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</si>
  <si>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</si>
  <si>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</si>
  <si>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</si>
  <si>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</si>
  <si>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</si>
  <si>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</si>
  <si>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</si>
  <si>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</si>
  <si>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</si>
  <si>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</si>
  <si>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</si>
  <si>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</si>
  <si>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</si>
  <si>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</si>
  <si>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</si>
  <si>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</si>
  <si>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</si>
  <si>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</si>
  <si>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</si>
  <si>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</si>
  <si>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</si>
  <si>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</si>
  <si>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</si>
  <si>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</si>
  <si>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</si>
  <si>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</si>
  <si>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</si>
  <si>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</si>
  <si>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</si>
  <si>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</si>
  <si>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</si>
  <si>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</si>
  <si>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</si>
  <si>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</si>
  <si>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</si>
  <si>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</si>
  <si>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</si>
  <si>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</si>
  <si>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</si>
  <si>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</si>
  <si>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</si>
  <si>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</si>
  <si>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</si>
  <si>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</si>
  <si>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</si>
  <si>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</si>
  <si>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</si>
  <si>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</si>
  <si>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</si>
  <si>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</si>
  <si>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</si>
  <si>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</si>
  <si>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</si>
  <si>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</si>
  <si>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</si>
  <si>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</si>
  <si>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</si>
  <si>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</si>
  <si>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</si>
  <si>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</si>
  <si>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</si>
  <si>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</si>
  <si>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</si>
  <si>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</si>
  <si>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</si>
  <si>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</si>
  <si>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</si>
  <si>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</si>
  <si>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</si>
  <si>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</si>
  <si>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</si>
  <si>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</si>
  <si>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</si>
  <si>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</si>
  <si>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</si>
  <si>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</si>
  <si>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</si>
  <si>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</si>
  <si>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</si>
  <si>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</si>
  <si>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</si>
  <si>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</si>
  <si>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</si>
  <si>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</si>
  <si>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</si>
  <si>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</si>
  <si>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</si>
  <si>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</si>
  <si>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</si>
  <si>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</si>
  <si>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</si>
  <si>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</si>
  <si>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</si>
  <si>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</si>
  <si>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</si>
  <si>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</si>
  <si>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</si>
  <si>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</si>
  <si>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</si>
  <si>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</si>
  <si>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</si>
  <si>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</si>
  <si>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</si>
  <si>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</si>
  <si>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</si>
  <si>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</si>
  <si>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</si>
  <si>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</si>
  <si>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</si>
  <si>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</si>
  <si>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</si>
  <si>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</si>
  <si>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</si>
  <si>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</si>
  <si>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</si>
  <si>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</si>
  <si>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</si>
  <si>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</si>
  <si>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</si>
  <si>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</si>
  <si>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</si>
  <si>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</si>
  <si>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</si>
  <si>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</si>
  <si>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</si>
  <si>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</si>
  <si>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</si>
  <si>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</si>
  <si>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</si>
  <si>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</si>
  <si>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</si>
  <si>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</si>
  <si>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</si>
  <si>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</si>
  <si>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</si>
  <si>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</si>
  <si>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</si>
  <si>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</si>
  <si>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</si>
  <si>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</si>
  <si>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</si>
  <si>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</si>
  <si>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</si>
  <si>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</si>
  <si>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</si>
  <si>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</si>
  <si>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</si>
  <si>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</si>
  <si>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</si>
  <si>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</si>
  <si>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</si>
  <si>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</si>
  <si>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</si>
  <si>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</si>
  <si>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</si>
  <si>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</si>
  <si>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</si>
  <si>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</si>
  <si>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</si>
  <si>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</si>
  <si>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</si>
  <si>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</si>
  <si>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</si>
  <si>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</si>
  <si>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</si>
  <si>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</si>
  <si>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</si>
  <si>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</si>
  <si>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</si>
  <si>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</si>
  <si>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</si>
  <si>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</si>
  <si>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</si>
  <si>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</si>
  <si>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</si>
  <si>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</si>
  <si>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</si>
  <si>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</si>
  <si>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</si>
  <si>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</si>
  <si>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</si>
  <si>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</si>
  <si>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</si>
  <si>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</si>
  <si>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</si>
  <si>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</si>
  <si>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</si>
  <si>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</si>
  <si>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</si>
  <si>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</si>
  <si>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</si>
  <si>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</si>
  <si>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</si>
  <si>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</si>
  <si>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</si>
  <si>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</si>
  <si>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</si>
  <si>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</si>
  <si>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</si>
  <si>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</si>
  <si>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</si>
  <si>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</si>
  <si>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</si>
  <si>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</si>
  <si>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</si>
  <si>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</si>
  <si>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</si>
  <si>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</si>
  <si>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</si>
  <si>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</si>
  <si>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</si>
  <si>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</si>
  <si>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</si>
  <si>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</si>
  <si>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</si>
  <si>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</si>
  <si>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</si>
  <si>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</si>
  <si>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</si>
  <si>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</si>
  <si>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</si>
  <si>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</si>
  <si>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</si>
  <si>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</si>
  <si>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</si>
  <si>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</si>
  <si>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</si>
  <si>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</si>
  <si>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</si>
  <si>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</si>
  <si>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</si>
  <si>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</si>
  <si>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</si>
  <si>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</si>
  <si>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</si>
  <si>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</si>
  <si>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</si>
  <si>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</si>
  <si>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</si>
  <si>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</si>
  <si>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</si>
  <si>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</si>
  <si>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</si>
  <si>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</si>
  <si>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</si>
  <si>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</si>
  <si>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</si>
  <si>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</si>
  <si>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</si>
  <si>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</si>
  <si>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</si>
  <si>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</si>
  <si>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</si>
  <si>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</si>
  <si>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</si>
  <si>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</si>
  <si>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</si>
  <si>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</si>
  <si>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</si>
  <si>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</si>
  <si>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</si>
  <si>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</si>
  <si>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</si>
  <si>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</si>
  <si>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</si>
  <si>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</si>
  <si>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</si>
  <si>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</si>
  <si>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</si>
  <si>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</si>
  <si>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</si>
  <si>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</si>
  <si>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</si>
  <si>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</si>
  <si>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</si>
  <si>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</si>
  <si>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</si>
  <si>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</si>
  <si>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</si>
  <si>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</si>
  <si>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</si>
  <si>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</si>
  <si>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</si>
  <si>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</si>
  <si>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</si>
  <si>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</si>
  <si>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</si>
  <si>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</si>
  <si>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</si>
  <si>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</si>
  <si>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</si>
  <si>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</si>
  <si>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</si>
  <si>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</si>
  <si>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</si>
  <si>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</si>
  <si>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</si>
  <si>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</si>
  <si>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</si>
  <si>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</si>
  <si>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</si>
  <si>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</si>
  <si>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</si>
  <si>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</si>
  <si>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</si>
  <si>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</si>
  <si>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</si>
  <si>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</si>
  <si>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</si>
  <si>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</si>
  <si>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</si>
  <si>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</si>
  <si>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</si>
  <si>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</si>
  <si>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</si>
  <si>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</si>
  <si>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</si>
  <si>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</si>
  <si>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</si>
  <si>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</si>
  <si>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</si>
  <si>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</si>
  <si>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</si>
  <si>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</si>
  <si>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</si>
  <si>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</si>
  <si>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</si>
  <si>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</si>
  <si>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</si>
  <si>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</si>
  <si>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</si>
  <si>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</si>
  <si>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</si>
  <si>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</si>
  <si>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</si>
  <si>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</si>
  <si>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</si>
  <si>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</si>
  <si>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</si>
  <si>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</si>
  <si>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</si>
  <si>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</si>
  <si>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</si>
  <si>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</si>
  <si>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</si>
  <si>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</si>
  <si>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</si>
  <si>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</si>
  <si>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</si>
  <si>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</si>
  <si>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</si>
  <si>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</si>
  <si>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</si>
  <si>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</si>
  <si>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</si>
  <si>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</si>
  <si>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</si>
  <si>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</si>
  <si>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</si>
  <si>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</si>
  <si>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</si>
  <si>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</si>
  <si>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</si>
  <si>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</si>
  <si>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</si>
  <si>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</si>
  <si>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</si>
  <si>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</si>
  <si>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</si>
  <si>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</si>
  <si>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</si>
  <si>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</si>
  <si>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</si>
  <si>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</si>
  <si>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</si>
  <si>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</si>
  <si>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</si>
  <si>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</si>
  <si>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</si>
  <si>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</si>
  <si>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</si>
  <si>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</si>
  <si>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</si>
  <si>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</si>
  <si>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</si>
  <si>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</si>
  <si>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</si>
  <si>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</si>
  <si>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</si>
  <si>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</si>
  <si>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</si>
  <si>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</si>
  <si>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</si>
  <si>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</si>
  <si>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</si>
  <si>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</si>
  <si>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</si>
  <si>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</si>
  <si>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</si>
  <si>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</si>
  <si>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</si>
  <si>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</si>
  <si>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</si>
  <si>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</si>
  <si>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</si>
  <si>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</si>
  <si>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</si>
  <si>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</si>
  <si>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</si>
  <si>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</si>
  <si>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</si>
  <si>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</si>
  <si>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</si>
  <si>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</si>
  <si>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</si>
  <si>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</si>
  <si>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</si>
  <si>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</si>
  <si>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</si>
  <si>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</si>
  <si>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</si>
  <si>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</si>
  <si>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</si>
  <si>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</si>
  <si>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</si>
  <si>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</si>
  <si>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</si>
  <si>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</si>
  <si>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</si>
  <si>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</si>
  <si>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</si>
  <si>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</si>
  <si>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</si>
  <si>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</si>
  <si>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</si>
  <si>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</si>
  <si>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</si>
  <si>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</si>
  <si>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</si>
  <si>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</si>
  <si>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</si>
  <si>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</si>
  <si>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</si>
  <si>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</si>
  <si>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</si>
  <si>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</si>
  <si>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</si>
  <si>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</si>
  <si>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</si>
  <si>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</si>
  <si>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</si>
  <si>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</si>
  <si>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</si>
  <si>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</si>
  <si>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</si>
  <si>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</si>
  <si>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</si>
  <si>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</si>
  <si>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</si>
  <si>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</si>
  <si>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</si>
  <si>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</si>
  <si>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</si>
  <si>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</si>
  <si>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</si>
  <si>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</si>
  <si>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</si>
  <si>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</si>
  <si>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</si>
  <si>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</si>
  <si>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</si>
  <si>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</si>
  <si>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</si>
  <si>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</si>
  <si>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</si>
  <si>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</si>
  <si>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</si>
  <si>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</si>
  <si>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</si>
  <si>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</si>
  <si>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</si>
  <si>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</si>
  <si>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</si>
  <si>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</si>
  <si>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</si>
  <si>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</si>
  <si>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</si>
  <si>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</si>
  <si>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</si>
  <si>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</si>
  <si>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</si>
  <si>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</si>
  <si>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</si>
  <si>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</si>
  <si>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</si>
  <si>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</si>
  <si>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</si>
  <si>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</si>
  <si>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</si>
  <si>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</si>
  <si>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</si>
  <si>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</si>
  <si>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</si>
  <si>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</si>
  <si>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</si>
  <si>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</si>
  <si>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</si>
  <si>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</si>
  <si>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</si>
  <si>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</si>
  <si>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</si>
  <si>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</si>
  <si>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</si>
  <si>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</si>
  <si>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</si>
  <si>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</si>
  <si>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</si>
  <si>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</si>
  <si>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</si>
  <si>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</si>
  <si>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</si>
  <si>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</si>
  <si>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</si>
  <si>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</si>
  <si>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</si>
  <si>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</si>
  <si>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</si>
  <si>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</si>
  <si>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</si>
  <si>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</si>
  <si>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</si>
  <si>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</si>
  <si>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</si>
  <si>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</si>
  <si>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</si>
  <si>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</si>
  <si>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</si>
  <si>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</si>
  <si>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</si>
  <si>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</si>
  <si>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</si>
  <si>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</si>
  <si>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</si>
  <si>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</si>
  <si>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</si>
  <si>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</si>
  <si>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</si>
  <si>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</si>
  <si>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</si>
  <si>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</si>
  <si>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</si>
  <si>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</si>
  <si>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</si>
  <si>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</si>
  <si>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</si>
  <si>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</si>
  <si>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</si>
  <si>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</si>
  <si>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</si>
  <si>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</si>
  <si>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</si>
  <si>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</si>
  <si>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</si>
  <si>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</si>
  <si>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</si>
  <si>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</si>
  <si>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</si>
  <si>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</si>
  <si>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</si>
  <si>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</si>
  <si>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</si>
  <si>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</si>
  <si>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</si>
  <si>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</si>
  <si>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</si>
  <si>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</si>
  <si>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</si>
  <si>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</si>
  <si>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</si>
  <si>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</si>
  <si>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</si>
  <si>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</si>
  <si>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</si>
  <si>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</si>
  <si>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</si>
  <si>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</si>
  <si>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</si>
  <si>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</si>
  <si>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</si>
  <si>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</si>
  <si>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</si>
  <si>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</si>
  <si>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</si>
  <si>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</si>
  <si>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</si>
  <si>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</si>
  <si>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</si>
  <si>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</si>
  <si>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</si>
  <si>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</si>
  <si>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</si>
  <si>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</si>
  <si>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</si>
  <si>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</si>
  <si>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</si>
  <si>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</si>
  <si>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</si>
  <si>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</si>
  <si>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</si>
  <si>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</si>
  <si>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</si>
  <si>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</si>
  <si>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</si>
  <si>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</si>
  <si>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</si>
  <si>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</si>
  <si>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</si>
  <si>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</si>
  <si>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</si>
  <si>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</si>
  <si>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</si>
  <si>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</si>
  <si>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</si>
  <si>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</si>
  <si>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</si>
  <si>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</si>
  <si>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</si>
  <si>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</si>
  <si>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</si>
  <si>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</si>
  <si>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</si>
  <si>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</si>
  <si>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</si>
  <si>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</si>
  <si>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</si>
  <si>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</si>
  <si>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</si>
  <si>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</si>
  <si>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</si>
  <si>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</si>
  <si>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</si>
  <si>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</si>
  <si>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</si>
  <si>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</si>
  <si>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</si>
  <si>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</si>
  <si>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</si>
  <si>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</si>
  <si>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</si>
  <si>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</si>
  <si>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</si>
  <si>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</si>
  <si>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</si>
  <si>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</si>
  <si>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</si>
  <si>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</si>
  <si>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</si>
  <si>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</si>
  <si>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</si>
  <si>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</si>
  <si>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</si>
  <si>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</si>
  <si>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</si>
  <si>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</si>
  <si>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</si>
  <si>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</si>
  <si>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</si>
  <si>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</si>
  <si>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</si>
  <si>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</si>
  <si>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</si>
  <si>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</si>
  <si>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</si>
  <si>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</si>
  <si>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</si>
  <si>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</si>
  <si>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</si>
  <si>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</si>
  <si>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</si>
  <si>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</si>
  <si>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</si>
  <si>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</si>
  <si>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</si>
  <si>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</si>
  <si>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</si>
  <si>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</si>
  <si>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</si>
  <si>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</si>
  <si>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</si>
  <si>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</si>
  <si>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</si>
  <si>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</si>
  <si>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</si>
  <si>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</si>
  <si>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</si>
  <si>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</si>
  <si>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</si>
  <si>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</si>
  <si>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</si>
  <si>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</si>
  <si>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</si>
  <si>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</si>
  <si>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</si>
  <si>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</si>
  <si>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</si>
  <si>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</si>
  <si>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</si>
  <si>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</si>
  <si>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</si>
  <si>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</si>
  <si>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</si>
  <si>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</si>
  <si>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</si>
  <si>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</si>
  <si>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</si>
  <si>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</si>
  <si>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</si>
  <si>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</si>
  <si>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</si>
  <si>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</si>
  <si>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</si>
  <si>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</si>
  <si>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</si>
  <si>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</si>
  <si>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</si>
  <si>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</si>
  <si>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</si>
  <si>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</si>
  <si>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</si>
  <si>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</si>
  <si>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</si>
  <si>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</si>
  <si>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</si>
  <si>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</si>
  <si>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</si>
  <si>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</si>
  <si>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</si>
  <si>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</si>
  <si>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</si>
  <si>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</si>
  <si>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</si>
  <si>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</si>
  <si>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</si>
  <si>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</si>
  <si>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</si>
  <si>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</si>
  <si>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</si>
  <si>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</si>
  <si>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</si>
  <si>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</si>
  <si>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</si>
  <si>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</si>
  <si>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</si>
  <si>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</si>
  <si>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</si>
  <si>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</si>
  <si>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</si>
  <si>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</si>
  <si>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</si>
  <si>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</si>
  <si>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</si>
  <si>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</si>
  <si>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</si>
  <si>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</si>
  <si>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</si>
  <si>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</si>
  <si>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</si>
  <si>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</si>
  <si>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</si>
  <si>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</si>
  <si>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</si>
  <si>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</si>
  <si>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</si>
  <si>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</si>
  <si>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</si>
  <si>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</si>
  <si>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</si>
  <si>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</si>
  <si>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</si>
  <si>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</si>
  <si>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</si>
  <si>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</si>
  <si>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</si>
  <si>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</si>
  <si>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</si>
  <si>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</si>
  <si>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</si>
  <si>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</si>
  <si>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</si>
  <si>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</si>
  <si>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</si>
  <si>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</si>
  <si>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</si>
  <si>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</si>
  <si>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</si>
  <si>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</si>
  <si>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</si>
  <si>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</si>
  <si>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</si>
  <si>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</si>
  <si>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</si>
  <si>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</si>
  <si>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</si>
  <si>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</si>
  <si>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</si>
  <si>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</si>
  <si>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</si>
  <si>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</si>
  <si>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</si>
  <si>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</si>
  <si>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</si>
  <si>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</si>
  <si>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</si>
  <si>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</si>
  <si>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</si>
  <si>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</si>
  <si>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</si>
  <si>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</si>
  <si>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</si>
  <si>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</si>
  <si>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</si>
  <si>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</si>
  <si>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</si>
  <si>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</si>
  <si>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</si>
  <si>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</si>
  <si>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</si>
  <si>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</si>
  <si>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</si>
  <si>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</si>
  <si>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</si>
  <si>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</si>
  <si>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</si>
  <si>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</si>
  <si>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</si>
  <si>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</si>
  <si>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</si>
  <si>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</si>
  <si>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</si>
  <si>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</si>
  <si>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</si>
  <si>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</si>
  <si>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</si>
  <si>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</si>
  <si>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</si>
  <si>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</si>
  <si>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</si>
  <si>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</si>
  <si>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</si>
  <si>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</si>
  <si>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</si>
  <si>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</si>
  <si>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</si>
  <si>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</si>
  <si>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</si>
  <si>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</si>
  <si>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</si>
  <si>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</si>
  <si>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</si>
  <si>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</si>
  <si>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</si>
  <si>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</si>
  <si>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</si>
  <si>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</si>
  <si>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</si>
  <si>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</si>
  <si>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</si>
  <si>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</si>
  <si>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</si>
  <si>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</si>
  <si>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</si>
  <si>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</si>
  <si>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</si>
  <si>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</si>
  <si>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</si>
  <si>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</si>
  <si>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</si>
  <si>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</si>
  <si>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</si>
  <si>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</si>
  <si>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</si>
  <si>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</si>
  <si>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</si>
  <si>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</si>
  <si>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</si>
  <si>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</si>
  <si>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</si>
  <si>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</si>
  <si>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</si>
  <si>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</si>
  <si>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</si>
  <si>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</si>
  <si>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</si>
  <si>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</si>
  <si>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</si>
  <si>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</si>
  <si>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</si>
  <si>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</si>
  <si>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</si>
  <si>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</si>
  <si>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</si>
  <si>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</si>
  <si>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</si>
  <si>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</si>
  <si>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</si>
  <si>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</si>
  <si>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</si>
  <si>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</si>
  <si>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</si>
  <si>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</si>
  <si>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</si>
  <si>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</si>
  <si>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</si>
  <si>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</si>
  <si>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</si>
  <si>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</si>
  <si>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</si>
  <si>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</si>
  <si>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</si>
  <si>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</si>
  <si>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</si>
  <si>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</si>
  <si>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</si>
  <si>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</si>
  <si>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</si>
  <si>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</si>
  <si>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</si>
  <si>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</si>
  <si>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</si>
  <si>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</si>
  <si>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</si>
  <si>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</si>
  <si>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</si>
  <si>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</si>
  <si>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</si>
  <si>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</si>
  <si>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</si>
  <si>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</si>
  <si>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</si>
  <si>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</si>
  <si>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</si>
  <si>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</si>
  <si>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</si>
  <si>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</si>
  <si>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</si>
  <si>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</si>
  <si>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</si>
  <si>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</si>
  <si>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</si>
  <si>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</si>
  <si>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</si>
  <si>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</si>
  <si>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</si>
  <si>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</si>
  <si>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</si>
  <si>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</si>
  <si>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</si>
  <si>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</si>
  <si>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</si>
  <si>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</si>
  <si>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</si>
  <si>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</si>
  <si>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</si>
  <si>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</si>
  <si>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</si>
  <si>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</si>
  <si>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</si>
  <si>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</si>
  <si>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</si>
  <si>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</si>
  <si>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</si>
  <si>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</si>
  <si>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</si>
  <si>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</si>
  <si>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</si>
  <si>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</si>
  <si>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</si>
  <si>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</si>
  <si>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</si>
  <si>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</si>
  <si>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</si>
  <si>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</si>
  <si>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</si>
  <si>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</si>
  <si>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</si>
  <si>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</si>
  <si>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</si>
  <si>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</si>
  <si>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</si>
  <si>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</si>
  <si>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</si>
  <si>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</si>
  <si>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</si>
  <si>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</si>
  <si>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</si>
  <si>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</si>
  <si>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</si>
  <si>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</si>
  <si>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</si>
  <si>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</si>
  <si>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</si>
  <si>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</si>
  <si>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</si>
  <si>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</si>
  <si>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</si>
  <si>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</si>
  <si>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</si>
  <si>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</si>
  <si>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</si>
  <si>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</si>
  <si>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</si>
  <si>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</si>
  <si>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</si>
  <si>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</si>
  <si>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</si>
  <si>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</si>
  <si>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</si>
  <si>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</si>
  <si>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</si>
  <si>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</si>
  <si>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</si>
  <si>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</si>
  <si>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</si>
  <si>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</si>
  <si>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</si>
  <si>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</si>
  <si>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</si>
  <si>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</si>
  <si>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</si>
  <si>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</si>
  <si>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</si>
  <si>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</si>
  <si>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</si>
  <si>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</si>
  <si>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</si>
  <si>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</si>
  <si>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</si>
  <si>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</si>
  <si>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</si>
  <si>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</si>
  <si>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</si>
  <si>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</si>
  <si>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</si>
  <si>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</si>
  <si>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</si>
  <si>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</si>
  <si>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</si>
  <si>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</si>
  <si>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</si>
  <si>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</si>
  <si>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</si>
  <si>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</si>
  <si>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</si>
  <si>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</si>
  <si>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</si>
  <si>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</si>
  <si>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</si>
  <si>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</si>
  <si>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</si>
  <si>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</si>
  <si>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</si>
  <si>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</si>
  <si>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</si>
  <si>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</si>
  <si>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</si>
  <si>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</si>
  <si>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</si>
  <si>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</si>
  <si>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</si>
  <si>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</si>
  <si>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</si>
  <si>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</si>
  <si>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</si>
  <si>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</si>
  <si>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</si>
  <si>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</si>
  <si>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</si>
  <si>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</si>
  <si>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</si>
  <si>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</si>
  <si>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</si>
  <si>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</si>
  <si>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</si>
  <si>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</si>
  <si>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</si>
  <si>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</si>
  <si>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</si>
  <si>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</si>
  <si>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</si>
  <si>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</si>
  <si>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</si>
  <si>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</si>
  <si>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</si>
  <si>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</si>
  <si>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</si>
  <si>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</si>
  <si>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</si>
  <si>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</si>
  <si>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</si>
  <si>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</si>
  <si>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</si>
  <si>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</si>
  <si>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</si>
  <si>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</si>
  <si>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</si>
  <si>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</si>
  <si>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</si>
  <si>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</si>
  <si>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</si>
  <si>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</si>
  <si>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</si>
  <si>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</si>
  <si>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</si>
  <si>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</si>
  <si>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</si>
  <si>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</si>
  <si>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</si>
  <si>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</si>
  <si>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</si>
  <si>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</si>
  <si>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</si>
  <si>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</si>
  <si>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</si>
  <si>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</si>
  <si>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</si>
  <si>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</si>
  <si>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</si>
  <si>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</si>
  <si>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</si>
  <si>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</si>
  <si>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</si>
  <si>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</si>
  <si>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</si>
  <si>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</si>
  <si>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</si>
  <si>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</si>
  <si>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</si>
  <si>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</si>
  <si>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</si>
  <si>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</si>
  <si>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</si>
  <si>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</si>
  <si>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</si>
  <si>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</si>
  <si>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</si>
  <si>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</si>
  <si>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</si>
  <si>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</si>
  <si>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</si>
  <si>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</si>
  <si>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</si>
  <si>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</si>
  <si>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</si>
  <si>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</si>
  <si>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</si>
  <si>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</si>
  <si>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</si>
  <si>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</si>
  <si>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</si>
  <si>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</si>
  <si>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</si>
  <si>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</si>
  <si>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</si>
  <si>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</si>
  <si>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</si>
  <si>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</si>
  <si>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</si>
  <si>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</si>
  <si>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</si>
  <si>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</si>
  <si>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</si>
  <si>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</si>
  <si>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</si>
  <si>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</si>
  <si>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</si>
  <si>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</si>
  <si>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</si>
  <si>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</si>
  <si>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</si>
  <si>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</si>
  <si>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</si>
  <si>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</si>
  <si>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</si>
  <si>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</si>
  <si>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</si>
  <si>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</si>
  <si>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</si>
  <si>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</si>
  <si>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</si>
  <si>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</si>
  <si>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</si>
  <si>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</si>
  <si>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</si>
  <si>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</si>
  <si>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</si>
  <si>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</si>
  <si>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</si>
  <si>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</si>
  <si>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</si>
  <si>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</si>
  <si>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</si>
  <si>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</si>
  <si>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</si>
  <si>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</si>
  <si>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</si>
  <si>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</si>
  <si>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</si>
  <si>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</si>
  <si>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</si>
  <si>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</si>
  <si>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</si>
  <si>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</si>
  <si>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</si>
  <si>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</si>
  <si>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</si>
  <si>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</si>
  <si>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</si>
  <si>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</si>
  <si>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</si>
  <si>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</si>
  <si>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</si>
  <si>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</si>
  <si>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</si>
  <si>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</si>
  <si>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</si>
  <si>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</si>
  <si>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</si>
  <si>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</si>
  <si>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</si>
  <si>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</si>
  <si>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</si>
  <si>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</si>
  <si>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</si>
  <si>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</si>
  <si>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</si>
  <si>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</si>
  <si>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</si>
  <si>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</si>
  <si>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</si>
  <si>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</si>
  <si>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</si>
  <si>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</si>
  <si>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</si>
  <si>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</si>
  <si>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</si>
  <si>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</si>
  <si>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</si>
  <si>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</si>
  <si>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</si>
  <si>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</si>
  <si>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</si>
  <si>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</si>
  <si>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</si>
  <si>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</si>
  <si>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</si>
  <si>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</si>
  <si>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</si>
  <si>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</si>
  <si>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</si>
  <si>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</si>
  <si>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</si>
  <si>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</si>
  <si>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</si>
  <si>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</si>
  <si>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</si>
  <si>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</si>
  <si>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</si>
  <si>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</si>
  <si>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</si>
  <si>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</si>
  <si>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</si>
  <si>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</si>
  <si>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</si>
  <si>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</si>
  <si>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</si>
  <si>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</si>
  <si>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</si>
  <si>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</si>
  <si>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</si>
  <si>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</si>
  <si>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</si>
  <si>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</si>
  <si>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</si>
  <si>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</si>
  <si>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</si>
  <si>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</si>
  <si>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</si>
  <si>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</si>
  <si>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</si>
  <si>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</si>
  <si>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</si>
  <si>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</si>
  <si>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</si>
  <si>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</si>
  <si>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</si>
  <si>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</si>
  <si>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</si>
  <si>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</si>
  <si>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</si>
  <si>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</si>
  <si>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</si>
  <si>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</si>
  <si>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</si>
  <si>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</si>
  <si>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</si>
  <si>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</si>
  <si>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</si>
  <si>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</si>
  <si>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</si>
  <si>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</si>
  <si>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</si>
  <si>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</si>
  <si>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</si>
  <si>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</si>
  <si>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</si>
  <si>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</si>
  <si>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</si>
  <si>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</si>
  <si>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</si>
  <si>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</si>
  <si>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</si>
  <si>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</si>
  <si>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</si>
  <si>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</si>
  <si>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</si>
  <si>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</si>
  <si>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</si>
  <si>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</si>
  <si>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</si>
  <si>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</si>
  <si>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</si>
  <si>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</si>
  <si>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</si>
  <si>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</si>
  <si>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</si>
  <si>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</si>
  <si>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</si>
  <si>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</si>
  <si>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</si>
  <si>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</si>
  <si>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</si>
  <si>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</si>
  <si>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</si>
  <si>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</si>
  <si>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</si>
  <si>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</si>
  <si>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</si>
  <si>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</si>
  <si>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</si>
  <si>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</si>
  <si>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</si>
  <si>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</si>
  <si>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</si>
  <si>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</si>
  <si>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</si>
  <si>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</si>
  <si>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</si>
  <si>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</si>
  <si>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</si>
  <si>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</si>
  <si>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</si>
  <si>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</si>
  <si>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</si>
  <si>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</si>
  <si>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</si>
  <si>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</si>
  <si>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</si>
  <si>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</si>
  <si>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</si>
  <si>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</si>
  <si>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</si>
  <si>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</si>
  <si>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</si>
  <si>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</si>
  <si>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</si>
  <si>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</si>
  <si>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</si>
  <si>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</si>
  <si>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</si>
  <si>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</si>
  <si>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</si>
  <si>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</si>
  <si>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</si>
  <si>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</si>
  <si>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</si>
  <si>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</si>
  <si>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</si>
  <si>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</si>
  <si>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</si>
  <si>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</si>
  <si>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</si>
  <si>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</si>
  <si>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</si>
  <si>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</si>
  <si>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</si>
  <si>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</si>
  <si>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</si>
  <si>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</si>
  <si>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</si>
  <si>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</si>
  <si>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</si>
  <si>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</si>
  <si>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</si>
  <si>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</si>
  <si>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</si>
  <si>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</si>
  <si>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</si>
  <si>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</si>
  <si>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</si>
  <si>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</si>
  <si>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</si>
  <si>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</si>
  <si>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</si>
  <si>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</si>
  <si>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</si>
  <si>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</si>
  <si>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</si>
  <si>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</si>
  <si>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</si>
  <si>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</si>
  <si>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</si>
  <si>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</si>
  <si>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</si>
  <si>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</si>
  <si>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</si>
  <si>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</si>
  <si>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</si>
  <si>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</si>
  <si>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</si>
  <si>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</si>
  <si>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</si>
  <si>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</si>
  <si>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</si>
  <si>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</si>
  <si>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</si>
  <si>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</si>
  <si>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</si>
  <si>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</si>
  <si>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</si>
  <si>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</si>
  <si>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</si>
  <si>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</si>
  <si>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</si>
  <si>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</si>
  <si>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</si>
  <si>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</si>
  <si>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</si>
  <si>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</si>
  <si>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</si>
  <si>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</si>
  <si>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</si>
  <si>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</si>
  <si>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</si>
  <si>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</si>
  <si>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</si>
  <si>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</si>
  <si>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</si>
  <si>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</si>
  <si>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</si>
  <si>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</si>
  <si>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</si>
  <si>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</si>
  <si>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</si>
  <si>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</si>
  <si>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</si>
  <si>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</si>
  <si>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</si>
  <si>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</si>
  <si>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</si>
  <si>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</si>
  <si>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</si>
  <si>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</si>
  <si>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</si>
  <si>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</si>
  <si>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</si>
  <si>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</si>
  <si>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</si>
  <si>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</si>
  <si>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</si>
  <si>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</si>
  <si>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</si>
  <si>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</si>
  <si>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</si>
  <si>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</si>
  <si>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</si>
  <si>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</si>
  <si>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</si>
  <si>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</si>
  <si>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</si>
  <si>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</si>
  <si>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</si>
  <si>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</si>
  <si>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</si>
  <si>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</si>
  <si>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</si>
  <si>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</si>
  <si>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</si>
  <si>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</si>
  <si>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</si>
  <si>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</si>
  <si>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</si>
  <si>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</si>
  <si>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</si>
  <si>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</si>
  <si>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</si>
  <si>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</si>
  <si>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</si>
  <si>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</si>
  <si>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</si>
  <si>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</si>
  <si>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</si>
  <si>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</si>
  <si>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</si>
  <si>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</si>
  <si>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</si>
  <si>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</si>
  <si>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</si>
  <si>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</si>
  <si>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</si>
  <si>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</si>
  <si>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</si>
  <si>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</si>
  <si>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</si>
  <si>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</si>
  <si>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</si>
  <si>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</si>
  <si>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</si>
  <si>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</si>
  <si>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</si>
  <si>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</si>
  <si>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</si>
  <si>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</si>
  <si>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</si>
  <si>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</si>
  <si>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</si>
  <si>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</si>
  <si>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</si>
  <si>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</si>
  <si>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</si>
  <si>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</si>
  <si>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</si>
  <si>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</si>
  <si>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</si>
  <si>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</si>
  <si>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</si>
  <si>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</si>
  <si>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</si>
  <si>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</si>
  <si>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</si>
  <si>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</si>
  <si>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</si>
  <si>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</si>
  <si>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</si>
  <si>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</si>
  <si>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</si>
  <si>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</si>
  <si>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</si>
  <si>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</si>
  <si>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</si>
  <si>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</si>
  <si>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</si>
  <si>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</si>
  <si>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</si>
  <si>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</si>
  <si>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</si>
  <si>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</si>
  <si>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</si>
  <si>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</si>
  <si>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</si>
  <si>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</si>
  <si>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</si>
  <si>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</si>
  <si>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</si>
  <si>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</si>
  <si>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</si>
  <si>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</si>
  <si>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</si>
  <si>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</si>
  <si>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</si>
  <si>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</si>
  <si>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</si>
  <si>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</si>
  <si>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</si>
  <si>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</si>
  <si>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</si>
  <si>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</si>
  <si>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</si>
  <si>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</si>
  <si>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</si>
  <si>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</si>
  <si>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</si>
  <si>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</si>
  <si>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</si>
  <si>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</si>
  <si>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</si>
  <si>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</si>
  <si>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</si>
  <si>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</si>
  <si>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</si>
  <si>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</si>
  <si>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</si>
  <si>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</si>
  <si>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</si>
  <si>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</si>
  <si>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</si>
  <si>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</si>
  <si>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</si>
  <si>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</si>
  <si>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</si>
  <si>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</si>
  <si>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</si>
  <si>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</si>
  <si>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</si>
  <si>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</si>
  <si>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</si>
  <si>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</si>
  <si>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</si>
  <si>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</si>
  <si>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</si>
  <si>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</si>
  <si>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</si>
  <si>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</si>
  <si>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</si>
  <si>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</si>
  <si>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</si>
  <si>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</si>
  <si>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</si>
  <si>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</si>
  <si>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</si>
  <si>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</si>
  <si>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</si>
  <si>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</si>
  <si>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</si>
  <si>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</si>
  <si>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</si>
  <si>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</si>
  <si>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</si>
  <si>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</si>
  <si>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</si>
  <si>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</si>
  <si>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</si>
  <si>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</si>
  <si>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</si>
  <si>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</si>
  <si>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</si>
  <si>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</si>
  <si>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</si>
  <si>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</si>
  <si>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</si>
  <si>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</si>
  <si>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</si>
  <si>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</si>
  <si>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</si>
  <si>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</si>
  <si>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</si>
  <si>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</si>
  <si>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</si>
  <si>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</si>
  <si>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</si>
  <si>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</si>
  <si>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</si>
  <si>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</si>
  <si>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</si>
  <si>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</si>
  <si>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</si>
  <si>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</si>
  <si>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</si>
  <si>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</si>
  <si>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</si>
  <si>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</si>
  <si>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</si>
  <si>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</si>
  <si>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</si>
  <si>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</si>
  <si>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</si>
  <si>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</si>
  <si>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</si>
  <si>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</si>
  <si>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</si>
  <si>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</si>
  <si>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</si>
  <si>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</si>
  <si>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</si>
  <si>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</si>
  <si>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</si>
  <si>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</si>
  <si>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</si>
  <si>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</si>
  <si>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</si>
  <si>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</si>
  <si>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</si>
  <si>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</si>
  <si>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</si>
  <si>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</si>
  <si>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</si>
  <si>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</si>
  <si>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</si>
  <si>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</si>
  <si>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</si>
  <si>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</si>
  <si>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</si>
  <si>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</si>
  <si>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</si>
  <si>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</si>
  <si>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</si>
  <si>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</si>
  <si>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</si>
  <si>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</si>
  <si>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</si>
  <si>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</si>
  <si>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</si>
  <si>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</si>
  <si>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</si>
  <si>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</si>
  <si>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</si>
  <si>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</si>
  <si>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</si>
  <si>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</si>
  <si>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</si>
  <si>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</si>
  <si>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</si>
  <si>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</si>
  <si>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</si>
  <si>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</si>
  <si>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</si>
  <si>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</si>
  <si>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</si>
  <si>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</si>
  <si>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</si>
  <si>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</si>
  <si>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</si>
  <si>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</si>
  <si>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</si>
  <si>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</si>
  <si>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</si>
  <si>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</si>
  <si>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</si>
  <si>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</si>
  <si>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</si>
  <si>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</si>
  <si>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</si>
  <si>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</si>
  <si>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</si>
  <si>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</si>
  <si>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</si>
  <si>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</si>
  <si>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</si>
  <si>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</si>
  <si>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</si>
  <si>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</si>
  <si>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</si>
  <si>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</si>
  <si>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</si>
  <si>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</si>
  <si>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</si>
  <si>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</si>
  <si>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</si>
  <si>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</si>
  <si>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</si>
  <si>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</si>
  <si>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</si>
  <si>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</si>
  <si>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</si>
  <si>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</si>
  <si>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</si>
  <si>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</si>
  <si>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</si>
  <si>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</si>
  <si>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</si>
  <si>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</si>
  <si>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</si>
  <si>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</si>
  <si>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</si>
  <si>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</si>
  <si>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</si>
  <si>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</si>
  <si>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</si>
  <si>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</si>
  <si>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</si>
  <si>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</si>
  <si>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</si>
  <si>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</si>
  <si>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</si>
  <si>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</si>
  <si>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</si>
  <si>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</si>
  <si>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</si>
  <si>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</si>
  <si>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</si>
  <si>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</si>
  <si>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</si>
  <si>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</si>
  <si>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</si>
  <si>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</si>
  <si>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</si>
  <si>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</si>
  <si>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</si>
  <si>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</si>
  <si>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</si>
  <si>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</si>
  <si>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</si>
  <si>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</si>
  <si>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</si>
  <si>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</si>
  <si>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</si>
  <si>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</si>
  <si>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</si>
  <si>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</si>
  <si>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</si>
  <si>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</si>
  <si>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</si>
  <si>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</si>
  <si>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</si>
  <si>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</si>
  <si>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</si>
  <si>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</si>
  <si>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</si>
  <si>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</si>
  <si>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</si>
  <si>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</si>
  <si>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</si>
  <si>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</si>
  <si>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</si>
  <si>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</si>
  <si>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</si>
  <si>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</si>
  <si>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</si>
  <si>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</si>
  <si>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</si>
  <si>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</si>
  <si>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</si>
  <si>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</si>
  <si>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</si>
  <si>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</si>
  <si>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</si>
  <si>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</si>
  <si>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</si>
  <si>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</si>
  <si>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</si>
  <si>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</si>
  <si>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</si>
  <si>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</si>
  <si>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</si>
  <si>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</si>
  <si>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</si>
  <si>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</si>
  <si>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</si>
  <si>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</si>
  <si>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</si>
  <si>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</si>
  <si>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</si>
  <si>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</si>
  <si>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</si>
  <si>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</si>
  <si>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</si>
  <si>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</si>
  <si>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</si>
  <si>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</si>
  <si>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</si>
  <si>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</si>
  <si>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</si>
  <si>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</si>
  <si>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</si>
  <si>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</si>
  <si>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</si>
  <si>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</si>
  <si>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</si>
  <si>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</si>
  <si>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</si>
  <si>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</si>
  <si>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</si>
  <si>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</si>
  <si>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</si>
  <si>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</si>
  <si>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</si>
  <si>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</si>
  <si>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</si>
  <si>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</si>
  <si>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</si>
  <si>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</si>
  <si>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</si>
  <si>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</si>
  <si>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</si>
  <si>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</si>
  <si>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</si>
  <si>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</si>
  <si>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</si>
  <si>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</si>
  <si>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</si>
  <si>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</si>
  <si>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</si>
  <si>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</si>
  <si>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</si>
  <si>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</si>
  <si>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</si>
  <si>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</si>
  <si>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</si>
  <si>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</si>
  <si>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</si>
  <si>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</si>
  <si>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</si>
  <si>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</si>
  <si>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</si>
  <si>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</si>
  <si>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</si>
  <si>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</si>
  <si>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</si>
  <si>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</si>
  <si>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</si>
  <si>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</si>
  <si>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</si>
  <si>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</si>
  <si>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</si>
  <si>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</si>
  <si>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</si>
  <si>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</si>
  <si>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</si>
  <si>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</si>
  <si>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</si>
  <si>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</si>
  <si>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</si>
  <si>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</si>
  <si>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</si>
  <si>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</si>
  <si>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</si>
  <si>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</si>
  <si>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</si>
  <si>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</si>
  <si>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</si>
  <si>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</si>
  <si>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</si>
  <si>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</si>
  <si>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</si>
  <si>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</si>
  <si>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</si>
  <si>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</si>
  <si>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</si>
  <si>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</si>
  <si>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</si>
  <si>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</si>
  <si>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</si>
  <si>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</si>
  <si>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</si>
  <si>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</si>
  <si>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</si>
  <si>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</si>
  <si>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</si>
  <si>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</si>
  <si>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</si>
  <si>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</si>
  <si>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</si>
  <si>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</si>
  <si>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</si>
  <si>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</si>
  <si>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</si>
  <si>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</si>
  <si>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</si>
  <si>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</si>
  <si>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</si>
  <si>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</si>
  <si>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</si>
  <si>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</si>
  <si>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</si>
  <si>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</si>
  <si>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</si>
  <si>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</si>
  <si>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</si>
  <si>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</si>
  <si>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</si>
  <si>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</si>
  <si>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</si>
  <si>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</si>
  <si>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</si>
  <si>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</si>
  <si>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</si>
  <si>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</si>
  <si>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</si>
  <si>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</si>
  <si>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</si>
  <si>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</si>
  <si>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</si>
  <si>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</si>
  <si>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</si>
  <si>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</si>
  <si>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</si>
  <si>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</si>
  <si>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</si>
  <si>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</si>
  <si>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</si>
  <si>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</si>
  <si>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</si>
  <si>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</si>
  <si>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</si>
  <si>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</si>
  <si>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</si>
  <si>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</si>
  <si>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</si>
  <si>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</si>
  <si>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</si>
  <si>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</si>
  <si>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</si>
  <si>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</si>
  <si>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</si>
  <si>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</si>
  <si>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</si>
  <si>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</si>
  <si>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</si>
  <si>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</si>
  <si>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</si>
  <si>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</si>
  <si>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</si>
  <si>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</si>
  <si>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</si>
  <si>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</si>
  <si>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</si>
  <si>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</si>
  <si>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</si>
  <si>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</si>
  <si>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</si>
  <si>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</si>
  <si>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</si>
  <si>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</si>
  <si>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</si>
  <si>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</si>
  <si>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</si>
  <si>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</si>
  <si>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</si>
  <si>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</si>
  <si>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</si>
  <si>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</si>
  <si>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</si>
  <si>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</si>
  <si>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</si>
  <si>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</si>
  <si>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</si>
  <si>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</si>
  <si>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</si>
  <si>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</si>
  <si>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</si>
  <si>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</si>
  <si>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</si>
  <si>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</si>
  <si>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</si>
  <si>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</si>
  <si>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</si>
  <si>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</si>
  <si>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</si>
  <si>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</si>
  <si>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</si>
  <si>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</si>
  <si>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</si>
  <si>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</si>
  <si>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</si>
  <si>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</si>
  <si>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</si>
  <si>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</si>
  <si>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</si>
  <si>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</si>
  <si>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</si>
  <si>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</si>
  <si>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</si>
  <si>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</si>
  <si>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</si>
  <si>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</si>
  <si>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</si>
  <si>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</si>
  <si>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</si>
  <si>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</si>
  <si>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</si>
  <si>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</si>
  <si>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</si>
  <si>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</si>
  <si>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</si>
  <si>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</si>
  <si>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</si>
  <si>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</si>
  <si>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</si>
  <si>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</si>
  <si>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</si>
  <si>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</si>
  <si>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</si>
  <si>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</si>
  <si>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</si>
  <si>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</si>
  <si>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</si>
  <si>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</si>
  <si>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</si>
  <si>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</si>
  <si>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</si>
  <si>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</si>
  <si>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</si>
  <si>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</si>
  <si>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</si>
  <si>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</si>
  <si>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</si>
  <si>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</si>
  <si>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</si>
  <si>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</si>
  <si>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</si>
  <si>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</si>
  <si>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</si>
  <si>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</si>
  <si>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</si>
  <si>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</si>
  <si>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</si>
  <si>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</si>
  <si>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</si>
  <si>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</si>
  <si>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</si>
  <si>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</si>
  <si>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</si>
  <si>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</si>
  <si>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</si>
  <si>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</si>
  <si>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</si>
  <si>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</si>
  <si>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</si>
  <si>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</si>
  <si>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</si>
  <si>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</si>
  <si>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</si>
  <si>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</si>
  <si>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</si>
  <si>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</si>
  <si>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</si>
  <si>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</si>
  <si>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</si>
  <si>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</si>
  <si>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</si>
  <si>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</si>
  <si>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</si>
  <si>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</si>
  <si>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</si>
  <si>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</si>
  <si>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</si>
  <si>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</si>
  <si>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</si>
  <si>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</si>
  <si>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</si>
  <si>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</si>
  <si>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</si>
  <si>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</si>
  <si>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</si>
  <si>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</si>
  <si>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</si>
  <si>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</si>
  <si>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</si>
  <si>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</si>
  <si>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</si>
  <si>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</si>
  <si>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</si>
  <si>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</si>
  <si>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</si>
  <si>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</si>
  <si>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</si>
  <si>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</si>
  <si>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</si>
  <si>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</si>
  <si>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</si>
  <si>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</si>
  <si>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</si>
  <si>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</si>
  <si>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</si>
  <si>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</si>
  <si>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</si>
  <si>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</si>
  <si>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</si>
  <si>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</si>
  <si>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</si>
  <si>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</si>
  <si>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</si>
  <si>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</si>
  <si>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</si>
  <si>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</si>
  <si>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</si>
  <si>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</si>
  <si>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</si>
  <si>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</si>
  <si>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</si>
  <si>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</si>
  <si>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</si>
  <si>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</si>
  <si>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</si>
  <si>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</si>
  <si>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</si>
  <si>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</si>
  <si>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</si>
  <si>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</si>
  <si>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</si>
  <si>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</si>
  <si>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</si>
  <si>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</si>
  <si>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</si>
  <si>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</si>
  <si>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</si>
  <si>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</si>
  <si>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</si>
  <si>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</si>
  <si>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</si>
  <si>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</si>
  <si>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</si>
  <si>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</si>
  <si>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</si>
  <si>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</si>
  <si>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</si>
  <si>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</si>
  <si>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</si>
  <si>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</si>
  <si>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</si>
  <si>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</si>
  <si>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</si>
  <si>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</si>
  <si>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</si>
  <si>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</si>
  <si>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</si>
  <si>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</si>
  <si>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</si>
  <si>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</si>
  <si>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</si>
  <si>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</si>
  <si>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</si>
  <si>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</si>
  <si>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</si>
  <si>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</si>
  <si>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</si>
  <si>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</si>
  <si>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</si>
  <si>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</si>
  <si>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</si>
  <si>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</si>
  <si>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</si>
  <si>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</si>
  <si>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</si>
  <si>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</si>
  <si>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</si>
  <si>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</si>
  <si>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</si>
  <si>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</si>
  <si>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</si>
  <si>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</si>
  <si>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</si>
  <si>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</si>
  <si>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</si>
  <si>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</si>
  <si>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</si>
  <si>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</si>
  <si>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</si>
  <si>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</si>
  <si>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</si>
  <si>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</si>
  <si>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</si>
  <si>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</si>
  <si>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</si>
  <si>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</si>
  <si>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</si>
  <si>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</si>
  <si>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</si>
  <si>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</si>
  <si>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</si>
  <si>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</si>
  <si>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</si>
  <si>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</si>
  <si>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</si>
  <si>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</si>
  <si>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</si>
  <si>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</si>
  <si>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</si>
  <si>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</si>
  <si>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</si>
  <si>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</si>
  <si>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</si>
  <si>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</si>
  <si>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</si>
  <si>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</si>
  <si>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</si>
  <si>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</si>
  <si>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</si>
  <si>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</si>
  <si>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</si>
  <si>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</si>
  <si>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</si>
  <si>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</si>
  <si>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</si>
  <si>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</si>
  <si>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</si>
  <si>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</si>
  <si>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</si>
  <si>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</si>
  <si>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</si>
  <si>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</si>
  <si>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</si>
  <si>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</si>
  <si>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</si>
  <si>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</si>
  <si>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</si>
  <si>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</si>
  <si>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</si>
  <si>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</si>
  <si>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</si>
  <si>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</si>
  <si>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</si>
  <si>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</si>
  <si>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</si>
  <si>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</si>
  <si>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</si>
  <si>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</si>
  <si>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</si>
  <si>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</si>
  <si>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</si>
  <si>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</si>
  <si>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</si>
  <si>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</si>
  <si>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</si>
  <si>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</si>
  <si>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</si>
  <si>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</si>
  <si>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</si>
  <si>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</si>
  <si>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</si>
  <si>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</si>
  <si>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</si>
  <si>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</si>
  <si>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</si>
  <si>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</si>
  <si>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</si>
  <si>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</si>
  <si>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</si>
  <si>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</si>
  <si>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</si>
  <si>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</si>
  <si>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</si>
  <si>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</si>
  <si>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</si>
  <si>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</si>
  <si>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</si>
  <si>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</si>
  <si>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</si>
  <si>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</si>
  <si>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</si>
  <si>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</si>
  <si>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</si>
  <si>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</si>
  <si>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</si>
  <si>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</si>
  <si>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</si>
  <si>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</si>
  <si>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</si>
  <si>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</si>
  <si>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</si>
  <si>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</si>
  <si>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</si>
  <si>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</si>
  <si>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</si>
  <si>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</si>
  <si>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</si>
  <si>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</si>
  <si>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</si>
  <si>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</si>
  <si>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</si>
  <si>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</si>
  <si>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</si>
  <si>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</si>
  <si>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</si>
  <si>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</si>
  <si>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</si>
  <si>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</si>
  <si>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</si>
  <si>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</si>
  <si>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</si>
  <si>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</si>
  <si>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</si>
  <si>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</si>
  <si>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</si>
  <si>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</si>
  <si>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</si>
  <si>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</si>
  <si>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</si>
  <si>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</si>
  <si>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</si>
  <si>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</si>
  <si>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</si>
  <si>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</si>
  <si>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</si>
  <si>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</si>
  <si>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</si>
  <si>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</si>
  <si>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</si>
  <si>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</si>
  <si>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</si>
  <si>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</si>
  <si>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</si>
  <si>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</si>
  <si>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</si>
  <si>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</si>
  <si>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</si>
  <si>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</si>
  <si>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</si>
  <si>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</si>
  <si>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</si>
  <si>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</si>
  <si>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</si>
  <si>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</si>
  <si>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</si>
  <si>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</si>
  <si>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</si>
  <si>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</si>
  <si>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</si>
  <si>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</si>
  <si>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</si>
  <si>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</si>
  <si>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</si>
  <si>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</si>
  <si>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</si>
  <si>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</si>
  <si>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</si>
  <si>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</si>
  <si>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</si>
  <si>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</si>
  <si>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</si>
  <si>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</si>
  <si>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</si>
  <si>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</si>
  <si>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</si>
  <si>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</si>
  <si>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</si>
  <si>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</si>
  <si>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</si>
  <si>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</si>
  <si>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</si>
  <si>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</si>
  <si>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</si>
  <si>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</si>
  <si>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</si>
  <si>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</si>
  <si>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</si>
  <si>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</si>
  <si>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</si>
  <si>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</si>
  <si>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</si>
  <si>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</si>
  <si>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</si>
  <si>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</si>
  <si>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</si>
  <si>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</si>
  <si>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</si>
  <si>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</si>
  <si>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</si>
  <si>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</si>
  <si>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</si>
  <si>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</si>
  <si>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</si>
  <si>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</si>
  <si>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</si>
  <si>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</si>
  <si>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</si>
  <si>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</si>
  <si>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</si>
  <si>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</si>
  <si>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</si>
  <si>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</si>
  <si>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</si>
  <si>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</si>
  <si>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</si>
  <si>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</si>
  <si>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</si>
  <si>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</si>
  <si>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</si>
  <si>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</si>
  <si>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</si>
  <si>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</si>
  <si>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</si>
  <si>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</si>
  <si>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</si>
  <si>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</si>
  <si>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</si>
  <si>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</si>
  <si>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</si>
  <si>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</si>
  <si>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</si>
  <si>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</si>
  <si>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</si>
  <si>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</si>
  <si>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</si>
  <si>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</si>
  <si>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</si>
  <si>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</si>
  <si>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</si>
  <si>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</si>
  <si>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</si>
  <si>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</si>
  <si>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</si>
  <si>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</si>
  <si>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</si>
  <si>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</si>
  <si>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</si>
  <si>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</si>
  <si>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</si>
  <si>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</si>
  <si>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</si>
  <si>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</si>
  <si>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</si>
  <si>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</si>
  <si>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</si>
  <si>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</si>
  <si>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</si>
  <si>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</si>
  <si>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</si>
  <si>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</si>
  <si>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</si>
  <si>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</si>
  <si>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</si>
  <si>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</si>
  <si>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</si>
  <si>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</si>
  <si>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</si>
  <si>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</si>
  <si>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</si>
  <si>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</si>
  <si>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</si>
  <si>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</si>
  <si>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</si>
  <si>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</si>
  <si>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</si>
  <si>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</si>
  <si>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</si>
  <si>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</si>
  <si>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</si>
  <si>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</si>
  <si>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</si>
  <si>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</si>
  <si>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</si>
  <si>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</si>
  <si>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</si>
  <si>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</si>
  <si>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</si>
  <si>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</si>
  <si>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</si>
  <si>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</si>
  <si>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</si>
  <si>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</si>
  <si>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</si>
  <si>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</si>
  <si>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</si>
  <si>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</si>
  <si>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</si>
  <si>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</si>
  <si>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</si>
  <si>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</si>
  <si>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</si>
  <si>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</si>
  <si>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</si>
  <si>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</si>
  <si>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</si>
  <si>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</si>
  <si>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</si>
  <si>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</si>
  <si>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</si>
  <si>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</si>
  <si>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</si>
  <si>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</si>
  <si>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</si>
  <si>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</si>
  <si>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</si>
  <si>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</si>
  <si>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</si>
  <si>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</si>
  <si>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</si>
  <si>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</si>
  <si>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</si>
  <si>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</si>
  <si>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</si>
  <si>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</si>
  <si>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</si>
  <si>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</si>
  <si>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</si>
  <si>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</si>
  <si>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</si>
  <si>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</si>
  <si>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</si>
  <si>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</si>
  <si>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</si>
  <si>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</si>
  <si>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</si>
  <si>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</si>
  <si>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</si>
  <si>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</si>
  <si>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</si>
  <si>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</si>
  <si>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</si>
  <si>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</si>
  <si>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</si>
  <si>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</si>
  <si>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</si>
  <si>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</si>
  <si>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</si>
  <si>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</si>
  <si>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</si>
  <si>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</si>
  <si>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</si>
  <si>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</si>
  <si>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</si>
  <si>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</si>
  <si>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</si>
  <si>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</si>
  <si>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</si>
  <si>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</si>
  <si>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</si>
  <si>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</si>
  <si>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</si>
  <si>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</si>
  <si>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</si>
  <si>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</si>
  <si>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</si>
  <si>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</si>
  <si>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</si>
  <si>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</si>
  <si>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</si>
  <si>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</si>
  <si>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</si>
  <si>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</si>
  <si>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</si>
  <si>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</si>
  <si>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</si>
  <si>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</si>
  <si>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</si>
  <si>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</si>
  <si>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</si>
  <si>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</si>
  <si>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</si>
  <si>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</si>
  <si>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</si>
  <si>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</si>
  <si>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</si>
  <si>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</si>
  <si>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</si>
  <si>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</si>
  <si>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</si>
  <si>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</si>
  <si>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</si>
  <si>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</si>
  <si>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</si>
  <si>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</si>
  <si>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</si>
  <si>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</si>
  <si>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</si>
  <si>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</si>
  <si>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</si>
  <si>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</si>
  <si>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</si>
  <si>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</si>
  <si>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</si>
  <si>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</si>
  <si>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</si>
  <si>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</si>
  <si>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</si>
  <si>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</si>
  <si>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</si>
  <si>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</si>
  <si>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</si>
  <si>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</si>
  <si>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</si>
  <si>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</si>
  <si>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</si>
  <si>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</si>
  <si>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</si>
  <si>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</si>
  <si>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</si>
  <si>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</si>
  <si>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</si>
  <si>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</si>
  <si>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</si>
  <si>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</si>
  <si>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</si>
  <si>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</si>
  <si>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</si>
  <si>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</si>
  <si>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</si>
  <si>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</si>
  <si>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</si>
  <si>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</si>
  <si>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</si>
  <si>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</si>
  <si>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</si>
  <si>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</si>
  <si>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</si>
  <si>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</si>
  <si>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</si>
  <si>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</si>
  <si>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</si>
  <si>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</si>
  <si>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</si>
  <si>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</si>
  <si>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</si>
  <si>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</si>
  <si>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</si>
  <si>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</si>
  <si>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</si>
  <si>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</si>
  <si>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</si>
  <si>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</si>
  <si>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</si>
  <si>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</si>
  <si>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</si>
  <si>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</si>
  <si>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</si>
  <si>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</si>
  <si>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</si>
  <si>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</si>
  <si>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</si>
  <si>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</si>
  <si>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</si>
  <si>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</si>
  <si>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</si>
  <si>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</si>
  <si>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</si>
  <si>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</si>
  <si>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</si>
  <si>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</si>
  <si>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</si>
  <si>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</si>
  <si>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</si>
  <si>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</si>
  <si>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</si>
  <si>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</si>
  <si>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</si>
  <si>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</si>
  <si>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</si>
  <si>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</si>
  <si>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</si>
  <si>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</si>
  <si>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</si>
  <si>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</si>
  <si>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</si>
  <si>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</si>
  <si>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</si>
  <si>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</si>
  <si>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</si>
  <si>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</si>
  <si>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</si>
  <si>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</si>
  <si>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</si>
  <si>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</si>
  <si>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</si>
  <si>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</si>
  <si>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</si>
  <si>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</si>
  <si>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</si>
  <si>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</si>
  <si>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</si>
  <si>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</si>
  <si>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</si>
  <si>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</si>
  <si>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</si>
  <si>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</si>
  <si>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</si>
  <si>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</si>
  <si>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</si>
  <si>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</si>
  <si>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</si>
  <si>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</si>
  <si>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</si>
  <si>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</si>
  <si>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</si>
  <si>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</si>
  <si>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</si>
  <si>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</si>
  <si>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</si>
  <si>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</si>
  <si>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</si>
  <si>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</si>
  <si>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</si>
  <si>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</si>
  <si>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</si>
  <si>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</si>
  <si>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</si>
  <si>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</si>
  <si>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</si>
  <si>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</si>
  <si>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</si>
  <si>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</si>
  <si>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</si>
  <si>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</si>
  <si>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</si>
  <si>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</si>
  <si>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</si>
  <si>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</si>
  <si>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</si>
  <si>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</si>
  <si>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</si>
  <si>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</si>
  <si>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</si>
  <si>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</si>
  <si>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</si>
  <si>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</si>
  <si>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</si>
  <si>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</si>
  <si>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</si>
  <si>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</si>
  <si>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</si>
  <si>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</si>
  <si>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</si>
  <si>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</si>
  <si>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</si>
  <si>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</si>
  <si>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</si>
  <si>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</si>
  <si>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</si>
  <si>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</si>
  <si>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</si>
  <si>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</si>
  <si>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</si>
  <si>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</si>
  <si>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</si>
  <si>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</si>
  <si>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</si>
  <si>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</si>
  <si>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</si>
  <si>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</si>
  <si>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</si>
  <si>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</si>
  <si>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</si>
  <si>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</si>
  <si>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</si>
  <si>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</si>
  <si>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</si>
  <si>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</si>
  <si>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</si>
  <si>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</si>
  <si>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</si>
  <si>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</si>
  <si>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</si>
  <si>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</si>
  <si>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</si>
  <si>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</si>
  <si>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</si>
  <si>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</si>
  <si>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</si>
  <si>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</si>
  <si>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</si>
  <si>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</si>
  <si>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</si>
  <si>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</si>
  <si>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</si>
  <si>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</si>
  <si>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</si>
  <si>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</si>
  <si>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</si>
  <si>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</si>
  <si>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</si>
  <si>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</si>
  <si>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</si>
  <si>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</si>
  <si>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</si>
  <si>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</si>
  <si>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</si>
  <si>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</si>
  <si>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</si>
  <si>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</si>
  <si>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</si>
  <si>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</si>
  <si>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</si>
  <si>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</si>
  <si>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</si>
  <si>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</si>
  <si>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</si>
  <si>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</si>
  <si>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</si>
  <si>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</si>
  <si>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</si>
  <si>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</si>
  <si>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</si>
  <si>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</si>
  <si>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</si>
  <si>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</si>
  <si>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</si>
  <si>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</si>
  <si>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</si>
  <si>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</si>
  <si>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</si>
  <si>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</si>
  <si>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</si>
  <si>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</si>
  <si>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</si>
  <si>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</si>
  <si>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</si>
  <si>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</si>
  <si>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</si>
  <si>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</si>
  <si>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</si>
  <si>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</si>
  <si>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</si>
  <si>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</si>
  <si>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</si>
  <si>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</si>
  <si>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</si>
  <si>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</si>
  <si>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</si>
  <si>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</si>
  <si>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</si>
  <si>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</si>
  <si>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</si>
  <si>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</si>
  <si>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</si>
  <si>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</si>
  <si>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</si>
  <si>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</si>
  <si>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</si>
  <si>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</si>
  <si>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</si>
  <si>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</si>
  <si>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</si>
  <si>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</si>
  <si>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</si>
  <si>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</si>
  <si>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</si>
  <si>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</si>
  <si>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</si>
  <si>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</si>
  <si>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</si>
  <si>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</si>
  <si>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</si>
  <si>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</si>
  <si>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</si>
  <si>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</si>
  <si>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</si>
  <si>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</si>
  <si>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</si>
  <si>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</si>
  <si>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</si>
  <si>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</si>
  <si>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</si>
  <si>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</si>
  <si>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</si>
  <si>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</si>
  <si>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</si>
  <si>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</si>
  <si>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</si>
  <si>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</si>
  <si>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</si>
  <si>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</si>
  <si>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</si>
  <si>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</si>
  <si>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</si>
  <si>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</si>
  <si>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</si>
  <si>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</si>
  <si>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</si>
  <si>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</si>
  <si>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</si>
  <si>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</si>
  <si>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</si>
  <si>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</si>
  <si>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</si>
  <si>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</si>
  <si>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</si>
  <si>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</si>
  <si>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</si>
  <si>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</si>
  <si>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</si>
  <si>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</si>
  <si>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</si>
  <si>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</si>
  <si>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</si>
  <si>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</si>
  <si>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</si>
  <si>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</si>
  <si>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</si>
  <si>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</si>
  <si>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</si>
  <si>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</si>
  <si>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</si>
  <si>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</si>
  <si>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</si>
  <si>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</si>
  <si>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</si>
  <si>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</si>
  <si>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</si>
  <si>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</si>
  <si>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</si>
  <si>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</si>
  <si>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</si>
  <si>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</si>
  <si>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</si>
  <si>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</si>
  <si>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</si>
  <si>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</si>
  <si>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</si>
  <si>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</si>
  <si>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</si>
  <si>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</si>
  <si>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</si>
  <si>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</si>
  <si>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</si>
  <si>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</si>
  <si>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</si>
  <si>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</si>
  <si>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</si>
  <si>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</si>
  <si>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</si>
  <si>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</si>
  <si>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</si>
  <si>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</si>
  <si>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</si>
  <si>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</si>
  <si>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</si>
  <si>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</si>
  <si>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</si>
  <si>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</si>
  <si>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</si>
  <si>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</si>
  <si>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</si>
  <si>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</si>
  <si>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</si>
  <si>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</si>
  <si>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</si>
  <si>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</si>
  <si>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</si>
  <si>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</si>
  <si>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</si>
  <si>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</si>
  <si>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</si>
  <si>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</si>
  <si>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</si>
  <si>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</si>
  <si>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</si>
  <si>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</si>
  <si>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</si>
  <si>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</si>
  <si>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</si>
  <si>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</si>
  <si>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</si>
  <si>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</si>
  <si>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</si>
  <si>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</si>
  <si>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</si>
  <si>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</si>
  <si>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</si>
  <si>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</si>
  <si>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</si>
  <si>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</si>
  <si>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</si>
  <si>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</si>
  <si>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</si>
  <si>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</si>
  <si>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</si>
  <si>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</si>
  <si>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</si>
  <si>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</si>
  <si>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</si>
  <si>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</si>
  <si>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</si>
  <si>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</si>
  <si>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</si>
  <si>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</si>
  <si>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</si>
  <si>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</si>
  <si>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</si>
  <si>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</si>
  <si>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</si>
  <si>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</si>
  <si>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</si>
  <si>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</si>
  <si>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</si>
  <si>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</si>
  <si>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</si>
  <si>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</si>
  <si>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</si>
  <si>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</si>
  <si>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</si>
  <si>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</si>
  <si>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</si>
  <si>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</si>
  <si>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</si>
  <si>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</si>
  <si>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</si>
  <si>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</si>
  <si>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</si>
  <si>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</si>
  <si>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</si>
  <si>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</si>
  <si>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</si>
  <si>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</si>
  <si>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</si>
  <si>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</si>
  <si>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</si>
  <si>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</si>
  <si>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</si>
  <si>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</si>
  <si>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</si>
  <si>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</si>
  <si>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</si>
  <si>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</si>
  <si>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</si>
  <si>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</si>
  <si>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</si>
  <si>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</si>
  <si>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</si>
  <si>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</si>
  <si>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</si>
  <si>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</si>
  <si>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</si>
  <si>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</si>
  <si>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</si>
  <si>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</si>
  <si>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</si>
  <si>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</si>
  <si>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</si>
  <si>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</si>
  <si>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</si>
  <si>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</si>
  <si>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</si>
  <si>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</si>
  <si>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</si>
  <si>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</si>
  <si>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</si>
  <si>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</si>
  <si>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</si>
  <si>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</si>
  <si>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</si>
  <si>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</si>
  <si>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</si>
  <si>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</si>
  <si>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</si>
  <si>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</si>
  <si>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</si>
  <si>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</si>
  <si>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</si>
  <si>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</si>
  <si>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</si>
  <si>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</si>
  <si>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</si>
  <si>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</si>
  <si>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</si>
  <si>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</si>
  <si>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</si>
  <si>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</si>
  <si>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</si>
  <si>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</si>
  <si>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</si>
  <si>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</si>
  <si>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</si>
  <si>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</si>
  <si>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</si>
  <si>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</si>
  <si>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</si>
  <si>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</si>
  <si>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</si>
  <si>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</si>
  <si>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</si>
  <si>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</si>
  <si>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</si>
  <si>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</si>
  <si>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</si>
  <si>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</si>
  <si>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</si>
  <si>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</si>
  <si>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</si>
  <si>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</si>
  <si>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</si>
  <si>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</si>
  <si>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</si>
  <si>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</si>
  <si>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</si>
  <si>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</si>
  <si>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</si>
  <si>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</si>
  <si>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</si>
  <si>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</si>
  <si>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</si>
  <si>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</si>
  <si>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</si>
  <si>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</si>
  <si>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</si>
  <si>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</si>
  <si>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</si>
  <si>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</si>
  <si>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</si>
  <si>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</si>
  <si>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</si>
  <si>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</si>
  <si>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</si>
  <si>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</si>
  <si>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</si>
  <si>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</si>
  <si>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</si>
  <si>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</si>
  <si>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</si>
  <si>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</si>
  <si>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</si>
  <si>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</si>
  <si>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</si>
  <si>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</si>
  <si>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</si>
  <si>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</si>
  <si>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</si>
  <si>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</si>
  <si>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</si>
  <si>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</si>
  <si>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</si>
  <si>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</si>
  <si>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</si>
  <si>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</si>
  <si>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</si>
  <si>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</si>
  <si>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</si>
  <si>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</si>
  <si>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</si>
  <si>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</si>
  <si>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</si>
  <si>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</si>
  <si>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</si>
  <si>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</si>
  <si>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</si>
  <si>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</si>
  <si>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</si>
  <si>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</si>
  <si>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</si>
  <si>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</si>
  <si>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</si>
  <si>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</si>
  <si>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</si>
  <si>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</si>
  <si>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</si>
  <si>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</si>
  <si>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</si>
  <si>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</si>
  <si>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</si>
  <si>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</si>
  <si>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</si>
  <si>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</si>
  <si>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</si>
  <si>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</si>
  <si>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</si>
  <si>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</si>
  <si>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</si>
  <si>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</si>
  <si>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</si>
  <si>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</si>
  <si>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</si>
  <si>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</si>
  <si>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</si>
  <si>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</si>
  <si>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</si>
  <si>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</si>
  <si>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</si>
  <si>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</si>
  <si>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</si>
  <si>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</si>
  <si>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</si>
  <si>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</si>
  <si>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</si>
  <si>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</si>
  <si>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</si>
  <si>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</si>
  <si>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</si>
  <si>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</si>
  <si>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</si>
  <si>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</si>
  <si>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</si>
  <si>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</si>
  <si>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</si>
  <si>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</si>
  <si>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</si>
  <si>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</si>
  <si>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</si>
  <si>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</si>
  <si>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</si>
  <si>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</si>
  <si>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</si>
  <si>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</si>
  <si>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</si>
  <si>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</si>
  <si>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</si>
  <si>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</si>
  <si>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</si>
  <si>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</si>
  <si>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</si>
  <si>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</si>
  <si>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</si>
  <si>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</si>
  <si>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</si>
  <si>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</si>
  <si>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</si>
  <si>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</si>
  <si>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</si>
  <si>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</si>
  <si>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</si>
  <si>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</si>
  <si>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</si>
  <si>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</si>
  <si>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</si>
  <si>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</si>
  <si>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</si>
  <si>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</si>
  <si>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</si>
  <si>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</si>
  <si>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</si>
  <si>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</si>
  <si>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</si>
  <si>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</si>
  <si>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</si>
  <si>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</si>
  <si>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</si>
  <si>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</si>
  <si>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</si>
  <si>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</si>
  <si>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</si>
  <si>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</si>
  <si>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</si>
  <si>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</si>
  <si>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</si>
  <si>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</si>
  <si>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</si>
  <si>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</si>
  <si>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</si>
  <si>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</si>
  <si>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</si>
  <si>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</si>
  <si>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</si>
  <si>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</si>
  <si>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</si>
  <si>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</si>
  <si>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</si>
  <si>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</si>
  <si>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</si>
  <si>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</si>
  <si>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</si>
  <si>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</si>
  <si>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</si>
  <si>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</si>
  <si>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</si>
  <si>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</si>
  <si>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</si>
  <si>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</si>
  <si>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</si>
  <si>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</si>
  <si>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</si>
  <si>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</si>
  <si>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</si>
  <si>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</si>
  <si>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</si>
  <si>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</si>
  <si>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</si>
  <si>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</si>
  <si>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</si>
  <si>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</si>
  <si>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</si>
  <si>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</si>
  <si>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</si>
  <si>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</si>
  <si>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</si>
  <si>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</si>
  <si>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</si>
  <si>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</si>
  <si>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</si>
  <si>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</si>
  <si>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</si>
  <si>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</si>
  <si>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</si>
  <si>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</si>
  <si>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</si>
  <si>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</si>
  <si>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</si>
  <si>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</si>
  <si>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</si>
  <si>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</si>
  <si>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</si>
  <si>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</si>
  <si>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</si>
  <si>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</si>
  <si>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</si>
  <si>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</si>
  <si>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</si>
  <si>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</si>
  <si>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</si>
  <si>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</si>
  <si>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</si>
  <si>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</si>
  <si>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</si>
  <si>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</si>
  <si>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</si>
  <si>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</si>
  <si>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</si>
  <si>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</si>
  <si>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</si>
  <si>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</si>
  <si>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</si>
  <si>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</si>
  <si>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</si>
  <si>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</si>
  <si>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</si>
  <si>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</si>
  <si>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</si>
  <si>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</si>
  <si>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</si>
  <si>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</si>
  <si>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</si>
  <si>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</si>
  <si>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</si>
  <si>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</si>
  <si>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</si>
  <si>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</si>
  <si>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</si>
  <si>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</si>
  <si>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</si>
  <si>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</si>
  <si>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</si>
  <si>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</si>
  <si>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</si>
  <si>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</si>
  <si>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</si>
  <si>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</si>
  <si>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</si>
  <si>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</si>
  <si>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</si>
  <si>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</si>
  <si>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</si>
  <si>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</si>
  <si>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</si>
  <si>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</si>
  <si>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</si>
  <si>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</si>
  <si>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</si>
  <si>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</si>
  <si>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</si>
  <si>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</si>
  <si>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</si>
  <si>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</si>
  <si>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</si>
  <si>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</si>
  <si>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</si>
  <si>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</si>
  <si>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</si>
  <si>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</si>
  <si>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</si>
  <si>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</si>
  <si>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</si>
  <si>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</si>
  <si>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</si>
  <si>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</si>
  <si>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</si>
  <si>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</si>
  <si>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</si>
  <si>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</si>
  <si>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</si>
  <si>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</si>
  <si>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</si>
  <si>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</si>
  <si>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</si>
  <si>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</si>
  <si>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</si>
  <si>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</si>
  <si>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</si>
  <si>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</si>
  <si>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</si>
  <si>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</si>
  <si>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</si>
  <si>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</si>
  <si>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</si>
  <si>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</si>
  <si>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</si>
  <si>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</si>
  <si>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</si>
  <si>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</si>
  <si>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</si>
  <si>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</si>
  <si>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</si>
  <si>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</si>
  <si>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</si>
  <si>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</si>
  <si>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</si>
  <si>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</si>
  <si>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</si>
  <si>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</si>
  <si>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</si>
  <si>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</si>
  <si>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</si>
  <si>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</si>
  <si>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</si>
  <si>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</si>
  <si>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</si>
  <si>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</si>
  <si>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</si>
  <si>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</si>
  <si>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</si>
  <si>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</si>
  <si>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</si>
  <si>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</si>
  <si>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</si>
  <si>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</si>
  <si>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</si>
  <si>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</si>
  <si>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</si>
  <si>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</si>
  <si>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</si>
  <si>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</si>
  <si>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</si>
  <si>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</si>
  <si>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</si>
  <si>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</si>
  <si>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</si>
  <si>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</si>
  <si>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</si>
  <si>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</si>
  <si>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</si>
  <si>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</si>
  <si>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</si>
  <si>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</si>
  <si>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</si>
  <si>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</si>
  <si>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</si>
  <si>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</si>
  <si>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</si>
  <si>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</si>
  <si>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</si>
  <si>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</si>
  <si>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</si>
  <si>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</si>
  <si>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</si>
  <si>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</si>
  <si>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</si>
  <si>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</si>
  <si>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</si>
  <si>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</si>
  <si>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</si>
  <si>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</si>
  <si>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</si>
  <si>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</si>
  <si>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</si>
  <si>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</si>
  <si>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</si>
  <si>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</si>
  <si>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</si>
  <si>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</si>
  <si>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</si>
  <si>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</si>
  <si>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</si>
  <si>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</si>
  <si>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</si>
  <si>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</si>
  <si>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</si>
  <si>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</si>
  <si>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</si>
  <si>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</si>
  <si>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</si>
  <si>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</si>
  <si>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</si>
  <si>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</si>
  <si>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</si>
  <si>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</si>
  <si>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</si>
  <si>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</si>
  <si>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</si>
  <si>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</si>
  <si>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</si>
  <si>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</si>
  <si>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</si>
  <si>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</si>
  <si>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</si>
  <si>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</si>
  <si>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</si>
  <si>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</si>
  <si>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</si>
  <si>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</si>
  <si>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</si>
  <si>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</si>
  <si>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</si>
  <si>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</si>
  <si>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</si>
  <si>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</si>
  <si>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</si>
  <si>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</si>
  <si>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</si>
  <si>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</si>
  <si>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</si>
  <si>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</si>
  <si>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</si>
  <si>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</si>
  <si>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</si>
  <si>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</si>
  <si>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</si>
  <si>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</si>
  <si>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</si>
  <si>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</si>
  <si>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</si>
  <si>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</si>
  <si>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</si>
  <si>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</si>
  <si>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</si>
  <si>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</si>
  <si>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</si>
  <si>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</si>
  <si>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</si>
  <si>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</si>
  <si>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</si>
  <si>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</si>
  <si>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</si>
  <si>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</si>
  <si>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</si>
  <si>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</si>
  <si>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</si>
  <si>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</si>
  <si>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</si>
  <si>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</si>
  <si>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</si>
  <si>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</si>
  <si>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</si>
  <si>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</si>
  <si>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</si>
  <si>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</si>
  <si>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</si>
  <si>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</si>
  <si>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</si>
  <si>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</si>
  <si>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</si>
  <si>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</si>
  <si>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</si>
  <si>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</si>
  <si>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</si>
  <si>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</si>
  <si>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</si>
  <si>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</si>
  <si>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</si>
  <si>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</si>
  <si>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</si>
  <si>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</si>
  <si>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</si>
  <si>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</si>
  <si>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</si>
  <si>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</si>
  <si>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</si>
  <si>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</si>
  <si>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</si>
  <si>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</si>
  <si>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</si>
  <si>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</si>
  <si>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</si>
  <si>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</si>
  <si>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</si>
  <si>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</si>
  <si>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</si>
  <si>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</si>
  <si>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</si>
  <si>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</si>
  <si>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</si>
  <si>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</si>
  <si>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</si>
  <si>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</si>
  <si>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</si>
  <si>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</si>
  <si>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</si>
  <si>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</si>
  <si>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</si>
  <si>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</si>
  <si>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</si>
  <si>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</si>
  <si>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</si>
  <si>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</si>
  <si>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</si>
  <si>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</si>
  <si>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</si>
  <si>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</si>
  <si>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</si>
  <si>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</si>
  <si>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</si>
  <si>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</si>
  <si>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</si>
  <si>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</si>
  <si>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</si>
  <si>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</si>
  <si>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</si>
  <si>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</si>
  <si>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</si>
  <si>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</si>
  <si>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</si>
  <si>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</si>
  <si>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</si>
  <si>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</si>
  <si>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</si>
  <si>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</si>
  <si>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</si>
  <si>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</si>
  <si>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</si>
  <si>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</si>
  <si>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</si>
  <si>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</si>
  <si>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</si>
  <si>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</si>
  <si>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</si>
  <si>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</si>
  <si>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</si>
  <si>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</si>
  <si>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</si>
  <si>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</si>
  <si>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</si>
  <si>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</si>
  <si>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</si>
  <si>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</si>
  <si>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</si>
  <si>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</si>
  <si>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</si>
  <si>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</si>
  <si>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</si>
  <si>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</si>
  <si>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</si>
  <si>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</si>
  <si>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</si>
  <si>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</si>
  <si>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</si>
  <si>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</si>
  <si>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</si>
  <si>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</si>
  <si>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</si>
  <si>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</si>
  <si>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</si>
  <si>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</si>
  <si>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</si>
  <si>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</si>
  <si>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</si>
  <si>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</si>
  <si>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</si>
  <si>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</si>
  <si>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</si>
  <si>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</si>
  <si>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</si>
  <si>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</si>
  <si>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</si>
  <si>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</si>
  <si>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</si>
  <si>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</si>
  <si>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</si>
  <si>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</si>
  <si>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</si>
  <si>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</si>
  <si>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</si>
  <si>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</si>
  <si>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</si>
  <si>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</si>
  <si>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</si>
  <si>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</si>
  <si>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</si>
  <si>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</si>
  <si>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</si>
  <si>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</si>
  <si>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</si>
  <si>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</si>
  <si>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</si>
  <si>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</si>
  <si>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</si>
  <si>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</si>
  <si>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</si>
  <si>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</si>
  <si>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</si>
  <si>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</si>
  <si>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</si>
  <si>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</si>
  <si>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</si>
  <si>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</si>
  <si>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</si>
  <si>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</si>
  <si>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</si>
  <si>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</si>
  <si>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</si>
  <si>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</si>
  <si>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</si>
  <si>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</si>
  <si>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</si>
  <si>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</si>
  <si>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</si>
  <si>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</si>
  <si>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</si>
  <si>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</si>
  <si>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</si>
  <si>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</si>
  <si>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</si>
  <si>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</si>
  <si>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</si>
  <si>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</si>
  <si>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</si>
  <si>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</si>
  <si>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</si>
  <si>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</si>
  <si>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</si>
  <si>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</si>
  <si>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</si>
  <si>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</si>
  <si>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</si>
  <si>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</si>
  <si>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</si>
  <si>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</si>
  <si>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</si>
  <si>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</si>
  <si>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</si>
  <si>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</si>
  <si>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</si>
  <si>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</si>
  <si>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</si>
  <si>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</si>
  <si>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</si>
  <si>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</si>
  <si>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</si>
  <si>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</si>
  <si>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</si>
  <si>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</si>
  <si>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</si>
  <si>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</si>
  <si>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</si>
  <si>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</si>
  <si>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</si>
  <si>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</si>
  <si>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</si>
  <si>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</si>
  <si>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</si>
  <si>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</si>
  <si>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</si>
  <si>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</si>
  <si>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</si>
  <si>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</si>
  <si>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</si>
  <si>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</si>
  <si>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</si>
  <si>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</si>
  <si>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</si>
  <si>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</si>
  <si>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</si>
  <si>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</si>
  <si>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</si>
  <si>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</si>
  <si>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</si>
  <si>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</si>
  <si>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</si>
  <si>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</si>
  <si>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</si>
  <si>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</si>
  <si>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</si>
  <si>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</si>
  <si>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</si>
  <si>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</si>
  <si>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</si>
  <si>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</si>
  <si>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</si>
  <si>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</si>
  <si>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</si>
  <si>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</si>
  <si>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</si>
  <si>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</si>
  <si>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</si>
  <si>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</si>
  <si>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</si>
  <si>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</si>
  <si>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</si>
  <si>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</si>
  <si>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</si>
  <si>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</si>
  <si>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</si>
  <si>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</si>
  <si>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</si>
  <si>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</si>
  <si>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</si>
  <si>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</si>
  <si>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</si>
  <si>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</si>
  <si>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</si>
  <si>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</si>
  <si>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</si>
  <si>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</si>
  <si>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</si>
  <si>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</si>
  <si>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</si>
  <si>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</si>
  <si>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</si>
  <si>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</si>
  <si>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</si>
  <si>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</si>
  <si>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</si>
  <si>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</si>
  <si>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</si>
  <si>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</si>
  <si>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</si>
  <si>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</si>
  <si>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</si>
  <si>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</si>
  <si>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</si>
  <si>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</si>
  <si>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</si>
  <si>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</si>
  <si>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</si>
  <si>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</si>
  <si>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</si>
  <si>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</si>
  <si>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</si>
  <si>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</si>
  <si>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</si>
  <si>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</si>
  <si>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</si>
  <si>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</si>
  <si>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</si>
  <si>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</si>
  <si>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</si>
  <si>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</si>
  <si>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</si>
  <si>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</si>
  <si>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</si>
  <si>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</si>
  <si>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</si>
  <si>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</si>
  <si>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</si>
  <si>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</si>
  <si>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</si>
  <si>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</si>
  <si>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</si>
  <si>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</si>
  <si>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</si>
  <si>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</si>
  <si>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</si>
  <si>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</si>
  <si>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</si>
  <si>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</si>
  <si>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</si>
  <si>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</si>
  <si>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</si>
  <si>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</si>
  <si>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</si>
  <si>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</si>
  <si>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</si>
  <si>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</si>
  <si>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</si>
  <si>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</si>
  <si>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</si>
  <si>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</si>
  <si>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</si>
  <si>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</si>
  <si>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</si>
  <si>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</si>
  <si>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</si>
  <si>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</si>
  <si>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</si>
  <si>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</si>
  <si>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</si>
  <si>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</si>
  <si>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</si>
  <si>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</si>
  <si>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</si>
  <si>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</si>
  <si>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</si>
  <si>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</si>
  <si>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</si>
  <si>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</si>
  <si>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</si>
  <si>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</si>
  <si>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</si>
  <si>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</si>
  <si>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</si>
  <si>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</si>
  <si>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</si>
  <si>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</si>
  <si>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</si>
  <si>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</si>
  <si>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</si>
  <si>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</si>
  <si>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</si>
  <si>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</si>
  <si>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</si>
  <si>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</si>
  <si>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</si>
  <si>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</si>
  <si>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</si>
  <si>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</si>
  <si>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</si>
  <si>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</si>
  <si>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</si>
  <si>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</si>
  <si>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</si>
  <si>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</si>
  <si>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</si>
  <si>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</si>
  <si>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</si>
  <si>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</si>
  <si>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</si>
  <si>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</si>
  <si>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</si>
  <si>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</si>
  <si>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</si>
  <si>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</si>
  <si>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</si>
  <si>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</si>
  <si>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</si>
  <si>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</si>
  <si>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</si>
  <si>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</si>
  <si>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</si>
  <si>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</si>
  <si>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</si>
  <si>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</si>
  <si>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</si>
  <si>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</si>
  <si>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</si>
  <si>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</si>
  <si>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</si>
  <si>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</si>
  <si>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</si>
  <si>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</si>
  <si>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</si>
  <si>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</si>
  <si>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</si>
  <si>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</si>
  <si>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</si>
  <si>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</si>
  <si>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</si>
  <si>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</si>
  <si>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</si>
  <si>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</si>
  <si>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</si>
  <si>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</si>
  <si>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</si>
  <si>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</si>
  <si>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</si>
  <si>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</si>
  <si>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</si>
  <si>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</si>
  <si>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</si>
  <si>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</si>
  <si>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</si>
  <si>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</si>
  <si>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</si>
  <si>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</si>
  <si>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</si>
  <si>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</si>
  <si>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</si>
  <si>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</si>
  <si>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</si>
  <si>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</si>
  <si>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</si>
  <si>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</si>
  <si>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</si>
  <si>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</si>
  <si>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</si>
  <si>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</si>
  <si>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</si>
  <si>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</si>
  <si>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</si>
  <si>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</si>
  <si>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</si>
  <si>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</si>
  <si>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</si>
  <si>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</si>
  <si>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</si>
  <si>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</si>
  <si>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</si>
  <si>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</si>
  <si>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</si>
  <si>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</si>
  <si>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</si>
  <si>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</si>
  <si>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</si>
  <si>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</si>
  <si>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</si>
  <si>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</si>
  <si>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</si>
  <si>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</si>
  <si>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</si>
  <si>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</si>
  <si>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</si>
  <si>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</si>
  <si>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</si>
  <si>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</si>
  <si>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</si>
  <si>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</si>
  <si>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</si>
  <si>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</si>
  <si>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</si>
  <si>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</si>
  <si>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</si>
  <si>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</si>
  <si>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</si>
  <si>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</si>
  <si>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</si>
  <si>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</si>
  <si>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</si>
  <si>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</si>
  <si>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</si>
  <si>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</si>
  <si>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</si>
  <si>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</si>
  <si>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</si>
  <si>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</si>
  <si>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</si>
  <si>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</si>
  <si>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</si>
  <si>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</si>
  <si>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</si>
  <si>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</si>
  <si>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</si>
  <si>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</si>
  <si>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</si>
  <si>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</si>
  <si>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</si>
  <si>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</si>
  <si>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</si>
  <si>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</si>
  <si>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</si>
  <si>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</si>
  <si>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</si>
  <si>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</si>
  <si>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</si>
  <si>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</si>
  <si>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</si>
  <si>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</si>
  <si>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</si>
  <si>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</si>
  <si>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</si>
  <si>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</si>
  <si>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</si>
  <si>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</si>
  <si>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</si>
  <si>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</si>
  <si>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</si>
  <si>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</si>
  <si>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</si>
  <si>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</si>
  <si>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</si>
  <si>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</si>
  <si>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</si>
  <si>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</si>
  <si>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</si>
  <si>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</si>
  <si>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</si>
  <si>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</si>
  <si>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</si>
  <si>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</si>
  <si>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</si>
  <si>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</si>
  <si>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</si>
  <si>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</si>
  <si>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</si>
  <si>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</si>
  <si>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</si>
  <si>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</si>
  <si>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</si>
  <si>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</si>
  <si>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</si>
  <si>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</si>
  <si>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</si>
  <si>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</si>
  <si>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</si>
  <si>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</si>
  <si>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</si>
  <si>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</si>
  <si>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</si>
  <si>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</si>
  <si>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</si>
  <si>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</si>
  <si>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</si>
  <si>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</si>
  <si>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</si>
  <si>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</si>
  <si>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</si>
  <si>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</si>
  <si>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</si>
  <si>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</si>
  <si>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</si>
  <si>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</si>
  <si>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</si>
  <si>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</si>
  <si>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</si>
  <si>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</si>
  <si>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</si>
  <si>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</si>
  <si>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</si>
  <si>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</si>
  <si>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</si>
  <si>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</si>
  <si>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</si>
  <si>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</si>
  <si>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</si>
  <si>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</si>
  <si>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</si>
  <si>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</si>
  <si>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</si>
  <si>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</si>
  <si>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</si>
  <si>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</si>
  <si>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</si>
  <si>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</si>
  <si>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</si>
  <si>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</si>
  <si>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</si>
  <si>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</si>
  <si>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</si>
  <si>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</si>
  <si>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</si>
  <si>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</si>
  <si>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</si>
  <si>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</si>
  <si>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</si>
  <si>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</si>
  <si>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</si>
  <si>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</si>
  <si>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</si>
  <si>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</si>
  <si>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</si>
  <si>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</si>
  <si>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</si>
  <si>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</si>
  <si>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</si>
  <si>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</si>
  <si>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</si>
  <si>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</si>
  <si>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</si>
  <si>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</si>
  <si>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</si>
  <si>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</si>
  <si>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</si>
  <si>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</si>
  <si>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</si>
  <si>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</si>
  <si>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</si>
  <si>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</si>
  <si>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</si>
  <si>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</si>
  <si>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</si>
  <si>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</si>
  <si>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</si>
  <si>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</si>
  <si>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</si>
  <si>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</si>
  <si>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</si>
  <si>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</si>
  <si>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</si>
  <si>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</si>
  <si>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</si>
  <si>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</si>
  <si>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</si>
  <si>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</si>
  <si>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</si>
  <si>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</si>
  <si>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</si>
  <si>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</si>
  <si>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</si>
  <si>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</si>
  <si>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</si>
  <si>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</si>
  <si>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</si>
  <si>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</si>
  <si>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</si>
  <si>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</si>
  <si>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</si>
  <si>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</si>
  <si>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</si>
  <si>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</si>
  <si>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</si>
  <si>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</si>
  <si>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</si>
  <si>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</si>
  <si>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</si>
  <si>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</si>
  <si>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</si>
  <si>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</si>
  <si>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</si>
  <si>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</si>
  <si>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</si>
  <si>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</si>
  <si>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</si>
  <si>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</si>
  <si>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</si>
  <si>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</si>
  <si>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</si>
  <si>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</si>
  <si>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</si>
  <si>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</si>
  <si>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</si>
  <si>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</si>
  <si>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</si>
  <si>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</si>
  <si>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</si>
  <si>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</si>
  <si>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</si>
  <si>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</si>
  <si>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</si>
  <si>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</si>
  <si>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</si>
  <si>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</si>
  <si>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</si>
  <si>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</si>
  <si>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</si>
  <si>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</si>
  <si>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</si>
  <si>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</si>
  <si>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</si>
  <si>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</si>
  <si>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</si>
  <si>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</si>
  <si>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</si>
  <si>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</si>
  <si>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</si>
  <si>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</si>
  <si>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</si>
  <si>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</si>
  <si>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</si>
  <si>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</si>
  <si>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</si>
  <si>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</si>
  <si>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</si>
  <si>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</si>
  <si>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</si>
  <si>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</si>
  <si>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</si>
  <si>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</si>
  <si>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</si>
  <si>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</si>
  <si>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</si>
  <si>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</si>
  <si>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</si>
  <si>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</si>
  <si>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</si>
  <si>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</si>
  <si>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</si>
  <si>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</si>
  <si>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</si>
  <si>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</si>
  <si>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</si>
  <si>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</si>
  <si>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</si>
  <si>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</si>
  <si>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</si>
  <si>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</si>
  <si>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</si>
  <si>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</si>
  <si>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</si>
  <si>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</si>
  <si>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</si>
  <si>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</si>
  <si>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</si>
  <si>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</si>
  <si>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</si>
  <si>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</si>
  <si>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</si>
  <si>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</si>
  <si>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</si>
  <si>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</si>
  <si>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</si>
  <si>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</si>
  <si>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</si>
  <si>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</si>
  <si>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</si>
  <si>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</si>
  <si>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</si>
  <si>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</si>
  <si>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</si>
  <si>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</si>
  <si>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</si>
  <si>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</si>
  <si>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</si>
  <si>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</si>
  <si>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</si>
  <si>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</si>
  <si>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</si>
  <si>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</si>
  <si>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</si>
  <si>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</si>
  <si>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</si>
  <si>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</si>
  <si>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</si>
  <si>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</si>
  <si>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</si>
  <si>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</si>
  <si>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</si>
  <si>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</si>
  <si>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</si>
  <si>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</si>
  <si>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</si>
  <si>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</si>
  <si>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</si>
  <si>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</si>
  <si>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</si>
  <si>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</si>
  <si>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</si>
  <si>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</si>
  <si>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</si>
  <si>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</si>
  <si>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</si>
  <si>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</si>
  <si>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</si>
  <si>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</si>
  <si>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</si>
  <si>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</si>
  <si>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</si>
  <si>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</si>
  <si>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</si>
  <si>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</si>
  <si>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</si>
  <si>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</si>
  <si>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</si>
  <si>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</si>
  <si>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</si>
  <si>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</si>
  <si>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</si>
  <si>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</si>
  <si>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</si>
  <si>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</si>
  <si>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</si>
  <si>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</si>
  <si>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</si>
  <si>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</si>
  <si>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</si>
  <si>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</si>
  <si>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</si>
  <si>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</si>
  <si>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</si>
  <si>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</si>
  <si>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</si>
  <si>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</si>
  <si>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</si>
  <si>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</si>
  <si>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</si>
  <si>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</si>
  <si>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</si>
  <si>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</si>
  <si>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</si>
  <si>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</si>
  <si>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</si>
  <si>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</si>
  <si>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</si>
  <si>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</si>
  <si>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</si>
  <si>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</si>
  <si>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</si>
  <si>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</si>
  <si>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</si>
  <si>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</si>
  <si>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</si>
  <si>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</si>
  <si>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</si>
  <si>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</si>
  <si>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</si>
  <si>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</si>
  <si>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</si>
  <si>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</si>
  <si>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</si>
  <si>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</si>
  <si>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</si>
  <si>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</si>
  <si>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</si>
  <si>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</si>
  <si>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</si>
  <si>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</si>
  <si>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</si>
  <si>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</si>
  <si>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</si>
  <si>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</si>
  <si>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</si>
  <si>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</si>
  <si>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</si>
  <si>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</si>
  <si>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</si>
  <si>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</si>
  <si>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</si>
  <si>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</si>
  <si>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</si>
  <si>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</si>
  <si>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</si>
  <si>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</si>
  <si>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</si>
  <si>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</si>
  <si>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</si>
  <si>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</si>
  <si>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</si>
  <si>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</si>
  <si>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</si>
  <si>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</si>
  <si>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</si>
  <si>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</si>
  <si>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</si>
  <si>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</si>
  <si>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</si>
  <si>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</si>
  <si>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</si>
  <si>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</si>
  <si>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</si>
  <si>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</si>
  <si>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</si>
  <si>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</si>
  <si>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</si>
  <si>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</si>
  <si>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</si>
  <si>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</si>
  <si>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</si>
  <si>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</si>
  <si>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</si>
  <si>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</si>
  <si>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</si>
  <si>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</si>
  <si>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</si>
  <si>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</si>
  <si>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</si>
  <si>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</si>
  <si>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</si>
  <si>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</si>
  <si>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</si>
  <si>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</si>
  <si>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</si>
  <si>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</si>
  <si>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</si>
  <si>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</si>
  <si>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</si>
  <si>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</si>
  <si>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</si>
  <si>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</si>
  <si>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</si>
  <si>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</si>
  <si>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</si>
  <si>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</si>
  <si>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</si>
  <si>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</si>
  <si>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</si>
  <si>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</si>
  <si>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</si>
  <si>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</si>
  <si>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</si>
  <si>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</si>
  <si>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</si>
  <si>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</si>
  <si>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</si>
  <si>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</si>
  <si>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</si>
  <si>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</si>
  <si>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</si>
  <si>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</si>
  <si>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</si>
  <si>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</si>
  <si>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</si>
  <si>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</si>
  <si>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</si>
  <si>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</si>
  <si>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</si>
  <si>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</si>
  <si>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</si>
  <si>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</si>
  <si>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</si>
  <si>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</si>
  <si>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</si>
  <si>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</si>
  <si>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</si>
  <si>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</si>
  <si>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</si>
  <si>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</si>
  <si>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</si>
  <si>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</si>
  <si>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</si>
  <si>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</si>
  <si>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</si>
  <si>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</si>
  <si>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</si>
  <si>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</si>
  <si>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</si>
  <si>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</si>
  <si>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</si>
  <si>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</si>
  <si>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</si>
  <si>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</si>
  <si>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</si>
  <si>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</si>
  <si>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</si>
  <si>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</si>
  <si>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</si>
  <si>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</si>
  <si>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</si>
  <si>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</si>
  <si>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</si>
  <si>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</si>
  <si>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</si>
  <si>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</si>
  <si>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</si>
  <si>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</si>
  <si>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</si>
  <si>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</si>
  <si>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</si>
  <si>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</si>
  <si>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</si>
  <si>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</si>
  <si>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</si>
  <si>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</si>
  <si>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</si>
  <si>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</si>
  <si>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</si>
  <si>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</si>
  <si>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</si>
  <si>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</si>
  <si>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</si>
  <si>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</si>
  <si>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</si>
  <si>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</si>
  <si>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</si>
  <si>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</si>
  <si>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</si>
  <si>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</si>
  <si>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</si>
  <si>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</si>
  <si>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</si>
  <si>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</si>
  <si>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</si>
  <si>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</si>
  <si>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</si>
  <si>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</si>
  <si>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</si>
  <si>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</si>
  <si>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</si>
  <si>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</si>
  <si>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</si>
  <si>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</si>
  <si>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</si>
  <si>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</si>
  <si>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</si>
  <si>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</si>
  <si>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</si>
  <si>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</si>
  <si>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</si>
  <si>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</si>
  <si>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</si>
  <si>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</si>
  <si>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</si>
  <si>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</si>
  <si>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</si>
  <si>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</si>
  <si>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</si>
  <si>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</si>
  <si>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</si>
  <si>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</si>
  <si>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</si>
  <si>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</si>
  <si>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</si>
  <si>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</si>
  <si>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</si>
  <si>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</si>
  <si>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</si>
  <si>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</si>
  <si>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</si>
  <si>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</si>
  <si>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</si>
  <si>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</si>
  <si>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</si>
  <si>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</si>
  <si>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</si>
  <si>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</si>
  <si>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</si>
  <si>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</si>
  <si>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</si>
  <si>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</si>
  <si>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</si>
  <si>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</si>
  <si>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</si>
  <si>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</si>
  <si>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</si>
  <si>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</si>
  <si>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</si>
  <si>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</si>
  <si>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</si>
  <si>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</si>
  <si>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</si>
  <si>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</si>
  <si>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</si>
  <si>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</si>
  <si>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</si>
  <si>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</si>
  <si>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</si>
  <si>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</si>
  <si>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</si>
  <si>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</si>
  <si>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</si>
  <si>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</si>
  <si>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</si>
  <si>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</si>
  <si>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</si>
  <si>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</si>
  <si>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</si>
  <si>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</si>
  <si>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</si>
  <si>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</si>
  <si>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</si>
  <si>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</si>
  <si>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</si>
  <si>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</si>
  <si>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</si>
  <si>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</si>
  <si>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</si>
  <si>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</si>
  <si>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</si>
  <si>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</si>
  <si>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</si>
  <si>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</si>
  <si>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</si>
  <si>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</si>
  <si>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</si>
  <si>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</si>
  <si>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</si>
  <si>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</si>
  <si>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</si>
  <si>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</si>
  <si>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</si>
  <si>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</si>
  <si>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</si>
  <si>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</si>
  <si>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</si>
  <si>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</si>
  <si>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</si>
  <si>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</si>
  <si>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</si>
  <si>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</si>
  <si>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</si>
  <si>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</si>
  <si>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</si>
  <si>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</si>
  <si>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</si>
  <si>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</si>
  <si>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</si>
  <si>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</si>
  <si>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</si>
  <si>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</si>
  <si>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</si>
  <si>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</si>
  <si>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</si>
  <si>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</si>
  <si>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</si>
  <si>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</si>
  <si>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</si>
  <si>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</si>
  <si>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</si>
  <si>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</si>
  <si>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</si>
  <si>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</si>
  <si>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</si>
  <si>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</si>
  <si>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</si>
  <si>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</si>
  <si>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</si>
  <si>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</si>
  <si>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</si>
  <si>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</si>
  <si>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</si>
  <si>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</si>
  <si>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</si>
  <si>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</si>
  <si>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</si>
  <si>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</si>
  <si>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</si>
  <si>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</si>
  <si>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</si>
  <si>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</si>
  <si>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</si>
  <si>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</si>
  <si>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</si>
  <si>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</si>
  <si>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</si>
  <si>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</si>
  <si>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</si>
  <si>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</si>
  <si>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</si>
  <si>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</si>
  <si>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</si>
  <si>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</si>
  <si>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</si>
  <si>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</si>
  <si>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</si>
  <si>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</si>
  <si>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</si>
  <si>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</si>
  <si>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</si>
  <si>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</si>
  <si>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</si>
  <si>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</si>
  <si>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</si>
  <si>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</si>
  <si>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</si>
  <si>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</si>
  <si>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</si>
  <si>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</si>
  <si>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</si>
  <si>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</si>
  <si>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</si>
  <si>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</si>
  <si>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</si>
  <si>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</si>
  <si>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</si>
  <si>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</si>
  <si>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</si>
  <si>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</si>
  <si>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</si>
  <si>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</si>
  <si>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</si>
  <si>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</si>
  <si>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</si>
  <si>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</si>
  <si>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</si>
  <si>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</si>
  <si>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</si>
  <si>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</si>
  <si>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</si>
  <si>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</si>
  <si>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</si>
  <si>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</si>
  <si>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</si>
  <si>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</si>
  <si>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</si>
  <si>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</si>
  <si>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</si>
  <si>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</si>
  <si>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</si>
  <si>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</si>
  <si>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</si>
  <si>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</si>
  <si>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</si>
  <si>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</si>
  <si>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</si>
  <si>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</si>
  <si>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</si>
  <si>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</si>
  <si>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</si>
  <si>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</si>
  <si>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</si>
  <si>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</si>
  <si>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</si>
  <si>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</si>
  <si>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</si>
  <si>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</si>
  <si>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</si>
  <si>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</si>
  <si>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</si>
  <si>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</si>
  <si>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</si>
  <si>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</si>
  <si>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</si>
  <si>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</si>
  <si>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</si>
  <si>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</si>
  <si>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</si>
  <si>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</si>
  <si>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</si>
  <si>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</si>
  <si>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</si>
  <si>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</si>
  <si>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</si>
  <si>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</si>
  <si>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</si>
  <si>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</si>
  <si>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</si>
  <si>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</si>
  <si>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</si>
  <si>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</si>
  <si>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</si>
  <si>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</si>
  <si>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</si>
  <si>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</si>
  <si>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</si>
  <si>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</si>
  <si>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</si>
  <si>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</si>
  <si>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</si>
  <si>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</si>
  <si>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</si>
  <si>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</si>
  <si>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</si>
  <si>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</si>
  <si>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</si>
  <si>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</si>
  <si>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</si>
  <si>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</si>
  <si>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</si>
  <si>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</si>
  <si>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</si>
  <si>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</si>
  <si>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</si>
  <si>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</si>
  <si>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</si>
  <si>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</si>
  <si>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</si>
  <si>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</si>
  <si>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</si>
  <si>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</si>
  <si>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</si>
  <si>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</si>
  <si>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</si>
  <si>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</si>
  <si>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</si>
  <si>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</si>
  <si>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</si>
  <si>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</si>
  <si>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</si>
  <si>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</si>
  <si>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</si>
  <si>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</si>
  <si>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</si>
  <si>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</si>
  <si>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</si>
  <si>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</si>
  <si>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</si>
  <si>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</si>
  <si>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</si>
  <si>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</si>
  <si>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</si>
  <si>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</si>
  <si>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</si>
  <si>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</si>
  <si>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</si>
  <si>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</si>
  <si>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</si>
  <si>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</si>
  <si>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</si>
  <si>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</si>
  <si>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</si>
  <si>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</si>
  <si>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</si>
  <si>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</si>
  <si>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</si>
  <si>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</si>
  <si>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</si>
  <si>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</si>
  <si>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</si>
  <si>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</si>
  <si>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</si>
  <si>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</si>
  <si>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</si>
  <si>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</si>
  <si>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</si>
  <si>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</si>
  <si>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</si>
  <si>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</si>
  <si>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</si>
  <si>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</si>
  <si>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</si>
  <si>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</si>
  <si>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</si>
  <si>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</si>
  <si>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</si>
  <si>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</si>
  <si>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</si>
  <si>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</si>
  <si>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</si>
  <si>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</si>
  <si>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</si>
  <si>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</si>
  <si>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</si>
  <si>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</si>
  <si>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</si>
  <si>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</si>
  <si>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</si>
  <si>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</si>
  <si>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</si>
  <si>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</si>
  <si>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</si>
  <si>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</si>
  <si>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</si>
  <si>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</si>
  <si>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</si>
  <si>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</si>
  <si>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</si>
  <si>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</si>
  <si>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</si>
  <si>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</si>
  <si>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</si>
  <si>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</si>
  <si>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</si>
  <si>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</si>
  <si>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</si>
  <si>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</si>
  <si>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</si>
  <si>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</si>
  <si>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</si>
  <si>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</si>
  <si>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</si>
  <si>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</si>
  <si>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</si>
  <si>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</si>
  <si>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</si>
  <si>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</si>
  <si>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</si>
  <si>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</si>
  <si>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</si>
  <si>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</si>
  <si>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</si>
  <si>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</si>
  <si>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</si>
  <si>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</si>
  <si>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</si>
  <si>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</si>
  <si>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</si>
  <si>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</si>
  <si>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</si>
  <si>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</si>
  <si>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</si>
  <si>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</si>
  <si>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</si>
  <si>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</si>
  <si>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</si>
  <si>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</si>
  <si>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</si>
  <si>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</si>
  <si>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</si>
  <si>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</si>
  <si>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</si>
  <si>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</si>
  <si>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</si>
  <si>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</si>
  <si>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</si>
  <si>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</si>
  <si>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</si>
  <si>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</si>
  <si>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</si>
  <si>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</si>
  <si>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</si>
  <si>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</si>
  <si>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</si>
  <si>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</si>
  <si>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</si>
  <si>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</si>
  <si>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</si>
  <si>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</si>
  <si>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</si>
  <si>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</si>
  <si>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</si>
  <si>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</si>
  <si>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</si>
  <si>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</si>
  <si>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</si>
  <si>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</si>
  <si>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</si>
  <si>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</si>
  <si>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</si>
  <si>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</si>
  <si>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</si>
  <si>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</si>
  <si>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</si>
  <si>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</si>
  <si>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</si>
  <si>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</si>
  <si>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</si>
  <si>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</si>
  <si>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</si>
  <si>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</si>
  <si>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</si>
  <si>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</si>
  <si>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</si>
  <si>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</si>
  <si>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</si>
  <si>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</si>
  <si>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</si>
  <si>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</si>
  <si>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</si>
  <si>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</si>
  <si>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</si>
  <si>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</si>
  <si>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</si>
  <si>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</si>
  <si>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</si>
  <si>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</si>
  <si>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</si>
  <si>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</si>
  <si>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</si>
  <si>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</si>
  <si>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</si>
  <si>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</si>
  <si>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</si>
  <si>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</si>
  <si>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</si>
  <si>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</si>
  <si>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</si>
  <si>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</si>
  <si>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</si>
  <si>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</si>
  <si>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</si>
  <si>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</si>
  <si>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</si>
  <si>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</si>
  <si>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</si>
  <si>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</si>
  <si>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</si>
  <si>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</si>
  <si>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</si>
  <si>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</si>
  <si>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</si>
  <si>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</si>
  <si>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</si>
  <si>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</si>
  <si>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</si>
  <si>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</si>
  <si>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</si>
  <si>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</si>
  <si>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</si>
  <si>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</si>
  <si>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</si>
  <si>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</si>
  <si>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</si>
  <si>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</si>
  <si>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</si>
  <si>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</si>
  <si>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</si>
  <si>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</si>
  <si>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</si>
  <si>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</si>
  <si>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</si>
  <si>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</si>
  <si>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</si>
  <si>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</si>
  <si>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</si>
  <si>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</si>
  <si>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</si>
  <si>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</si>
  <si>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</si>
  <si>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</si>
  <si>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</si>
  <si>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</si>
  <si>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</si>
  <si>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</si>
  <si>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</si>
  <si>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</si>
  <si>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</si>
  <si>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</si>
  <si>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</si>
  <si>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</si>
  <si>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</si>
  <si>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</si>
  <si>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</si>
  <si>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</si>
  <si>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</si>
  <si>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</si>
  <si>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</si>
  <si>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</si>
  <si>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</si>
  <si>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</si>
  <si>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</si>
  <si>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</si>
  <si>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</si>
  <si>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</si>
  <si>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</si>
  <si>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</si>
  <si>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</si>
  <si>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</si>
  <si>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</si>
  <si>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</si>
  <si>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</si>
  <si>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</si>
  <si>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</si>
  <si>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</si>
  <si>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</si>
  <si>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</si>
  <si>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</si>
  <si>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</si>
  <si>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</si>
  <si>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</si>
  <si>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</si>
  <si>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</si>
  <si>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</si>
  <si>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</si>
  <si>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</si>
  <si>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</si>
  <si>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</si>
  <si>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</si>
  <si>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</si>
  <si>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</si>
  <si>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</si>
  <si>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</si>
  <si>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</si>
  <si>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</si>
  <si>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</si>
  <si>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</si>
  <si>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</si>
  <si>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</si>
  <si>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</si>
  <si>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</si>
  <si>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</si>
  <si>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</si>
  <si>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</si>
  <si>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</si>
  <si>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</si>
  <si>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</si>
  <si>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</si>
  <si>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</si>
  <si>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</si>
  <si>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</si>
  <si>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</si>
  <si>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</si>
  <si>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</si>
  <si>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</si>
  <si>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</si>
  <si>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</si>
  <si>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</si>
  <si>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</si>
  <si>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</si>
  <si>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</si>
  <si>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</si>
  <si>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</si>
  <si>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</si>
  <si>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</si>
  <si>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</si>
  <si>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</si>
  <si>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</si>
  <si>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</si>
  <si>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</si>
  <si>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</si>
  <si>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</si>
  <si>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</si>
  <si>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</si>
  <si>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</si>
  <si>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</si>
  <si>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</si>
  <si>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</si>
  <si>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</si>
  <si>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</si>
  <si>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</si>
  <si>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</si>
  <si>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</si>
  <si>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</si>
  <si>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</si>
  <si>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</si>
  <si>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</si>
  <si>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</si>
  <si>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</si>
  <si>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</si>
  <si>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</si>
  <si>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</si>
  <si>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</si>
  <si>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</si>
  <si>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</si>
  <si>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</si>
  <si>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</si>
  <si>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</si>
  <si>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</si>
  <si>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</si>
  <si>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</si>
  <si>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</si>
  <si>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</si>
  <si>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</si>
  <si>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</si>
  <si>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</si>
  <si>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</si>
  <si>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</si>
  <si>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</si>
  <si>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</si>
  <si>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</si>
  <si>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</si>
  <si>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</si>
  <si>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</si>
  <si>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</si>
  <si>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</si>
  <si>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</si>
  <si>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</si>
  <si>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</si>
  <si>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</si>
  <si>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</si>
  <si>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</si>
  <si>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</si>
  <si>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</si>
  <si>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</si>
  <si>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</si>
  <si>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</si>
  <si>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</si>
  <si>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</si>
  <si>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</si>
  <si>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</si>
  <si>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</si>
  <si>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</si>
  <si>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</si>
  <si>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</si>
  <si>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</si>
  <si>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</si>
  <si>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</si>
  <si>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</si>
  <si>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</si>
  <si>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</si>
  <si>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</si>
  <si>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</si>
  <si>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</si>
  <si>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</si>
  <si>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</si>
  <si>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</si>
  <si>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</si>
  <si>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</si>
  <si>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</si>
  <si>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</si>
  <si>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</si>
  <si>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</si>
  <si>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</si>
  <si>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</si>
  <si>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</si>
  <si>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</si>
  <si>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</si>
  <si>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</si>
  <si>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</si>
  <si>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</si>
  <si>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</si>
  <si>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</si>
  <si>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</si>
  <si>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</si>
  <si>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</si>
  <si>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</si>
  <si>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</si>
  <si>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</si>
  <si>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</si>
  <si>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</si>
  <si>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</si>
  <si>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</si>
  <si>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</si>
  <si>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</si>
  <si>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</si>
  <si>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</si>
  <si>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</si>
  <si>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</si>
  <si>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</si>
  <si>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</si>
  <si>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</si>
  <si>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</si>
  <si>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</si>
  <si>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</si>
  <si>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</si>
  <si>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</si>
  <si>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</si>
  <si>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</si>
  <si>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</si>
  <si>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</si>
  <si>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</si>
  <si>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</si>
  <si>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</si>
  <si>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</si>
  <si>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</si>
  <si>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</si>
  <si>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</si>
  <si>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</si>
  <si>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</si>
  <si>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</si>
  <si>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</si>
  <si>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</si>
  <si>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</si>
  <si>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</si>
  <si>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</si>
  <si>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</si>
  <si>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</si>
  <si>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</si>
  <si>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</si>
  <si>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</si>
  <si>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</si>
  <si>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</si>
  <si>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</si>
  <si>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</si>
  <si>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</si>
  <si>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</si>
  <si>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</si>
  <si>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</si>
  <si>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</si>
  <si>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</si>
  <si>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</si>
  <si>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</si>
  <si>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</si>
  <si>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</si>
  <si>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</si>
  <si>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</si>
  <si>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</si>
  <si>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</si>
  <si>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</si>
  <si>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</si>
  <si>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</si>
  <si>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</si>
  <si>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</si>
  <si>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</si>
  <si>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</si>
  <si>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</si>
  <si>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</si>
  <si>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</si>
  <si>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</si>
  <si>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</si>
  <si>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</si>
  <si>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</si>
  <si>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</si>
  <si>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</si>
  <si>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</si>
  <si>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</si>
  <si>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</si>
  <si>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</si>
  <si>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</si>
  <si>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</si>
  <si>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</si>
  <si>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</si>
  <si>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</si>
  <si>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</si>
  <si>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</si>
  <si>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</si>
  <si>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</si>
  <si>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</si>
  <si>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</si>
  <si>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</si>
  <si>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</si>
  <si>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</si>
  <si>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</si>
  <si>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</si>
  <si>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</si>
  <si>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</si>
  <si>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</si>
  <si>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</si>
  <si>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</si>
  <si>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</si>
  <si>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</si>
  <si>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</si>
  <si>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</si>
  <si>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</si>
  <si>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</si>
  <si>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</si>
  <si>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</si>
  <si>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</si>
  <si>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</si>
  <si>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</si>
  <si>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</si>
  <si>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</si>
  <si>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</si>
  <si>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</si>
  <si>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</si>
  <si>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</si>
  <si>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</si>
  <si>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</si>
  <si>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</si>
  <si>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</si>
  <si>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</si>
  <si>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</si>
  <si>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</si>
  <si>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</si>
  <si>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</si>
  <si>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</si>
  <si>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</si>
  <si>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</si>
  <si>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</si>
  <si>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</si>
  <si>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</si>
  <si>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</si>
  <si>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</si>
  <si>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</si>
  <si>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</si>
  <si>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</si>
  <si>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</si>
  <si>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</si>
  <si>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</si>
  <si>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</si>
  <si>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</si>
  <si>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</si>
  <si>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</si>
  <si>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</si>
  <si>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</si>
  <si>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</si>
  <si>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</si>
  <si>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</si>
  <si>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</si>
  <si>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</si>
  <si>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</si>
  <si>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</si>
  <si>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</si>
  <si>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</si>
  <si>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</si>
  <si>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</si>
  <si>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</si>
  <si>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</si>
  <si>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</si>
  <si>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</si>
  <si>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</si>
  <si>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</si>
  <si>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</si>
  <si>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</si>
  <si>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</si>
  <si>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</si>
  <si>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</si>
  <si>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</si>
  <si>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</si>
  <si>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</si>
  <si>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</si>
  <si>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</si>
  <si>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</si>
  <si>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</si>
  <si>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</si>
  <si>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</si>
  <si>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</si>
  <si>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</si>
  <si>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</si>
  <si>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</si>
  <si>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</si>
  <si>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</si>
  <si>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</si>
  <si>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</si>
  <si>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</si>
  <si>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</si>
  <si>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</si>
  <si>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</si>
  <si>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</si>
  <si>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</si>
  <si>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</si>
  <si>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</si>
  <si>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</si>
  <si>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</si>
  <si>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</si>
  <si>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</si>
  <si>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</si>
  <si>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</si>
  <si>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</si>
  <si>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</si>
  <si>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</si>
  <si>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</si>
  <si>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</si>
  <si>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</si>
  <si>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</si>
  <si>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</si>
  <si>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</si>
  <si>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</si>
  <si>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</si>
  <si>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</si>
  <si>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</si>
  <si>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</si>
  <si>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</si>
  <si>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</si>
  <si>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</si>
  <si>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</si>
  <si>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</si>
  <si>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</si>
  <si>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</si>
  <si>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</si>
  <si>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</si>
  <si>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</si>
  <si>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</si>
  <si>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</si>
  <si>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</si>
  <si>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</si>
  <si>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</si>
  <si>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</si>
  <si>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</si>
  <si>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</si>
  <si>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</si>
  <si>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</si>
  <si>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</si>
  <si>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</si>
  <si>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</si>
  <si>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</si>
  <si>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</si>
  <si>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</si>
  <si>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</si>
  <si>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</si>
  <si>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</si>
  <si>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</si>
  <si>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</si>
  <si>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</si>
  <si>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</si>
  <si>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</si>
  <si>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</si>
  <si>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</si>
  <si>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</si>
  <si>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</si>
  <si>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</si>
  <si>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</si>
  <si>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</si>
  <si>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</si>
  <si>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</si>
  <si>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</si>
  <si>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</si>
  <si>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</si>
  <si>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</si>
  <si>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</si>
  <si>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</si>
  <si>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</si>
  <si>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</si>
  <si>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</si>
  <si>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</si>
  <si>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</si>
  <si>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</si>
  <si>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</si>
  <si>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</si>
  <si>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</si>
  <si>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</si>
  <si>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</si>
  <si>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</si>
  <si>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</si>
  <si>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</si>
  <si>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</si>
  <si>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</si>
  <si>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</si>
  <si>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</si>
  <si>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</si>
  <si>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</si>
  <si>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</si>
  <si>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</si>
  <si>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</si>
  <si>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</si>
  <si>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</si>
  <si>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</si>
  <si>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</si>
  <si>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</si>
  <si>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</si>
  <si>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</si>
  <si>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</si>
  <si>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</si>
  <si>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</si>
  <si>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</si>
  <si>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</si>
  <si>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</si>
  <si>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</si>
  <si>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</si>
  <si>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</si>
  <si>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</si>
  <si>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</si>
  <si>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</si>
  <si>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</si>
  <si>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</si>
  <si>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</si>
  <si>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</si>
  <si>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</si>
  <si>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</si>
  <si>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</si>
  <si>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</si>
  <si>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</si>
  <si>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</si>
  <si>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</si>
  <si>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</si>
  <si>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</si>
  <si>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</si>
  <si>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</si>
  <si>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</si>
  <si>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</si>
  <si>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</si>
  <si>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</si>
  <si>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</si>
  <si>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</si>
  <si>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</si>
  <si>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</si>
  <si>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</si>
  <si>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</si>
  <si>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</si>
  <si>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</si>
  <si>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</si>
  <si>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</si>
  <si>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</si>
  <si>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</si>
  <si>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</si>
  <si>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</si>
  <si>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</si>
  <si>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</si>
  <si>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</si>
  <si>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</si>
  <si>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</si>
  <si>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</si>
  <si>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</si>
  <si>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</si>
  <si>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</si>
  <si>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</si>
  <si>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</si>
  <si>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</si>
  <si>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</si>
  <si>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</si>
  <si>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</si>
  <si>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</si>
  <si>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</si>
  <si>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</si>
  <si>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</si>
  <si>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</si>
  <si>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</si>
  <si>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</si>
  <si>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</si>
  <si>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</si>
  <si>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</si>
  <si>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</si>
  <si>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</si>
  <si>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</si>
  <si>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</si>
  <si>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</si>
  <si>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</si>
  <si>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</si>
  <si>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</si>
  <si>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</si>
  <si>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</si>
  <si>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</si>
  <si>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</si>
  <si>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</si>
  <si>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</si>
  <si>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</si>
  <si>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</si>
  <si>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</si>
  <si>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</si>
  <si>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</si>
  <si>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</si>
  <si>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</si>
  <si>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</si>
  <si>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</si>
  <si>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</si>
  <si>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</si>
  <si>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</si>
  <si>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</si>
  <si>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</si>
  <si>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</si>
  <si>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</si>
  <si>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</si>
  <si>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</si>
  <si>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</si>
  <si>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</si>
  <si>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</si>
  <si>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</si>
  <si>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</si>
  <si>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</si>
  <si>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</si>
  <si>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</si>
  <si>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</si>
  <si>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</si>
  <si>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</si>
  <si>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</si>
  <si>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</si>
  <si>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</si>
  <si>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</si>
  <si>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</si>
  <si>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</si>
  <si>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</si>
  <si>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</si>
  <si>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</si>
  <si>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</si>
  <si>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</si>
  <si>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</si>
  <si>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</si>
  <si>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</si>
  <si>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</si>
  <si>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</si>
  <si>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</si>
  <si>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</si>
  <si>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</si>
  <si>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</si>
  <si>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</si>
  <si>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</si>
  <si>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</si>
  <si>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</si>
  <si>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</si>
  <si>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</si>
  <si>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</si>
  <si>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</si>
  <si>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</si>
  <si>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</si>
  <si>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</si>
  <si>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</si>
  <si>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</si>
  <si>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</si>
  <si>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</si>
  <si>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</si>
  <si>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</si>
  <si>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</si>
  <si>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</si>
  <si>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</si>
  <si>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</si>
  <si>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</si>
  <si>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</si>
  <si>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</si>
  <si>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</si>
  <si>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</si>
  <si>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</si>
  <si>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</si>
  <si>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</si>
  <si>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</si>
  <si>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</si>
  <si>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</si>
  <si>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</si>
  <si>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</si>
  <si>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</si>
  <si>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</si>
  <si>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</si>
  <si>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</si>
  <si>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</si>
  <si>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</si>
  <si>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</si>
  <si>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</si>
  <si>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</si>
  <si>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</si>
  <si>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</si>
  <si>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</si>
  <si>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</si>
  <si>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</si>
  <si>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</si>
  <si>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</si>
  <si>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</si>
  <si>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</si>
  <si>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</si>
  <si>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</si>
  <si>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</si>
  <si>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</si>
  <si>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</si>
  <si>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</si>
  <si>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</si>
  <si>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</si>
  <si>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</si>
  <si>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</si>
  <si>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</si>
  <si>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</si>
  <si>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</si>
  <si>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</si>
  <si>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</si>
  <si>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</si>
  <si>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</si>
  <si>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</si>
  <si>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</si>
  <si>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</si>
  <si>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</si>
  <si>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</si>
  <si>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</si>
  <si>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</si>
  <si>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</si>
  <si>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</si>
  <si>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</si>
  <si>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</si>
  <si>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</si>
  <si>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</si>
  <si>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</si>
  <si>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</si>
  <si>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</si>
  <si>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</si>
  <si>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</si>
  <si>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</si>
  <si>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</si>
  <si>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</si>
  <si>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</si>
  <si>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</si>
  <si>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</si>
  <si>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</si>
  <si>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</si>
  <si>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</si>
  <si>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</si>
  <si>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</si>
  <si>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</si>
  <si>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</si>
  <si>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</si>
  <si>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</si>
  <si>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</si>
  <si>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</si>
  <si>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</si>
  <si>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</si>
  <si>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</si>
  <si>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</si>
  <si>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</si>
  <si>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</si>
  <si>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</si>
  <si>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</si>
  <si>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</si>
  <si>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</si>
  <si>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</si>
  <si>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</si>
  <si>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</si>
  <si>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</si>
  <si>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</si>
  <si>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</si>
  <si>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</si>
  <si>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</si>
  <si>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</si>
  <si>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</si>
  <si>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</si>
  <si>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</si>
  <si>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</si>
  <si>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</si>
  <si>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</si>
  <si>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</si>
  <si>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</si>
  <si>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</si>
  <si>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</si>
  <si>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</si>
  <si>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</si>
  <si>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</si>
  <si>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</si>
  <si>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</si>
  <si>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</si>
  <si>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</si>
  <si>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</si>
  <si>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</si>
  <si>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</si>
  <si>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</si>
  <si>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</si>
  <si>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</si>
  <si>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</si>
  <si>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</si>
  <si>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</si>
  <si>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</si>
  <si>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</si>
  <si>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</si>
  <si>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</si>
  <si>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</si>
  <si>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</si>
  <si>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</si>
  <si>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</si>
  <si>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</si>
  <si>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</si>
  <si>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</si>
  <si>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</si>
  <si>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</si>
  <si>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</si>
  <si>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</si>
  <si>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</si>
  <si>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</si>
  <si>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</si>
  <si>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</si>
  <si>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</si>
  <si>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</si>
  <si>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</si>
  <si>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</si>
  <si>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</si>
  <si>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</si>
  <si>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</si>
  <si>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</si>
  <si>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</si>
  <si>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</si>
  <si>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</si>
  <si>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</si>
  <si>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</si>
  <si>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</si>
  <si>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</si>
  <si>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</si>
  <si>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</si>
  <si>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</si>
  <si>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</si>
  <si>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</si>
  <si>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</si>
  <si>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</si>
  <si>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</si>
  <si>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</si>
  <si>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</si>
  <si>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</si>
  <si>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</si>
  <si>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</si>
  <si>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</si>
  <si>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</si>
  <si>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</si>
  <si>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</si>
  <si>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</si>
  <si>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</si>
  <si>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</si>
  <si>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</si>
  <si>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</si>
  <si>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</si>
  <si>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</si>
  <si>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</si>
  <si>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</si>
  <si>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</si>
  <si>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</si>
  <si>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</si>
  <si>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</si>
  <si>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</si>
  <si>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</si>
  <si>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</si>
  <si>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</si>
  <si>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</si>
  <si>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</si>
  <si>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</si>
  <si>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</si>
  <si>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</si>
  <si>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</si>
  <si>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</si>
  <si>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</si>
  <si>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</si>
  <si>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</si>
  <si>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</si>
  <si>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</si>
  <si>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</si>
  <si>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</si>
  <si>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</si>
  <si>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</si>
  <si>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</si>
  <si>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</si>
  <si>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</si>
  <si>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</si>
  <si>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</si>
  <si>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</si>
  <si>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</si>
  <si>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</si>
  <si>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</si>
  <si>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</si>
  <si>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</si>
  <si>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</si>
  <si>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</si>
  <si>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</si>
  <si>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</si>
  <si>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</si>
  <si>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</si>
  <si>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</si>
  <si>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</si>
  <si>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</si>
  <si>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</si>
  <si>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</si>
  <si>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</si>
  <si>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</si>
  <si>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</si>
  <si>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</si>
  <si>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</si>
  <si>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</si>
  <si>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</si>
  <si>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</si>
  <si>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</si>
  <si>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</si>
  <si>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</si>
  <si>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</si>
  <si>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</si>
  <si>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</si>
  <si>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</si>
  <si>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</si>
  <si>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</si>
  <si>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</si>
  <si>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</si>
  <si>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</si>
  <si>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</si>
  <si>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</si>
  <si>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</si>
  <si>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</si>
  <si>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</si>
  <si>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</si>
  <si>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</si>
  <si>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</si>
  <si>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</si>
  <si>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</si>
  <si>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</si>
  <si>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</si>
  <si>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</si>
  <si>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</si>
  <si>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</si>
  <si>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</si>
  <si>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</si>
  <si>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</si>
  <si>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</si>
  <si>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</si>
  <si>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</si>
  <si>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</si>
  <si>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</si>
  <si>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</si>
  <si>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</si>
  <si>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</si>
  <si>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</si>
  <si>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</si>
  <si>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</si>
  <si>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</si>
  <si>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</si>
  <si>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</si>
  <si>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</si>
  <si>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</si>
  <si>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</si>
  <si>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</si>
  <si>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</si>
  <si>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</si>
  <si>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</si>
  <si>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</si>
  <si>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</si>
  <si>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</si>
  <si>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</si>
  <si>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</si>
  <si>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</si>
  <si>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</si>
  <si>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</si>
  <si>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</si>
  <si>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</si>
  <si>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</si>
  <si>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</si>
  <si>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</si>
  <si>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</si>
  <si>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</si>
  <si>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</si>
  <si>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</si>
  <si>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</si>
  <si>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</si>
  <si>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</si>
  <si>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</si>
  <si>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</si>
  <si>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</si>
  <si>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</si>
  <si>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</si>
  <si>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</si>
  <si>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</si>
  <si>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</si>
  <si>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</si>
  <si>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</si>
  <si>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</si>
  <si>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</si>
  <si>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</si>
  <si>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</si>
  <si>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</si>
  <si>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</si>
  <si>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</si>
  <si>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</si>
  <si>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</si>
  <si>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</si>
  <si>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</si>
  <si>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</si>
  <si>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</si>
  <si>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</si>
  <si>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</si>
  <si>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</si>
  <si>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</si>
  <si>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</si>
  <si>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</si>
  <si>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</si>
  <si>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</si>
  <si>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</si>
  <si>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</si>
  <si>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</si>
  <si>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</si>
  <si>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</si>
  <si>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</si>
  <si>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</si>
  <si>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</si>
  <si>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</si>
  <si>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</si>
  <si>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</si>
  <si>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</si>
  <si>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</si>
  <si>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</si>
  <si>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</si>
  <si>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</si>
  <si>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</si>
  <si>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</si>
  <si>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</si>
  <si>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</si>
  <si>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</si>
  <si>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</si>
  <si>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</si>
  <si>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</si>
  <si>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</si>
  <si>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</si>
  <si>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</si>
  <si>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</si>
  <si>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</si>
  <si>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</si>
  <si>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</si>
  <si>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</si>
  <si>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</si>
  <si>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</si>
  <si>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</si>
  <si>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</si>
  <si>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</si>
  <si>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</si>
  <si>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</si>
  <si>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</si>
  <si>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</si>
  <si>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</si>
  <si>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</si>
  <si>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</si>
  <si>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</si>
  <si>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</si>
  <si>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</si>
  <si>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</si>
  <si>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</si>
  <si>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</si>
  <si>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</si>
  <si>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</si>
  <si>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</si>
  <si>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</si>
  <si>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</si>
  <si>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</si>
  <si>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</si>
  <si>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</si>
  <si>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</si>
  <si>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</si>
  <si>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</si>
  <si>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</si>
  <si>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</si>
  <si>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</si>
  <si>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</si>
  <si>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</si>
  <si>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</si>
  <si>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</si>
  <si>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</si>
  <si>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</si>
  <si>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</si>
  <si>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</si>
  <si>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</si>
  <si>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</si>
  <si>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</si>
  <si>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</si>
  <si>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</si>
  <si>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</si>
  <si>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</si>
  <si>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</si>
  <si>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</si>
  <si>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</si>
  <si>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</si>
  <si>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</si>
  <si>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</si>
  <si>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</si>
  <si>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</si>
  <si>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</si>
  <si>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</si>
  <si>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</si>
  <si>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</si>
  <si>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</si>
  <si>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</si>
  <si>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</si>
  <si>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</si>
  <si>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</si>
  <si>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</si>
  <si>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</si>
  <si>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</si>
  <si>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</si>
  <si>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</si>
  <si>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</si>
  <si>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</si>
  <si>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</si>
  <si>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</si>
  <si>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</si>
  <si>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</si>
  <si>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</si>
  <si>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</si>
  <si>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</si>
  <si>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</si>
  <si>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</si>
  <si>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</si>
  <si>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</si>
  <si>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</si>
  <si>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</si>
  <si>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</si>
  <si>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</si>
  <si>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</si>
  <si>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</si>
  <si>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</si>
  <si>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</si>
  <si>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</si>
  <si>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</si>
  <si>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</si>
  <si>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</si>
  <si>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</si>
  <si>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</si>
  <si>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</si>
  <si>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</si>
  <si>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</si>
  <si>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</si>
  <si>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</si>
  <si>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</si>
  <si>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</si>
  <si>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</si>
  <si>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</si>
  <si>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</si>
  <si>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</si>
  <si>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</si>
  <si>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</si>
  <si>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</si>
  <si>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</si>
  <si>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</si>
  <si>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</si>
  <si>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</si>
  <si>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</si>
  <si>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</si>
  <si>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</si>
  <si>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</si>
  <si>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</si>
  <si>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</si>
  <si>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</si>
  <si>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</si>
  <si>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</si>
  <si>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</si>
  <si>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</si>
  <si>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</si>
  <si>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</si>
  <si>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</si>
  <si>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</si>
  <si>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</si>
  <si>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</si>
  <si>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</si>
  <si>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</si>
  <si>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</si>
  <si>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</si>
  <si>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</si>
  <si>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</si>
  <si>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</si>
  <si>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</si>
  <si>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</si>
  <si>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</si>
  <si>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</si>
  <si>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</si>
  <si>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</si>
  <si>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</si>
  <si>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</si>
  <si>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</si>
  <si>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</si>
  <si>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</si>
  <si>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</si>
  <si>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</si>
  <si>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</si>
  <si>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</si>
  <si>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</si>
  <si>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</si>
  <si>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</si>
  <si>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</si>
  <si>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</si>
  <si>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</si>
  <si>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</si>
  <si>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</si>
  <si>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</si>
  <si>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</si>
  <si>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</si>
  <si>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</si>
  <si>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</si>
  <si>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</si>
  <si>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</si>
  <si>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</si>
  <si>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</si>
  <si>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</si>
  <si>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</si>
  <si>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</si>
  <si>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</si>
  <si>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</si>
  <si>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</si>
  <si>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</si>
  <si>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</si>
  <si>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</si>
  <si>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</si>
  <si>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</si>
  <si>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</si>
  <si>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</si>
  <si>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</si>
  <si>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</si>
  <si>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</si>
  <si>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</si>
  <si>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</si>
  <si>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</si>
  <si>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</si>
  <si>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</si>
  <si>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</si>
  <si>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</si>
  <si>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</si>
  <si>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</si>
  <si>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</si>
  <si>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</si>
  <si>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</si>
  <si>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</si>
  <si>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</si>
  <si>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</si>
  <si>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</si>
  <si>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</si>
  <si>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</si>
  <si>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</si>
  <si>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</si>
  <si>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</si>
  <si>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</si>
  <si>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</si>
  <si>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</si>
  <si>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</si>
  <si>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</si>
  <si>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</si>
  <si>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</si>
  <si>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</si>
  <si>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</si>
  <si>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</si>
  <si>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</si>
  <si>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</si>
  <si>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</si>
  <si>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</si>
  <si>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</si>
  <si>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</si>
  <si>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</si>
  <si>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</si>
  <si>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</si>
  <si>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</si>
  <si>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</si>
  <si>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</si>
  <si>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</si>
  <si>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</si>
  <si>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</si>
  <si>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</si>
  <si>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</si>
  <si>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</si>
  <si>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</si>
  <si>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</si>
  <si>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</si>
  <si>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</si>
  <si>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</si>
  <si>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</si>
  <si>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</si>
  <si>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</si>
  <si>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</si>
  <si>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</si>
  <si>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</si>
  <si>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</si>
  <si>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</si>
  <si>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</si>
  <si>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</si>
  <si>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</si>
  <si>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</si>
  <si>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</si>
  <si>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</si>
  <si>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</si>
  <si>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</si>
  <si>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</si>
  <si>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</si>
  <si>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</si>
  <si>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</si>
  <si>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</si>
  <si>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</si>
  <si>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</si>
  <si>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</si>
  <si>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</si>
  <si>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</si>
  <si>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</si>
  <si>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</si>
  <si>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</si>
  <si>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</si>
  <si>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</si>
  <si>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</si>
  <si>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</si>
  <si>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</si>
  <si>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</si>
  <si>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</si>
  <si>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</si>
  <si>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</si>
  <si>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</si>
  <si>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</si>
  <si>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</si>
  <si>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</si>
  <si>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</si>
  <si>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</si>
  <si>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</si>
  <si>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</si>
  <si>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</si>
  <si>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</si>
  <si>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</si>
  <si>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</si>
  <si>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</si>
  <si>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</si>
  <si>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</si>
  <si>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</si>
  <si>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</si>
  <si>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</si>
  <si>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</si>
  <si>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</si>
  <si>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</si>
  <si>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</si>
  <si>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</si>
  <si>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</si>
  <si>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</si>
  <si>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</si>
  <si>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</si>
  <si>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</si>
  <si>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</si>
  <si>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</si>
  <si>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</si>
  <si>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</si>
  <si>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</si>
  <si>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</si>
  <si>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</si>
  <si>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</si>
  <si>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</si>
  <si>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</si>
  <si>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</si>
  <si>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</si>
  <si>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</si>
  <si>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</si>
  <si>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</si>
  <si>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</si>
  <si>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</si>
  <si>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</si>
  <si>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</si>
  <si>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</si>
  <si>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</si>
  <si>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</si>
  <si>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</si>
  <si>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</si>
  <si>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</si>
  <si>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</si>
  <si>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</si>
  <si>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</si>
  <si>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</si>
  <si>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</si>
  <si>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</si>
  <si>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</si>
  <si>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</si>
  <si>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</si>
  <si>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</si>
  <si>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</si>
  <si>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</si>
  <si>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</si>
  <si>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</si>
  <si>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</si>
  <si>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</si>
  <si>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</si>
  <si>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</si>
  <si>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</si>
  <si>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</si>
  <si>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</si>
  <si>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</si>
  <si>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</si>
  <si>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</si>
  <si>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</si>
  <si>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</si>
  <si>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</si>
  <si>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</si>
  <si>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</si>
  <si>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</si>
  <si>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</si>
  <si>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</si>
  <si>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</si>
  <si>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</si>
  <si>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</si>
  <si>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</si>
  <si>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</si>
  <si>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</si>
  <si>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</si>
  <si>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</si>
  <si>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</si>
  <si>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</si>
  <si>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</si>
  <si>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</si>
  <si>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</si>
  <si>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</si>
  <si>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</si>
  <si>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</si>
  <si>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</si>
  <si>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</si>
  <si>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</si>
  <si>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</si>
  <si>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</si>
  <si>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</si>
  <si>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</si>
  <si>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</si>
  <si>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</si>
  <si>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</si>
  <si>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</si>
  <si>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</si>
  <si>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</si>
  <si>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</si>
  <si>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</si>
  <si>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</si>
  <si>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</si>
  <si>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</si>
  <si>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</si>
  <si>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</si>
  <si>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</si>
  <si>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</si>
  <si>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</si>
  <si>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</si>
  <si>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</si>
  <si>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</si>
  <si>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</si>
  <si>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</si>
  <si>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</si>
  <si>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</si>
  <si>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</si>
  <si>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</si>
  <si>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</si>
  <si>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</si>
  <si>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</si>
  <si>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</si>
  <si>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</si>
  <si>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</si>
  <si>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</si>
  <si>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</si>
  <si>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</si>
  <si>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</si>
  <si>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</si>
  <si>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</si>
  <si>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</si>
  <si>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</si>
  <si>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</si>
  <si>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</si>
  <si>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</si>
  <si>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</si>
  <si>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</si>
  <si>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</si>
  <si>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</si>
  <si>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</si>
  <si>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</si>
  <si>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</si>
  <si>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</si>
  <si>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</si>
  <si>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</si>
  <si>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</si>
  <si>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</si>
  <si>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</si>
  <si>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</si>
  <si>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</si>
  <si>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</si>
  <si>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</si>
  <si>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</si>
  <si>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</si>
  <si>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</si>
  <si>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</si>
  <si>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</si>
  <si>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</si>
  <si>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</si>
  <si>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</si>
  <si>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</si>
  <si>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</si>
  <si>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</si>
  <si>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</si>
  <si>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</si>
  <si>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</si>
  <si>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</si>
  <si>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</si>
  <si>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</si>
  <si>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</si>
  <si>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</si>
  <si>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</si>
  <si>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</si>
  <si>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</si>
  <si>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</si>
  <si>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</si>
  <si>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</si>
  <si>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</si>
  <si>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</si>
  <si>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</si>
  <si>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</si>
  <si>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</si>
  <si>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</si>
  <si>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</si>
  <si>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</si>
  <si>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</si>
  <si>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</si>
  <si>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</si>
  <si>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</si>
  <si>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</si>
  <si>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</si>
  <si>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</si>
  <si>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</si>
  <si>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</si>
  <si>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</si>
  <si>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</si>
  <si>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</si>
  <si>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</si>
  <si>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</si>
  <si>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</si>
  <si>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</si>
  <si>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</si>
  <si>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</si>
  <si>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</si>
  <si>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</si>
  <si>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</si>
  <si>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</si>
  <si>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</si>
  <si>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</si>
  <si>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</si>
  <si>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</si>
  <si>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</si>
  <si>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</si>
  <si>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</si>
  <si>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</si>
  <si>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</si>
  <si>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</si>
  <si>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</si>
  <si>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</si>
  <si>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</si>
  <si>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</si>
  <si>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</si>
  <si>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</si>
  <si>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</si>
  <si>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</si>
  <si>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</si>
  <si>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</si>
  <si>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</si>
  <si>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</si>
  <si>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</si>
  <si>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</si>
  <si>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</si>
  <si>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</si>
  <si>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</si>
  <si>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</si>
  <si>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</si>
  <si>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</si>
  <si>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</si>
  <si>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</si>
  <si>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</si>
  <si>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</si>
  <si>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</si>
  <si>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</si>
  <si>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</si>
  <si>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</si>
  <si>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</si>
  <si>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</si>
  <si>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</si>
  <si>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</si>
  <si>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</si>
  <si>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</si>
  <si>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</si>
  <si>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</si>
  <si>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</si>
  <si>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</si>
  <si>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</si>
  <si>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</si>
  <si>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</si>
  <si>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</si>
  <si>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</si>
  <si>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</si>
  <si>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</si>
  <si>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</si>
  <si>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</si>
  <si>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</si>
  <si>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</si>
  <si>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</si>
  <si>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</si>
  <si>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</si>
  <si>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</si>
  <si>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</si>
  <si>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</si>
  <si>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</si>
  <si>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</si>
  <si>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</si>
  <si>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</si>
  <si>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</si>
  <si>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</si>
  <si>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</si>
  <si>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</si>
  <si>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</si>
  <si>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</si>
  <si>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</si>
  <si>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</si>
  <si>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</si>
  <si>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</si>
  <si>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</si>
  <si>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</si>
  <si>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</si>
  <si>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</si>
  <si>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</si>
  <si>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</si>
  <si>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</si>
  <si>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</si>
  <si>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</si>
  <si>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</si>
  <si>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</si>
  <si>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</si>
  <si>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</si>
  <si>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</si>
  <si>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</si>
  <si>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</si>
  <si>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</si>
  <si>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</si>
  <si>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</si>
  <si>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</si>
  <si>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</si>
  <si>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</si>
  <si>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</si>
  <si>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</si>
  <si>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</si>
  <si>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</si>
  <si>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</si>
  <si>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</si>
  <si>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</si>
  <si>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</si>
  <si>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</si>
  <si>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</si>
  <si>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</si>
  <si>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</si>
  <si>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</si>
  <si>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</si>
  <si>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</si>
  <si>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</si>
  <si>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</si>
  <si>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</si>
  <si>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</si>
  <si>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</si>
  <si>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</si>
  <si>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</si>
  <si>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</si>
  <si>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</si>
  <si>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</si>
  <si>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</si>
  <si>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</si>
  <si>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</si>
  <si>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</si>
  <si>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</si>
  <si>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</si>
  <si>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</si>
  <si>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</si>
  <si>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</si>
  <si>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</si>
  <si>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</si>
  <si>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</si>
  <si>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</si>
  <si>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</si>
  <si>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</si>
  <si>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</si>
  <si>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</si>
  <si>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</si>
  <si>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</si>
  <si>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</si>
  <si>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</si>
  <si>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</si>
  <si>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</si>
  <si>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</si>
  <si>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</si>
  <si>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</si>
  <si>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</si>
  <si>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</si>
  <si>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</si>
  <si>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</si>
  <si>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</si>
  <si>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</si>
  <si>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</si>
  <si>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</si>
  <si>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</si>
  <si>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</si>
  <si>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</si>
  <si>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</si>
  <si>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</si>
  <si>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</si>
  <si>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</si>
  <si>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</si>
  <si>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</si>
  <si>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</si>
  <si>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</si>
  <si>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</si>
  <si>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</si>
  <si>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</si>
  <si>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</si>
  <si>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</si>
  <si>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</si>
  <si>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</si>
  <si>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</si>
  <si>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</si>
  <si>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</si>
  <si>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</si>
  <si>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</si>
  <si>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</si>
  <si>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</si>
  <si>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</si>
  <si>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</si>
  <si>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</si>
  <si>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</si>
  <si>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</si>
  <si>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</si>
  <si>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</si>
  <si>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</si>
  <si>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</si>
  <si>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</si>
  <si>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</si>
  <si>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</si>
  <si>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</si>
  <si>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</si>
  <si>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</si>
  <si>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</si>
  <si>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</si>
  <si>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</si>
  <si>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</si>
  <si>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</si>
  <si>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</si>
  <si>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</si>
  <si>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</si>
  <si>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</si>
  <si>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</si>
  <si>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</si>
  <si>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</si>
  <si>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</si>
  <si>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</si>
  <si>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</si>
  <si>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</si>
  <si>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</si>
  <si>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</si>
  <si>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</si>
  <si>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</si>
  <si>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</si>
  <si>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</si>
  <si>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</si>
  <si>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</si>
  <si>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</si>
  <si>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</si>
  <si>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</si>
  <si>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</si>
  <si>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</si>
  <si>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</si>
  <si>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</si>
  <si>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</si>
  <si>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</si>
  <si>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</si>
  <si>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</si>
  <si>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</si>
  <si>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</si>
  <si>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</si>
  <si>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</si>
  <si>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</si>
  <si>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</si>
  <si>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</si>
  <si>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</si>
  <si>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</si>
  <si>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</si>
  <si>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</si>
  <si>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</si>
  <si>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</si>
  <si>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</si>
  <si>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</si>
  <si>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</si>
  <si>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</si>
  <si>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</si>
  <si>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</si>
  <si>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</si>
  <si>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</si>
  <si>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</si>
  <si>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</si>
  <si>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</si>
  <si>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</si>
  <si>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</si>
  <si>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</si>
  <si>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</si>
  <si>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</si>
  <si>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</si>
  <si>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</si>
  <si>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</si>
  <si>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</si>
  <si>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</si>
  <si>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</si>
  <si>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</si>
  <si>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</si>
  <si>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</si>
  <si>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</si>
  <si>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</si>
  <si>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</si>
  <si>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</si>
  <si>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</si>
  <si>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</si>
  <si>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</si>
  <si>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</si>
  <si>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</si>
  <si>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</si>
  <si>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</si>
  <si>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</si>
  <si>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</si>
  <si>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</si>
  <si>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</si>
  <si>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</si>
  <si>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</si>
  <si>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</si>
  <si>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</si>
  <si>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</si>
  <si>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</si>
  <si>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</si>
  <si>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</si>
  <si>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</si>
  <si>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</si>
  <si>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</si>
  <si>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</si>
  <si>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</si>
  <si>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</si>
  <si>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</si>
  <si>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</si>
  <si>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</si>
  <si>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</si>
  <si>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</si>
  <si>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</si>
  <si>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</si>
  <si>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</si>
  <si>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</si>
  <si>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</si>
  <si>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</si>
  <si>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</si>
  <si>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</si>
  <si>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</si>
  <si>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</si>
  <si>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</si>
  <si>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</si>
  <si>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</si>
  <si>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</si>
  <si>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</si>
  <si>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</si>
  <si>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</si>
  <si>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</si>
  <si>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</si>
  <si>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</si>
  <si>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</si>
  <si>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</si>
  <si>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</si>
  <si>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</si>
  <si>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</si>
  <si>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</si>
  <si>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</si>
  <si>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</si>
  <si>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</si>
  <si>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</si>
  <si>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</si>
  <si>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</si>
  <si>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</si>
  <si>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</si>
  <si>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</si>
  <si>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</si>
  <si>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</si>
  <si>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</si>
  <si>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</si>
  <si>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</si>
  <si>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</si>
  <si>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</si>
  <si>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</si>
  <si>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</si>
  <si>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</si>
  <si>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</si>
  <si>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</si>
  <si>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</si>
  <si>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</si>
  <si>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</si>
  <si>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</si>
  <si>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</si>
  <si>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</si>
  <si>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</si>
  <si>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</si>
  <si>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</si>
  <si>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</si>
  <si>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</si>
  <si>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</si>
  <si>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</si>
  <si>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</si>
  <si>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</si>
  <si>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</si>
  <si>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</si>
  <si>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</si>
  <si>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</si>
  <si>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</si>
  <si>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</si>
  <si>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</si>
  <si>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</si>
  <si>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</si>
  <si>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</si>
  <si>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</si>
  <si>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</si>
  <si>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</si>
  <si>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</si>
  <si>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</si>
  <si>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</si>
  <si>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</si>
  <si>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</si>
  <si>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</si>
  <si>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</si>
  <si>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</si>
  <si>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</si>
  <si>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</si>
  <si>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</si>
  <si>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</si>
  <si>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</si>
  <si>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</si>
  <si>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</si>
  <si>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</si>
  <si>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</si>
  <si>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</si>
  <si>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</si>
  <si>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</si>
  <si>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</si>
  <si>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</si>
  <si>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</si>
  <si>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</si>
  <si>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</si>
  <si>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</si>
  <si>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</si>
  <si>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</si>
  <si>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</si>
  <si>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</si>
  <si>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</si>
  <si>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</si>
  <si>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</si>
  <si>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</si>
  <si>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</si>
  <si>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</si>
  <si>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</si>
  <si>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</si>
  <si>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</si>
  <si>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</si>
  <si>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</si>
  <si>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</si>
  <si>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</si>
  <si>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</si>
  <si>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</si>
  <si>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</si>
  <si>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</si>
  <si>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</si>
  <si>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</si>
  <si>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</si>
  <si>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</si>
  <si>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</si>
  <si>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</si>
  <si>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</si>
  <si>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</si>
  <si>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</si>
  <si>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</si>
  <si>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</si>
  <si>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</si>
  <si>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</si>
  <si>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</si>
  <si>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</si>
  <si>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</si>
  <si>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</si>
  <si>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</si>
  <si>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</si>
  <si>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</si>
  <si>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</si>
  <si>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</si>
  <si>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</si>
  <si>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</si>
  <si>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</si>
  <si>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</si>
  <si>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</si>
  <si>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</si>
  <si>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</si>
  <si>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</si>
  <si>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</si>
  <si>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</si>
  <si>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</si>
  <si>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</si>
  <si>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</si>
  <si>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</si>
  <si>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</si>
  <si>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</si>
  <si>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</si>
  <si>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</si>
  <si>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</si>
  <si>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</si>
  <si>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</si>
  <si>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</si>
  <si>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</si>
  <si>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</si>
  <si>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</si>
  <si>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</si>
  <si>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</si>
  <si>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</si>
  <si>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</si>
  <si>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</si>
  <si>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</si>
  <si>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</si>
  <si>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</si>
  <si>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</si>
  <si>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</si>
  <si>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</si>
  <si>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</si>
  <si>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</si>
  <si>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</si>
  <si>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</si>
  <si>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</si>
  <si>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</si>
  <si>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</si>
  <si>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</si>
  <si>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</si>
  <si>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</si>
  <si>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</si>
  <si>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</si>
  <si>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</si>
  <si>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</si>
  <si>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</si>
  <si>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</si>
  <si>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</si>
  <si>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</si>
  <si>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</si>
  <si>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</si>
  <si>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</si>
  <si>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</si>
  <si>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</si>
  <si>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</si>
  <si>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</si>
  <si>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</si>
  <si>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</si>
  <si>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</si>
  <si>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</si>
  <si>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</si>
  <si>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</si>
  <si>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</si>
  <si>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</si>
  <si>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</si>
  <si>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</si>
  <si>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</si>
  <si>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</si>
  <si>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</si>
  <si>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</si>
  <si>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</si>
  <si>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</si>
  <si>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</si>
  <si>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</si>
  <si>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</si>
  <si>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</si>
  <si>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</si>
  <si>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</si>
  <si>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</si>
  <si>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</si>
  <si>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</si>
  <si>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</si>
  <si>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</si>
  <si>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</si>
  <si>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</si>
  <si>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</si>
  <si>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</si>
  <si>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</si>
  <si>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</si>
  <si>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</si>
  <si>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</si>
  <si>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</si>
  <si>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</si>
  <si>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</si>
  <si>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</si>
  <si>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</si>
  <si>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</si>
  <si>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</si>
  <si>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</si>
  <si>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</si>
  <si>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</si>
  <si>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</si>
  <si>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</si>
  <si>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</si>
  <si>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</si>
  <si>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</si>
  <si>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</si>
  <si>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</si>
  <si>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</si>
  <si>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</si>
  <si>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</si>
  <si>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</si>
  <si>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</si>
  <si>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</si>
  <si>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</si>
  <si>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</si>
  <si>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</si>
  <si>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</si>
  <si>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</si>
  <si>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</si>
  <si>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</si>
  <si>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</si>
  <si>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</si>
  <si>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</si>
  <si>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</si>
  <si>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</si>
  <si>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</si>
  <si>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</si>
  <si>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</si>
  <si>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</si>
  <si>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</si>
  <si>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</si>
  <si>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</si>
  <si>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</si>
  <si>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</si>
  <si>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</si>
  <si>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</si>
  <si>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</si>
  <si>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</si>
  <si>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</si>
  <si>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</si>
  <si>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</si>
  <si>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</si>
  <si>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</si>
  <si>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</si>
  <si>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</si>
  <si>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</si>
  <si>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</si>
  <si>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</si>
  <si>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</si>
  <si>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</si>
  <si>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</si>
  <si>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</si>
  <si>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</si>
  <si>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</si>
  <si>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</si>
  <si>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</si>
  <si>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</si>
  <si>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</si>
  <si>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</si>
  <si>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</si>
  <si>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</si>
  <si>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</si>
  <si>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</si>
  <si>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</si>
  <si>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</si>
  <si>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</si>
  <si>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</si>
  <si>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</si>
  <si>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</si>
  <si>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</si>
  <si>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</si>
  <si>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</si>
  <si>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</si>
  <si>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</si>
  <si>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</si>
  <si>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</si>
  <si>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</si>
  <si>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</si>
  <si>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</si>
  <si>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</si>
  <si>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</si>
  <si>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</si>
  <si>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</si>
  <si>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</si>
  <si>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</si>
  <si>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</si>
  <si>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</si>
  <si>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</si>
  <si>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</si>
  <si>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</si>
  <si>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</si>
  <si>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</si>
  <si>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</si>
  <si>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</si>
  <si>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</si>
  <si>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</si>
  <si>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</si>
  <si>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</si>
  <si>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</si>
  <si>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</si>
  <si>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</si>
  <si>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</si>
  <si>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</si>
  <si>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</si>
  <si>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</si>
  <si>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</si>
  <si>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</si>
  <si>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</si>
  <si>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</si>
  <si>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</si>
  <si>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</si>
  <si>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</si>
  <si>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</si>
  <si>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</si>
  <si>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</si>
  <si>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</si>
  <si>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</si>
  <si>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</si>
  <si>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</si>
  <si>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</si>
  <si>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</si>
  <si>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</si>
  <si>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</si>
  <si>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</si>
  <si>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</si>
  <si>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</si>
  <si>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</si>
  <si>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</si>
  <si>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</si>
  <si>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</si>
  <si>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</si>
  <si>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</si>
  <si>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</si>
  <si>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</si>
  <si>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</si>
  <si>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</si>
  <si>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</si>
  <si>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</si>
  <si>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</si>
  <si>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</si>
  <si>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</si>
  <si>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</si>
  <si>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</si>
  <si>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</si>
  <si>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</si>
  <si>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</si>
  <si>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</si>
  <si>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</si>
  <si>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</si>
  <si>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</si>
  <si>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</si>
  <si>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</si>
  <si>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</si>
  <si>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</si>
  <si>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</si>
  <si>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</si>
  <si>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</si>
  <si>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</si>
  <si>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</si>
  <si>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</si>
  <si>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</si>
  <si>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</si>
  <si>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</si>
  <si>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</si>
  <si>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</si>
  <si>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</si>
  <si>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</si>
  <si>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</si>
  <si>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</si>
  <si>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</si>
  <si>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</si>
  <si>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</si>
  <si>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</si>
  <si>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</si>
  <si>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</si>
  <si>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</si>
  <si>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</si>
  <si>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</si>
  <si>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</si>
  <si>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</si>
  <si>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</si>
  <si>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</si>
  <si>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</si>
  <si>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</si>
  <si>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</si>
  <si>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</si>
  <si>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</si>
  <si>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</si>
  <si>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</si>
  <si>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</si>
  <si>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</si>
  <si>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</si>
  <si>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</si>
  <si>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</si>
  <si>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</si>
  <si>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</si>
  <si>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</si>
  <si>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</si>
  <si>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</si>
  <si>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</si>
  <si>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</si>
  <si>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</si>
  <si>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</si>
  <si>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</si>
  <si>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</si>
  <si>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</si>
  <si>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</si>
  <si>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</si>
  <si>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</si>
  <si>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</si>
  <si>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</si>
  <si>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</si>
  <si>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</si>
  <si>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</si>
  <si>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</si>
  <si>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</si>
  <si>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</si>
  <si>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</si>
  <si>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</si>
  <si>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</si>
  <si>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</si>
  <si>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</si>
  <si>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</si>
  <si>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</si>
  <si>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</si>
  <si>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</si>
  <si>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</si>
  <si>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</si>
  <si>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</si>
  <si>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</si>
  <si>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</si>
  <si>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</si>
  <si>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</si>
  <si>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</si>
  <si>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</si>
  <si>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</si>
  <si>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</si>
  <si>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</si>
  <si>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</si>
  <si>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</si>
  <si>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</si>
  <si>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</si>
  <si>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</si>
  <si>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</si>
  <si>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</si>
  <si>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</si>
  <si>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</si>
  <si>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</si>
  <si>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</si>
  <si>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</si>
  <si>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</si>
  <si>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</si>
  <si>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</si>
  <si>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</si>
  <si>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</si>
  <si>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</si>
  <si>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</si>
  <si>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</si>
  <si>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</si>
  <si>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</si>
  <si>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</si>
  <si>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</si>
  <si>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</si>
  <si>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</si>
  <si>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</si>
  <si>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</si>
  <si>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</si>
  <si>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</si>
  <si>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</si>
  <si>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</si>
  <si>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</si>
  <si>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</si>
  <si>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</si>
  <si>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</si>
  <si>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</si>
  <si>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</si>
  <si>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</si>
  <si>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</si>
  <si>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</si>
  <si>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</si>
  <si>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</si>
  <si>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</si>
  <si>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</si>
  <si>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</si>
  <si>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</si>
  <si>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</si>
  <si>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</si>
  <si>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</si>
  <si>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</si>
  <si>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</si>
  <si>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</si>
  <si>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</si>
  <si>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</si>
  <si>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</si>
  <si>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</si>
  <si>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</si>
  <si>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</si>
  <si>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</si>
  <si>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</si>
  <si>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</si>
  <si>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</si>
  <si>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</si>
  <si>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</si>
  <si>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</si>
  <si>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</si>
  <si>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</si>
  <si>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</si>
  <si>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</si>
  <si>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</si>
  <si>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</si>
  <si>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</si>
  <si>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</si>
  <si>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</si>
  <si>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</si>
  <si>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</si>
  <si>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</si>
  <si>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</si>
  <si>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</si>
  <si>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</si>
  <si>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</si>
  <si>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</si>
  <si>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</si>
  <si>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</si>
  <si>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</si>
  <si>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</si>
  <si>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</si>
  <si>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</si>
  <si>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</si>
  <si>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</si>
  <si>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</si>
  <si>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</si>
  <si>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</si>
  <si>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</si>
  <si>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</si>
  <si>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</si>
  <si>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</si>
  <si>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</si>
  <si>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</si>
  <si>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</si>
  <si>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</si>
  <si>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</si>
  <si>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</si>
  <si>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</si>
  <si>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</si>
  <si>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</si>
  <si>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</si>
  <si>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</si>
  <si>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</si>
  <si>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</si>
  <si>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</si>
  <si>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</si>
  <si>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</si>
  <si>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</si>
  <si>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</si>
  <si>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</si>
  <si>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</si>
  <si>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</si>
  <si>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</si>
  <si>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</si>
  <si>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</si>
  <si>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</si>
  <si>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</si>
  <si>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</si>
  <si>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</si>
  <si>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</si>
  <si>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</si>
  <si>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</si>
  <si>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</si>
  <si>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</si>
  <si>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</si>
  <si>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</si>
  <si>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</si>
  <si>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</si>
  <si>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</si>
  <si>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</si>
  <si>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</si>
  <si>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</si>
  <si>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</si>
  <si>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</si>
  <si>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</si>
  <si>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</si>
  <si>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</si>
  <si>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</si>
  <si>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</si>
  <si>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</si>
  <si>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</si>
  <si>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</si>
  <si>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</si>
  <si>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</si>
  <si>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</si>
  <si>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</si>
  <si>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</si>
  <si>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</si>
  <si>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</si>
  <si>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</si>
  <si>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</si>
  <si>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</si>
  <si>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</si>
  <si>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</si>
  <si>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</si>
  <si>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</si>
  <si>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</si>
  <si>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</si>
  <si>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</si>
  <si>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</si>
  <si>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</si>
  <si>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</si>
  <si>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</si>
  <si>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</si>
  <si>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</si>
  <si>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</si>
  <si>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</si>
  <si>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</si>
  <si>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</si>
  <si>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</si>
  <si>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</si>
  <si>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</si>
  <si>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</si>
  <si>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</si>
  <si>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</si>
  <si>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</si>
  <si>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</si>
  <si>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</si>
  <si>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</si>
  <si>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</si>
  <si>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</si>
  <si>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</si>
  <si>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</si>
  <si>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</si>
  <si>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</si>
  <si>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</si>
  <si>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</si>
  <si>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</si>
  <si>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</si>
  <si>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</si>
  <si>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</si>
  <si>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</si>
  <si>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</si>
  <si>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</si>
  <si>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</si>
  <si>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</si>
  <si>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</si>
  <si>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</si>
  <si>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</si>
  <si>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</si>
  <si>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</si>
  <si>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</si>
  <si>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</si>
  <si>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</si>
  <si>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</si>
  <si>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</si>
  <si>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</si>
  <si>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</si>
  <si>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</si>
  <si>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</si>
  <si>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</si>
  <si>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</si>
  <si>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</si>
  <si>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</si>
  <si>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</si>
  <si>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</si>
  <si>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</si>
  <si>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</si>
  <si>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</si>
  <si>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</si>
  <si>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</si>
  <si>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</si>
  <si>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</si>
  <si>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</si>
  <si>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</si>
  <si>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</si>
  <si>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</si>
  <si>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</si>
  <si>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</si>
  <si>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</si>
  <si>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</si>
  <si>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</si>
  <si>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</si>
  <si>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</si>
  <si>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</si>
  <si>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</si>
  <si>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</si>
  <si>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</si>
  <si>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</si>
  <si>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</si>
  <si>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</si>
  <si>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</si>
  <si>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</si>
  <si>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</si>
  <si>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</si>
  <si>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</si>
  <si>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</si>
  <si>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</si>
  <si>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</si>
  <si>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</si>
  <si>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</si>
  <si>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</si>
  <si>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</si>
  <si>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</si>
  <si>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</si>
  <si>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</si>
  <si>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</si>
  <si>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</si>
  <si>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</si>
  <si>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</si>
  <si>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</si>
  <si>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</si>
  <si>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</si>
  <si>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</si>
  <si>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</si>
  <si>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</si>
  <si>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</si>
  <si>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</si>
  <si>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</si>
  <si>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</si>
  <si>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</si>
  <si>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</si>
  <si>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</si>
  <si>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</si>
  <si>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</si>
  <si>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</si>
  <si>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</si>
  <si>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</si>
  <si>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</si>
  <si>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</si>
  <si>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</si>
  <si>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</si>
  <si>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</si>
  <si>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</si>
  <si>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</si>
  <si>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</si>
  <si>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</si>
  <si>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</si>
  <si>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</si>
  <si>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</si>
  <si>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</si>
  <si>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</si>
  <si>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</si>
  <si>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</si>
  <si>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</si>
  <si>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</si>
  <si>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</si>
  <si>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</si>
  <si>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</si>
  <si>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</si>
  <si>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</si>
  <si>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</si>
  <si>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</si>
  <si>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</si>
  <si>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</si>
  <si>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</si>
  <si>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</si>
  <si>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</si>
  <si>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</si>
  <si>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</si>
  <si>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</si>
  <si>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</si>
  <si>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</si>
  <si>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</si>
  <si>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</si>
  <si>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</si>
  <si>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</si>
  <si>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</si>
  <si>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</si>
  <si>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</si>
  <si>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</si>
  <si>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</si>
  <si>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</si>
  <si>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</si>
  <si>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</si>
  <si>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</si>
  <si>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</si>
  <si>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</si>
  <si>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</si>
  <si>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</si>
  <si>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</si>
  <si>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</si>
  <si>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</si>
  <si>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</si>
  <si>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</si>
  <si>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</si>
  <si>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</si>
  <si>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</si>
  <si>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</si>
  <si>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</si>
  <si>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</si>
  <si>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</si>
  <si>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</si>
  <si>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</si>
  <si>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</si>
  <si>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</si>
  <si>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</si>
  <si>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</si>
  <si>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</si>
  <si>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</si>
  <si>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</si>
  <si>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</si>
  <si>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</si>
  <si>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</si>
  <si>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</si>
  <si>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</si>
  <si>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</si>
  <si>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</si>
  <si>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</si>
  <si>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</si>
  <si>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</si>
  <si>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</si>
  <si>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</si>
  <si>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</si>
  <si>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</si>
  <si>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</si>
  <si>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</si>
  <si>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</si>
  <si>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</si>
  <si>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</si>
  <si>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</si>
  <si>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</si>
  <si>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</si>
  <si>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</si>
  <si>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</si>
  <si>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</si>
  <si>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</si>
  <si>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</si>
  <si>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</si>
  <si>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</si>
  <si>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</si>
  <si>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</si>
  <si>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</si>
  <si>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</si>
  <si>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</si>
  <si>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</si>
  <si>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</si>
  <si>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</si>
  <si>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</si>
  <si>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</si>
  <si>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</si>
  <si>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</si>
  <si>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</si>
  <si>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</si>
  <si>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</si>
  <si>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</si>
  <si>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</si>
  <si>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</si>
  <si>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</si>
  <si>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</si>
  <si>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</si>
  <si>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</si>
  <si>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</si>
  <si>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</si>
  <si>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</si>
  <si>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</si>
  <si>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</si>
  <si>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</si>
  <si>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</si>
  <si>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</si>
  <si>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</si>
  <si>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</si>
  <si>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</si>
  <si>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</si>
  <si>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</si>
  <si>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</si>
  <si>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</si>
  <si>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</si>
  <si>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</si>
  <si>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</si>
  <si>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</si>
  <si>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</si>
  <si>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</si>
  <si>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</si>
  <si>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</si>
  <si>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</si>
  <si>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</si>
  <si>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</si>
  <si>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</si>
  <si>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</si>
  <si>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</si>
  <si>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</si>
  <si>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</si>
  <si>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</si>
  <si>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</si>
  <si>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</si>
  <si>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</si>
  <si>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</si>
  <si>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</si>
  <si>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</si>
  <si>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</si>
  <si>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</si>
  <si>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</si>
  <si>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</si>
  <si>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</si>
  <si>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</si>
  <si>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</si>
  <si>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</si>
  <si>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</si>
  <si>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</si>
  <si>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</si>
  <si>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</si>
  <si>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</si>
  <si>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</si>
  <si>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</si>
  <si>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</si>
  <si>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</si>
  <si>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</si>
  <si>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</si>
  <si>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</si>
  <si>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</si>
  <si>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</si>
  <si>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</si>
  <si>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</si>
  <si>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</si>
  <si>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</si>
  <si>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</si>
  <si>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</si>
  <si>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</si>
  <si>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</si>
  <si>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</si>
  <si>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</si>
  <si>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</si>
  <si>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</si>
  <si>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</si>
  <si>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</si>
  <si>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</si>
  <si>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</si>
  <si>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</si>
  <si>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</si>
  <si>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</si>
  <si>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</si>
  <si>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</si>
  <si>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</si>
  <si>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</si>
  <si>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</si>
  <si>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</si>
  <si>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</si>
  <si>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</si>
  <si>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</si>
  <si>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</si>
  <si>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</si>
  <si>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</si>
  <si>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</si>
  <si>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</si>
  <si>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</si>
  <si>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</si>
  <si>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</si>
  <si>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</si>
  <si>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</si>
  <si>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</si>
  <si>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</si>
  <si>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</si>
  <si>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</si>
  <si>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</si>
  <si>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</si>
  <si>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</si>
  <si>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</si>
  <si>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</si>
  <si>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</si>
  <si>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</si>
  <si>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</si>
  <si>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</si>
  <si>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</si>
  <si>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</si>
  <si>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</si>
  <si>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</si>
  <si>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</si>
  <si>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</si>
  <si>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</si>
  <si>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</si>
  <si>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</si>
  <si>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</si>
  <si>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</si>
  <si>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</si>
  <si>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</si>
  <si>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</si>
  <si>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</si>
  <si>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</si>
  <si>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</si>
  <si>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</si>
  <si>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</si>
  <si>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</si>
  <si>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</si>
  <si>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</si>
  <si>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</si>
  <si>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</si>
  <si>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</si>
  <si>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</si>
  <si>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</si>
  <si>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</si>
  <si>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</si>
  <si>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</si>
  <si>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</si>
  <si>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</si>
  <si>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</si>
  <si>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</si>
  <si>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</si>
  <si>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</si>
  <si>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</si>
  <si>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</si>
  <si>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</si>
  <si>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</si>
  <si>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</si>
  <si>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</si>
  <si>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</si>
  <si>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</si>
  <si>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</si>
  <si>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</si>
  <si>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</si>
  <si>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</si>
  <si>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</si>
  <si>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</si>
  <si>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</si>
  <si>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</si>
  <si>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</si>
  <si>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</si>
  <si>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</si>
  <si>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</si>
  <si>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</si>
  <si>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</si>
  <si>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</si>
  <si>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</si>
  <si>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</si>
  <si>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</si>
  <si>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</si>
  <si>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</si>
  <si>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</si>
  <si>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</si>
  <si>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</si>
  <si>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</si>
  <si>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</si>
  <si>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</si>
  <si>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</si>
  <si>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</si>
  <si>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</si>
  <si>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</si>
  <si>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</si>
  <si>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</si>
  <si>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</si>
  <si>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</si>
  <si>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</si>
  <si>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</si>
  <si>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</si>
  <si>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</si>
  <si>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</si>
  <si>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</si>
  <si>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</si>
  <si>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</si>
  <si>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</si>
  <si>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</si>
  <si>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</si>
  <si>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</si>
  <si>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</si>
  <si>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</si>
  <si>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</si>
  <si>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</si>
  <si>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</si>
  <si>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</si>
  <si>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</si>
  <si>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</si>
  <si>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</si>
  <si>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</si>
  <si>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</si>
  <si>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</si>
  <si>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</si>
  <si>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</si>
  <si>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</si>
  <si>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</si>
  <si>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</si>
  <si>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</si>
  <si>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</si>
  <si>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</si>
  <si>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</si>
  <si>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</si>
  <si>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</si>
  <si>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</si>
  <si>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</si>
  <si>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</si>
  <si>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</si>
  <si>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</si>
  <si>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</si>
  <si>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</si>
  <si>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</si>
  <si>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</si>
  <si>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</si>
  <si>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</si>
  <si>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</si>
  <si>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</si>
  <si>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</si>
  <si>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</si>
  <si>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</si>
  <si>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</si>
  <si>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</si>
  <si>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</si>
  <si>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</si>
  <si>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</si>
  <si>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</si>
  <si>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</si>
  <si>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</si>
  <si>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</si>
  <si>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</si>
  <si>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</si>
  <si>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</si>
  <si>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</si>
  <si>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</si>
  <si>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</si>
  <si>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</si>
  <si>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</si>
  <si>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</si>
  <si>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</si>
  <si>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</si>
  <si>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</si>
  <si>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</si>
  <si>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</si>
  <si>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</si>
  <si>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</si>
  <si>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</si>
  <si>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</si>
  <si>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</si>
  <si>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</si>
  <si>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</si>
  <si>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</si>
  <si>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</si>
  <si>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</si>
  <si>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</si>
  <si>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</si>
  <si>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</si>
  <si>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</si>
  <si>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</si>
  <si>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</si>
  <si>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</si>
  <si>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</si>
  <si>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</si>
  <si>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</si>
  <si>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</si>
  <si>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</si>
  <si>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</si>
  <si>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</si>
  <si>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</si>
  <si>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</si>
  <si>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</si>
  <si>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</si>
  <si>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</si>
  <si>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</si>
  <si>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</si>
  <si>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</si>
  <si>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</si>
  <si>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</si>
  <si>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</si>
  <si>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</si>
  <si>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</si>
  <si>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</si>
  <si>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</si>
  <si>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</si>
  <si>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</si>
  <si>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</si>
  <si>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</si>
  <si>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</si>
  <si>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</si>
  <si>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</si>
  <si>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</si>
  <si>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</si>
  <si>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</si>
  <si>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</si>
  <si>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</si>
  <si>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</si>
  <si>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</si>
  <si>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</si>
  <si>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</si>
  <si>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</si>
  <si>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</si>
  <si>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</si>
  <si>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</si>
  <si>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</si>
  <si>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</si>
  <si>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</si>
  <si>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</si>
  <si>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</si>
  <si>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</si>
  <si>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</si>
  <si>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</si>
  <si>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</si>
  <si>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</si>
  <si>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</si>
  <si>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</si>
  <si>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</si>
  <si>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</si>
  <si>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</si>
  <si>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</si>
  <si>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</si>
  <si>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</si>
  <si>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</si>
  <si>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</si>
  <si>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</si>
  <si>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</si>
  <si>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</si>
  <si>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</si>
  <si>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</si>
  <si>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</si>
  <si>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</si>
  <si>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</si>
  <si>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</si>
  <si>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</si>
  <si>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</si>
  <si>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</si>
  <si>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</si>
  <si>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</si>
  <si>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</si>
  <si>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</si>
  <si>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</si>
  <si>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</si>
  <si>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</si>
  <si>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</si>
  <si>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</si>
  <si>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</si>
  <si>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</si>
  <si>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</si>
  <si>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</si>
  <si>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</si>
  <si>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</si>
  <si>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</si>
  <si>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</si>
  <si>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</si>
  <si>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</si>
  <si>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</si>
  <si>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</si>
  <si>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</si>
  <si>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</si>
  <si>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</si>
  <si>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</si>
  <si>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</si>
  <si>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</si>
  <si>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</si>
  <si>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</si>
  <si>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</si>
  <si>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</si>
  <si>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</si>
  <si>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</si>
  <si>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</si>
  <si>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</si>
  <si>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</si>
  <si>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</si>
  <si>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</si>
  <si>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</si>
  <si>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</si>
  <si>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</si>
  <si>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</si>
  <si>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</si>
  <si>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</si>
  <si>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</si>
  <si>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</si>
  <si>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</si>
  <si>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</si>
  <si>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</si>
  <si>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</si>
  <si>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</si>
  <si>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</si>
  <si>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</si>
  <si>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</si>
  <si>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</si>
  <si>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</si>
  <si>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</si>
  <si>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</si>
  <si>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</si>
  <si>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</si>
  <si>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</si>
  <si>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</si>
  <si>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</si>
  <si>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</si>
  <si>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</si>
  <si>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</si>
  <si>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</si>
  <si>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</si>
  <si>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</si>
  <si>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</si>
  <si>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</si>
  <si>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</si>
  <si>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</si>
  <si>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</si>
  <si>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</si>
  <si>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</si>
  <si>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</si>
  <si>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</si>
  <si>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</si>
  <si>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</si>
  <si>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</si>
  <si>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</si>
  <si>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</si>
  <si>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</si>
  <si>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</si>
  <si>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</si>
  <si>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</si>
  <si>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</si>
  <si>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</si>
  <si>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</si>
  <si>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</si>
  <si>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</si>
  <si>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</si>
  <si>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</si>
  <si>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</si>
  <si>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</si>
  <si>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</si>
  <si>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</si>
  <si>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</si>
  <si>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</si>
  <si>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</si>
  <si>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</si>
  <si>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</si>
  <si>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</si>
  <si>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</si>
  <si>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</si>
  <si>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</si>
  <si>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</si>
  <si>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</si>
  <si>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</si>
  <si>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</si>
  <si>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</si>
  <si>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</si>
  <si>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</si>
  <si>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</si>
  <si>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</si>
  <si>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</si>
  <si>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</si>
  <si>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</si>
  <si>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</si>
  <si>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</si>
  <si>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</si>
  <si>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</si>
  <si>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</si>
  <si>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</si>
  <si>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</si>
  <si>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</si>
  <si>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</si>
  <si>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</si>
  <si>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</si>
  <si>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</si>
  <si>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</si>
  <si>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</si>
  <si>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</si>
  <si>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</si>
  <si>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</si>
  <si>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</si>
  <si>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</si>
  <si>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</si>
  <si>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</si>
  <si>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</si>
  <si>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</si>
  <si>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</si>
  <si>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</si>
  <si>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</si>
  <si>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</si>
  <si>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</si>
  <si>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</si>
  <si>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</si>
  <si>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</si>
  <si>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</si>
  <si>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</si>
  <si>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</si>
  <si>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</si>
  <si>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</si>
  <si>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</si>
  <si>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</si>
  <si>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</si>
  <si>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</si>
  <si>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</si>
  <si>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</si>
  <si>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</si>
  <si>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</si>
  <si>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</si>
  <si>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</si>
  <si>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</si>
  <si>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</si>
  <si>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</si>
  <si>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</si>
  <si>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</si>
  <si>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</si>
  <si>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</si>
  <si>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</si>
  <si>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</si>
  <si>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</si>
  <si>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</si>
  <si>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</si>
  <si>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</si>
  <si>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</si>
  <si>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</si>
  <si>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</si>
  <si>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</si>
  <si>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</si>
  <si>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</si>
  <si>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</si>
  <si>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</si>
  <si>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</si>
  <si>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</si>
  <si>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</si>
  <si>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</si>
  <si>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</si>
  <si>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</si>
  <si>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</si>
  <si>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</si>
  <si>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</si>
  <si>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</si>
  <si>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</si>
  <si>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</si>
  <si>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</si>
  <si>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</si>
  <si>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</si>
  <si>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</si>
  <si>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</si>
  <si>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</si>
  <si>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</si>
  <si>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</si>
  <si>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</si>
  <si>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</si>
  <si>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</si>
  <si>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</si>
  <si>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</si>
  <si>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</si>
  <si>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</si>
  <si>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</si>
  <si>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</si>
  <si>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</si>
  <si>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</si>
  <si>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</si>
  <si>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</si>
  <si>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</si>
  <si>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</si>
  <si>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</si>
  <si>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</si>
  <si>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</si>
  <si>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</si>
  <si>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</si>
  <si>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</si>
  <si>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</si>
  <si>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</si>
  <si>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</si>
  <si>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</si>
  <si>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</si>
  <si>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</si>
  <si>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</si>
  <si>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</si>
  <si>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</si>
  <si>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</si>
  <si>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</si>
  <si>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</si>
  <si>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</si>
  <si>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</si>
  <si>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</si>
  <si>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</si>
  <si>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</si>
  <si>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</si>
  <si>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</si>
  <si>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</si>
  <si>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</si>
  <si>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</si>
  <si>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</si>
  <si>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</si>
  <si>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</si>
  <si>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</si>
  <si>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</si>
  <si>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</si>
  <si>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</si>
  <si>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</si>
  <si>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</si>
  <si>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</si>
  <si>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</si>
  <si>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</si>
  <si>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</si>
  <si>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</si>
  <si>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</si>
  <si>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</si>
  <si>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</si>
  <si>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</si>
  <si>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</si>
  <si>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</si>
  <si>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</si>
  <si>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</si>
  <si>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</si>
  <si>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</si>
  <si>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</si>
  <si>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</si>
  <si>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</si>
  <si>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</si>
  <si>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</si>
  <si>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</si>
  <si>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</si>
  <si>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</si>
  <si>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</si>
  <si>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</si>
  <si>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</si>
  <si>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</si>
  <si>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</si>
  <si>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</si>
  <si>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</si>
  <si>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</si>
  <si>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</si>
  <si>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</si>
  <si>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</si>
  <si>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</si>
  <si>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</si>
  <si>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</si>
  <si>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</si>
  <si>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</si>
  <si>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</si>
  <si>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</si>
  <si>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</si>
  <si>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</si>
  <si>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</si>
  <si>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</si>
  <si>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</si>
  <si>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</si>
  <si>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</si>
  <si>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</si>
  <si>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</si>
  <si>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</si>
  <si>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</si>
  <si>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</si>
  <si>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</si>
  <si>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</si>
  <si>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</si>
  <si>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</si>
  <si>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</si>
  <si>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</si>
  <si>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</si>
  <si>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</si>
  <si>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</si>
  <si>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</si>
  <si>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</si>
  <si>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</si>
  <si>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</si>
  <si>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</si>
  <si>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</si>
  <si>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</si>
  <si>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</si>
  <si>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</si>
  <si>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</si>
  <si>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</si>
  <si>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</si>
  <si>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</si>
  <si>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</si>
  <si>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</si>
  <si>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</si>
  <si>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</si>
  <si>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</si>
  <si>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</si>
  <si>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</si>
  <si>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</si>
  <si>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</si>
  <si>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</si>
  <si>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</si>
  <si>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</si>
  <si>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</si>
  <si>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</si>
  <si>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</si>
  <si>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</si>
  <si>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</si>
  <si>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</si>
  <si>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</si>
  <si>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</si>
  <si>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</si>
  <si>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</si>
  <si>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</si>
  <si>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</si>
  <si>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</si>
  <si>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</si>
  <si>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</si>
  <si>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</si>
  <si>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</si>
  <si>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</si>
  <si>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</si>
  <si>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</si>
  <si>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</si>
  <si>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</si>
  <si>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</si>
  <si>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</si>
  <si>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</si>
  <si>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</si>
  <si>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</si>
  <si>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</si>
  <si>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</si>
  <si>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</si>
  <si>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</si>
  <si>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</si>
  <si>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</si>
  <si>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</si>
  <si>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</si>
  <si>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</si>
  <si>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</si>
  <si>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</si>
  <si>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</si>
  <si>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</si>
  <si>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</si>
  <si>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</si>
  <si>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</si>
  <si>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</si>
  <si>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</si>
  <si>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</si>
  <si>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</si>
  <si>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</si>
  <si>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</si>
  <si>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</si>
  <si>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</si>
  <si>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</si>
  <si>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</si>
  <si>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</si>
  <si>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</si>
  <si>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</si>
  <si>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</si>
  <si>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</si>
  <si>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</si>
  <si>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</si>
  <si>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</si>
  <si>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</si>
  <si>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</si>
  <si>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</si>
  <si>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</si>
  <si>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</si>
  <si>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</si>
  <si>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</si>
  <si>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</si>
  <si>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</si>
  <si>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</si>
  <si>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</si>
  <si>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</si>
  <si>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</si>
  <si>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</si>
  <si>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</si>
  <si>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</si>
  <si>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</si>
  <si>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</si>
  <si>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</si>
  <si>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</si>
  <si>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</si>
  <si>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</si>
  <si>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</si>
  <si>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</si>
  <si>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</si>
  <si>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</si>
  <si>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</si>
  <si>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</si>
  <si>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</si>
  <si>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</si>
  <si>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</si>
  <si>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</si>
  <si>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</si>
  <si>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</si>
  <si>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</si>
  <si>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</si>
  <si>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</si>
  <si>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</si>
  <si>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</si>
  <si>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</si>
  <si>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</si>
  <si>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</si>
  <si>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</si>
  <si>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</si>
  <si>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</si>
  <si>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</si>
  <si>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</si>
  <si>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</si>
  <si>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</si>
  <si>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</si>
  <si>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</si>
  <si>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</si>
  <si>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</si>
  <si>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</si>
  <si>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</si>
  <si>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</si>
  <si>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</si>
  <si>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</si>
  <si>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</si>
  <si>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</si>
  <si>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</si>
  <si>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</si>
  <si>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</si>
  <si>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</si>
  <si>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</si>
  <si>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</si>
  <si>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</si>
  <si>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</si>
  <si>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</si>
  <si>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</si>
  <si>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</si>
  <si>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</si>
  <si>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</si>
  <si>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</si>
  <si>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</si>
  <si>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</si>
  <si>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</si>
  <si>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</si>
  <si>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</si>
  <si>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</si>
  <si>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</si>
  <si>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</si>
  <si>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</si>
  <si>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</si>
  <si>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</si>
  <si>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</si>
  <si>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</si>
  <si>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</si>
  <si>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</si>
  <si>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</si>
  <si>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</si>
  <si>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</si>
  <si>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</si>
  <si>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</si>
  <si>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</si>
  <si>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</si>
  <si>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</si>
  <si>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</si>
  <si>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</si>
  <si>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</si>
  <si>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</si>
  <si>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</si>
  <si>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</si>
  <si>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</si>
  <si>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</si>
  <si>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</si>
  <si>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</si>
  <si>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</si>
  <si>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</si>
  <si>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</si>
  <si>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</si>
  <si>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</si>
  <si>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</si>
  <si>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</si>
  <si>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</si>
  <si>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</si>
  <si>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</si>
  <si>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</si>
  <si>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</si>
  <si>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</si>
  <si>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</si>
  <si>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</si>
  <si>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</si>
  <si>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</si>
  <si>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</si>
  <si>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</si>
  <si>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</si>
  <si>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</si>
  <si>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</si>
  <si>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</si>
  <si>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</si>
  <si>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</si>
  <si>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</si>
  <si>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</si>
  <si>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</si>
  <si>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</si>
  <si>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</si>
  <si>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</si>
  <si>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</si>
  <si>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</si>
  <si>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</si>
  <si>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</si>
  <si>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</si>
  <si>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</si>
  <si>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</si>
  <si>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</si>
  <si>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</si>
  <si>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</si>
  <si>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</si>
  <si>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</si>
  <si>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</si>
  <si>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</si>
  <si>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</si>
  <si>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</si>
  <si>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</si>
  <si>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</si>
  <si>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</si>
  <si>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</si>
  <si>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</si>
  <si>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</si>
  <si>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</si>
  <si>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</si>
  <si>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</si>
  <si>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</si>
  <si>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</si>
  <si>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</si>
  <si>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</si>
  <si>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</si>
  <si>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</si>
  <si>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</si>
  <si>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</si>
  <si>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</si>
  <si>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</si>
  <si>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</si>
  <si>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</si>
  <si>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</si>
  <si>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</si>
  <si>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</si>
  <si>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</si>
  <si>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</si>
  <si>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</si>
  <si>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</si>
  <si>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</si>
  <si>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</si>
  <si>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</si>
  <si>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</si>
  <si>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</si>
  <si>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</si>
  <si>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</si>
  <si>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</si>
  <si>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</si>
  <si>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</si>
  <si>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</si>
  <si>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</si>
  <si>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</si>
  <si>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</si>
  <si>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</si>
  <si>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</si>
  <si>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</si>
  <si>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</si>
  <si>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</si>
  <si>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</si>
  <si>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</si>
  <si>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</si>
  <si>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</si>
  <si>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</si>
  <si>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</si>
  <si>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</si>
  <si>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</si>
  <si>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</si>
  <si>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</si>
  <si>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</si>
  <si>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</si>
  <si>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</si>
  <si>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</si>
  <si>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</si>
  <si>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</si>
  <si>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</si>
  <si>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</si>
  <si>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</si>
  <si>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</si>
  <si>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</si>
  <si>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</si>
  <si>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</si>
  <si>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</si>
  <si>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</si>
  <si>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</si>
  <si>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</si>
  <si>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</si>
  <si>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</si>
  <si>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</si>
  <si>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</si>
  <si>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</si>
  <si>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</si>
  <si>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</si>
  <si>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</si>
  <si>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</si>
  <si>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</si>
  <si>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</si>
  <si>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</si>
  <si>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</si>
  <si>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</si>
  <si>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</si>
  <si>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</si>
  <si>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</si>
  <si>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</si>
  <si>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</si>
  <si>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</si>
  <si>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</si>
  <si>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</si>
  <si>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</si>
  <si>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</si>
  <si>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</si>
  <si>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</si>
  <si>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</si>
  <si>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</si>
  <si>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</si>
  <si>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</si>
  <si>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</si>
  <si>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</si>
  <si>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</si>
  <si>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</si>
  <si>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</si>
  <si>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</si>
  <si>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</si>
  <si>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</si>
  <si>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</si>
  <si>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</si>
  <si>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</si>
  <si>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</si>
  <si>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</si>
  <si>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</si>
  <si>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</si>
  <si>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</si>
  <si>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</si>
  <si>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</si>
  <si>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</si>
  <si>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</si>
  <si>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</si>
  <si>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</si>
  <si>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</si>
  <si>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</si>
  <si>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</si>
  <si>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</si>
  <si>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</si>
  <si>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</si>
  <si>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</si>
  <si>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</si>
  <si>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</si>
  <si>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</si>
  <si>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</si>
  <si>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</si>
  <si>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</si>
  <si>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</si>
  <si>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</si>
  <si>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</si>
  <si>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</si>
  <si>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</si>
  <si>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</si>
  <si>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</si>
  <si>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</si>
  <si>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</si>
  <si>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</si>
  <si>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</si>
  <si>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</si>
  <si>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</si>
  <si>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</si>
  <si>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</si>
  <si>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</si>
  <si>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</si>
  <si>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</si>
  <si>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</si>
  <si>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</si>
  <si>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</si>
  <si>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</si>
  <si>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</si>
  <si>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</si>
  <si>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</si>
  <si>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</si>
  <si>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</si>
  <si>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</si>
  <si>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</si>
  <si>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</si>
  <si>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</si>
  <si>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</si>
  <si>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</si>
  <si>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</si>
  <si>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</si>
  <si>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</si>
  <si>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</si>
  <si>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</si>
  <si>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</si>
  <si>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</si>
  <si>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</si>
  <si>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</si>
  <si>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</si>
  <si>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</si>
  <si>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</si>
  <si>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</si>
  <si>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</si>
  <si>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</si>
  <si>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</si>
  <si>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</si>
  <si>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</si>
  <si>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</si>
  <si>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</si>
  <si>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</si>
  <si>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</si>
  <si>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</si>
  <si>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</si>
  <si>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</si>
  <si>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</si>
  <si>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</si>
  <si>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</si>
  <si>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</si>
  <si>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</si>
  <si>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</si>
  <si>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</si>
  <si>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</si>
  <si>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</si>
  <si>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</si>
  <si>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</si>
  <si>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</si>
  <si>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</si>
  <si>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</si>
  <si>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</si>
  <si>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</si>
  <si>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</si>
  <si>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</si>
  <si>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</si>
  <si>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</si>
  <si>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</si>
  <si>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</si>
  <si>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</si>
  <si>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</si>
  <si>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</si>
  <si>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</si>
  <si>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</si>
  <si>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</si>
  <si>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</si>
  <si>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</si>
  <si>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</si>
  <si>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</si>
  <si>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</si>
  <si>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</si>
  <si>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</si>
  <si>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</si>
  <si>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</si>
  <si>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</si>
  <si>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</si>
  <si>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</si>
  <si>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</si>
  <si>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</si>
  <si>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</si>
  <si>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</si>
  <si>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</si>
  <si>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</si>
  <si>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</si>
  <si>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</si>
  <si>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</si>
  <si>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</si>
  <si>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</si>
  <si>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</si>
  <si>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</si>
  <si>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</si>
  <si>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</si>
  <si>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</si>
  <si>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</si>
  <si>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</si>
  <si>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</si>
  <si>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</si>
  <si>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</si>
  <si>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</si>
  <si>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</si>
  <si>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</si>
  <si>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</si>
  <si>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</si>
  <si>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</si>
  <si>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</si>
  <si>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</si>
  <si>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</si>
  <si>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</si>
  <si>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</si>
  <si>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</si>
  <si>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</si>
  <si>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</si>
  <si>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</si>
  <si>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</si>
  <si>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</si>
  <si>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</si>
  <si>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</si>
  <si>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</si>
  <si>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</si>
  <si>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</si>
  <si>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</si>
  <si>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</si>
  <si>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</si>
  <si>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</si>
  <si>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</si>
  <si>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</si>
  <si>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</si>
  <si>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</si>
  <si>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</si>
  <si>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</si>
  <si>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</si>
  <si>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</si>
  <si>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</si>
  <si>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</si>
  <si>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</si>
  <si>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</si>
  <si>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</si>
  <si>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</si>
  <si>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</si>
  <si>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</si>
  <si>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</si>
  <si>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</si>
  <si>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</si>
  <si>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</si>
  <si>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</si>
  <si>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</si>
  <si>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</si>
  <si>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</si>
  <si>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</si>
  <si>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</si>
  <si>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</si>
  <si>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</si>
  <si>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</si>
  <si>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</si>
  <si>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</si>
  <si>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</si>
  <si>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</si>
  <si>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</si>
  <si>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</si>
  <si>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</si>
  <si>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</si>
  <si>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</si>
  <si>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</si>
  <si>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</si>
  <si>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</si>
  <si>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</si>
  <si>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</si>
  <si>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</si>
  <si>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</si>
  <si>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</si>
  <si>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</si>
  <si>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</si>
  <si>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</si>
  <si>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</si>
  <si>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</si>
  <si>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</si>
  <si>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</si>
  <si>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</si>
  <si>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</si>
  <si>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</si>
  <si>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</si>
  <si>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</si>
  <si>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</si>
  <si>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</si>
  <si>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</si>
  <si>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</si>
  <si>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</si>
  <si>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</si>
  <si>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</si>
  <si>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</si>
  <si>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</si>
  <si>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</si>
  <si>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</si>
  <si>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</si>
  <si>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</si>
  <si>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</si>
  <si>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</si>
  <si>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</si>
  <si>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</si>
  <si>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</si>
  <si>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</si>
  <si>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</si>
  <si>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</si>
  <si>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</si>
  <si>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</si>
  <si>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</si>
  <si>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</si>
  <si>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</si>
  <si>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</si>
  <si>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</si>
  <si>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</si>
  <si>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</si>
  <si>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</si>
  <si>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</si>
  <si>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</si>
  <si>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</si>
  <si>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</si>
  <si>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</si>
  <si>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</si>
  <si>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</si>
  <si>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</si>
  <si>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</si>
  <si>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</si>
  <si>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</si>
  <si>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</si>
  <si>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</si>
  <si>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</si>
  <si>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</si>
  <si>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</si>
  <si>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</si>
  <si>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</si>
  <si>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</si>
  <si>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</si>
  <si>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</si>
  <si>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</si>
  <si>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</si>
  <si>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</si>
  <si>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</si>
  <si>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</si>
  <si>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</si>
  <si>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</si>
  <si>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</si>
  <si>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</si>
  <si>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</si>
  <si>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</si>
  <si>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</si>
  <si>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</si>
  <si>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</si>
  <si>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</si>
  <si>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</si>
  <si>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</si>
  <si>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</si>
  <si>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</si>
  <si>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</si>
  <si>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</si>
  <si>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</si>
  <si>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</si>
  <si>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</si>
  <si>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</si>
  <si>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</si>
  <si>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</si>
  <si>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</si>
  <si>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</si>
  <si>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</si>
  <si>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</si>
  <si>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</si>
  <si>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</si>
  <si>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</si>
  <si>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</si>
  <si>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</si>
  <si>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</si>
  <si>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</si>
  <si>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</si>
  <si>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</si>
  <si>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</si>
  <si>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</si>
  <si>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</si>
  <si>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</si>
  <si>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</si>
  <si>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</si>
  <si>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</si>
  <si>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</si>
  <si>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</si>
  <si>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</si>
  <si>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</si>
  <si>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</si>
  <si>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</si>
  <si>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</si>
  <si>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</si>
  <si>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</si>
  <si>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</si>
  <si>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</si>
  <si>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</si>
  <si>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</si>
  <si>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</si>
  <si>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</si>
  <si>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</si>
  <si>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</si>
  <si>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</si>
  <si>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</si>
  <si>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</si>
  <si>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</si>
  <si>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</si>
  <si>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</si>
  <si>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</si>
  <si>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</si>
  <si>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</si>
  <si>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</si>
  <si>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</si>
  <si>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</si>
  <si>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</si>
  <si>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</si>
  <si>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</si>
  <si>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</si>
  <si>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</si>
  <si>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</si>
  <si>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</si>
  <si>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</si>
  <si>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</si>
  <si>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</si>
  <si>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</si>
  <si>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</si>
  <si>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</si>
  <si>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</si>
  <si>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</si>
  <si>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</si>
  <si>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</si>
  <si>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</si>
  <si>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</si>
  <si>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</si>
  <si>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</si>
  <si>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</si>
  <si>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</si>
  <si>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</si>
  <si>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</si>
  <si>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</si>
  <si>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</si>
  <si>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</si>
  <si>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</si>
  <si>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</si>
  <si>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</si>
  <si>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</si>
  <si>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</si>
  <si>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</si>
  <si>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</si>
  <si>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</si>
  <si>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</si>
  <si>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</si>
  <si>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</si>
  <si>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</si>
  <si>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</si>
  <si>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</si>
  <si>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</si>
  <si>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</si>
  <si>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</si>
  <si>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</si>
  <si>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</si>
  <si>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</si>
  <si>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</si>
  <si>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</si>
  <si>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</si>
  <si>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</si>
  <si>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</si>
  <si>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</si>
  <si>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</si>
  <si>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</si>
  <si>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</si>
  <si>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</si>
  <si>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</si>
  <si>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</si>
  <si>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</si>
  <si>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</si>
  <si>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</si>
  <si>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</si>
  <si>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</si>
  <si>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</si>
  <si>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</si>
  <si>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</si>
  <si>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</si>
  <si>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</si>
  <si>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</si>
  <si>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</si>
  <si>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</si>
  <si>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</si>
  <si>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</si>
  <si>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</si>
  <si>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</si>
  <si>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</si>
  <si>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</si>
  <si>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</si>
  <si>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</si>
  <si>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</si>
  <si>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</si>
  <si>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</si>
  <si>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</si>
  <si>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</si>
  <si>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</si>
  <si>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</si>
  <si>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</si>
  <si>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</si>
  <si>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</si>
  <si>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</si>
  <si>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</si>
  <si>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</si>
  <si>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</si>
  <si>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</si>
  <si>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</si>
  <si>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</si>
  <si>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</si>
  <si>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</si>
  <si>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</si>
  <si>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</si>
  <si>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</si>
  <si>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</si>
  <si>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</si>
  <si>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</si>
  <si>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</si>
  <si>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</si>
  <si>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</si>
  <si>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</si>
  <si>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</si>
  <si>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</si>
  <si>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</si>
  <si>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</si>
  <si>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</si>
  <si>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</si>
  <si>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</si>
  <si>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</si>
  <si>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</si>
  <si>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</si>
  <si>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</si>
  <si>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</si>
  <si>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</si>
  <si>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</si>
  <si>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</si>
  <si>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</si>
  <si>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</si>
  <si>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</si>
  <si>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</si>
  <si>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</si>
  <si>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</si>
  <si>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</si>
  <si>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</si>
  <si>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</si>
  <si>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</si>
  <si>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</si>
  <si>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</si>
  <si>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</si>
  <si>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</si>
  <si>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</si>
  <si>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</si>
  <si>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</si>
  <si>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</si>
  <si>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</si>
  <si>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</si>
  <si>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</si>
  <si>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</si>
  <si>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</si>
  <si>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</si>
  <si>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</si>
  <si>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</si>
  <si>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</si>
  <si>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</si>
  <si>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</si>
  <si>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</si>
  <si>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</si>
  <si>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</si>
  <si>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</si>
  <si>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</si>
  <si>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</si>
  <si>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</si>
  <si>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</si>
  <si>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</si>
  <si>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</si>
  <si>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</si>
  <si>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</si>
  <si>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</si>
  <si>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</si>
  <si>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</si>
  <si>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</si>
  <si>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</si>
  <si>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</si>
  <si>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</si>
  <si>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</si>
  <si>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</si>
  <si>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</si>
  <si>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</si>
  <si>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</si>
  <si>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</si>
  <si>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</si>
  <si>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</si>
  <si>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</si>
  <si>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</si>
  <si>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</si>
  <si>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</si>
  <si>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</si>
  <si>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</si>
  <si>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</si>
  <si>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</si>
  <si>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</si>
  <si>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</si>
  <si>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</si>
  <si>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</si>
  <si>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</si>
  <si>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</si>
  <si>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</si>
  <si>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</si>
  <si>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</si>
  <si>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</si>
  <si>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</si>
  <si>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</si>
  <si>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</si>
  <si>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</si>
  <si>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</si>
  <si>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</si>
  <si>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</si>
  <si>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</si>
  <si>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</si>
  <si>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</si>
  <si>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</si>
  <si>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</si>
  <si>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</si>
  <si>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</si>
  <si>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</si>
  <si>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</si>
  <si>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</si>
  <si>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</si>
  <si>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</si>
  <si>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</si>
  <si>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</si>
  <si>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</si>
  <si>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</si>
  <si>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</si>
  <si>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</si>
  <si>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</si>
  <si>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</si>
  <si>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</si>
  <si>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</si>
  <si>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</si>
  <si>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</si>
  <si>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</si>
  <si>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</si>
  <si>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</si>
  <si>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</si>
  <si>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</si>
  <si>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</si>
  <si>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</si>
  <si>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</si>
  <si>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</si>
  <si>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</si>
  <si>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</si>
  <si>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</si>
  <si>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</si>
  <si>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</si>
  <si>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</si>
  <si>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</si>
  <si>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</si>
  <si>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</si>
  <si>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</si>
  <si>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</si>
  <si>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</si>
  <si>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</si>
  <si>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</si>
  <si>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</si>
  <si>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</si>
  <si>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</si>
  <si>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</si>
  <si>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</si>
  <si>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</si>
  <si>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</si>
  <si>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</si>
  <si>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</si>
  <si>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</si>
  <si>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</si>
  <si>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</si>
  <si>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</si>
  <si>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</si>
  <si>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</si>
  <si>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</si>
  <si>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</si>
  <si>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</si>
  <si>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</si>
  <si>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</si>
  <si>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</si>
  <si>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</si>
  <si>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</si>
  <si>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</si>
  <si>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</si>
  <si>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</si>
  <si>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</si>
  <si>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</si>
  <si>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</si>
  <si>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</si>
  <si>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</si>
  <si>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</si>
  <si>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</si>
  <si>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</si>
  <si>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</si>
  <si>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</si>
  <si>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</si>
  <si>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</si>
  <si>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</si>
  <si>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</si>
  <si>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</si>
  <si>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</si>
  <si>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</si>
  <si>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</si>
  <si>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</si>
  <si>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</si>
  <si>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</si>
  <si>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</si>
  <si>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</si>
  <si>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</si>
  <si>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</si>
  <si>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</si>
  <si>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</si>
  <si>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</si>
  <si>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</si>
  <si>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</si>
  <si>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</si>
  <si>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</si>
  <si>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</si>
  <si>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</si>
  <si>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</si>
  <si>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</si>
  <si>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</si>
  <si>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</si>
  <si>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</si>
  <si>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</si>
  <si>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</si>
  <si>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</si>
  <si>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</si>
  <si>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</si>
  <si>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</si>
  <si>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</si>
  <si>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</si>
  <si>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</si>
  <si>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</si>
  <si>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</si>
  <si>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</si>
  <si>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</si>
  <si>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</si>
  <si>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</si>
  <si>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</si>
  <si>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</si>
  <si>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</si>
  <si>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</si>
  <si>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</si>
  <si>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</si>
  <si>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</si>
  <si>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</si>
  <si>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</si>
  <si>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</si>
  <si>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</si>
  <si>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</si>
  <si>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</si>
  <si>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</si>
  <si>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</si>
  <si>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</si>
  <si>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</si>
  <si>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</si>
  <si>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</si>
  <si>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</si>
  <si>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</si>
  <si>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</si>
  <si>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</si>
  <si>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</si>
  <si>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</si>
  <si>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</si>
  <si>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</si>
  <si>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</si>
  <si>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</si>
  <si>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</si>
  <si>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</si>
  <si>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</si>
  <si>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</si>
  <si>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</si>
  <si>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</si>
  <si>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</si>
  <si>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</si>
  <si>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</si>
  <si>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</si>
  <si>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</si>
  <si>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</si>
  <si>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</si>
  <si>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</si>
  <si>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</si>
  <si>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</si>
  <si>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</si>
  <si>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</si>
  <si>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</si>
  <si>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</si>
  <si>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</si>
  <si>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</si>
  <si>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</si>
  <si>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</si>
  <si>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</si>
  <si>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</si>
  <si>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</si>
  <si>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</si>
  <si>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</si>
  <si>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</si>
  <si>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</si>
  <si>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</si>
  <si>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</si>
  <si>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</si>
  <si>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</si>
  <si>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</si>
  <si>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</si>
  <si>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</si>
  <si>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</si>
  <si>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</si>
  <si>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</si>
  <si>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</si>
  <si>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</si>
  <si>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</si>
  <si>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</si>
  <si>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</si>
  <si>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</si>
  <si>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</si>
  <si>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</si>
  <si>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</si>
  <si>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</si>
  <si>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</si>
  <si>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</si>
  <si>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</si>
  <si>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</si>
  <si>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</si>
  <si>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</si>
  <si>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</si>
  <si>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</si>
  <si>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</si>
  <si>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</si>
  <si>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</si>
  <si>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</si>
  <si>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</si>
  <si>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</si>
  <si>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</si>
  <si>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</si>
  <si>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</si>
  <si>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</si>
  <si>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</si>
  <si>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</si>
  <si>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</si>
  <si>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</si>
  <si>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</si>
  <si>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</si>
  <si>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</si>
  <si>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</si>
  <si>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</si>
  <si>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</si>
  <si>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</si>
  <si>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</si>
  <si>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</si>
  <si>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</si>
  <si>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</si>
  <si>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</si>
  <si>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</si>
  <si>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</si>
  <si>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</si>
  <si>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</si>
  <si>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</si>
  <si>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</si>
  <si>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</si>
  <si>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</si>
  <si>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</si>
  <si>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</si>
  <si>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</si>
  <si>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</si>
  <si>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</si>
  <si>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</si>
  <si>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</si>
  <si>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</si>
  <si>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</si>
  <si>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</si>
  <si>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</si>
  <si>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</si>
  <si>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</si>
  <si>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</si>
  <si>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</si>
  <si>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</si>
  <si>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</si>
  <si>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</si>
  <si>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</si>
  <si>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</si>
  <si>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</si>
  <si>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</si>
  <si>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</si>
  <si>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</si>
  <si>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</si>
  <si>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</si>
  <si>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</si>
  <si>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</si>
  <si>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</si>
  <si>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</si>
  <si>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</si>
  <si>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</si>
  <si>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</si>
  <si>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</si>
  <si>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</si>
  <si>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</si>
  <si>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</si>
  <si>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</si>
  <si>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</si>
  <si>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</si>
  <si>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</si>
  <si>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</si>
  <si>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</si>
  <si>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</si>
  <si>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</si>
  <si>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</si>
  <si>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</si>
  <si>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</si>
  <si>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</si>
  <si>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</si>
  <si>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</si>
  <si>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</si>
  <si>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</si>
  <si>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</si>
  <si>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</si>
  <si>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</si>
  <si>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</si>
  <si>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</si>
  <si>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</si>
  <si>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</si>
  <si>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</si>
  <si>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</si>
  <si>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</si>
  <si>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</si>
  <si>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</si>
  <si>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</si>
  <si>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</si>
  <si>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</si>
  <si>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</si>
  <si>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</si>
  <si>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</si>
  <si>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</si>
  <si>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</si>
  <si>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</si>
  <si>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</si>
  <si>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</si>
  <si>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</si>
  <si>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</si>
  <si>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</si>
  <si>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</si>
  <si>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</si>
  <si>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</si>
  <si>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</si>
  <si>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</si>
  <si>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</si>
  <si>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</si>
  <si>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</si>
  <si>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</si>
  <si>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</si>
  <si>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</si>
  <si>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</si>
  <si>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</si>
  <si>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</si>
  <si>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</si>
  <si>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</si>
  <si>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</si>
  <si>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</si>
  <si>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</si>
  <si>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</si>
  <si>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</si>
  <si>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</si>
  <si>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</si>
  <si>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</si>
  <si>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</si>
  <si>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</si>
  <si>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</si>
  <si>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</si>
  <si>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</si>
  <si>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</si>
  <si>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</si>
  <si>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</si>
  <si>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</si>
  <si>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</si>
  <si>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</si>
  <si>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</si>
  <si>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</si>
  <si>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</si>
  <si>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</si>
  <si>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</si>
  <si>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</si>
  <si>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</si>
  <si>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</si>
  <si>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</si>
  <si>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</si>
  <si>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</si>
  <si>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</si>
  <si>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</si>
  <si>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</si>
  <si>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</si>
  <si>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</si>
  <si>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</si>
  <si>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</si>
  <si>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</si>
  <si>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</si>
  <si>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</si>
  <si>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</si>
  <si>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</si>
  <si>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</si>
  <si>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</si>
  <si>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</si>
  <si>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</si>
  <si>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</si>
  <si>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</si>
  <si>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</si>
  <si>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</si>
  <si>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</si>
  <si>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</si>
  <si>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</si>
  <si>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</si>
  <si>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</si>
  <si>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</si>
  <si>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</si>
  <si>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</si>
  <si>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</si>
  <si>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</si>
  <si>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</si>
  <si>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</si>
  <si>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</si>
  <si>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</si>
  <si>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</si>
  <si>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</si>
  <si>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</si>
  <si>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</si>
  <si>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</si>
  <si>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</si>
  <si>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</si>
  <si>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</si>
  <si>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</si>
  <si>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</si>
  <si>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</si>
  <si>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</si>
  <si>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</si>
  <si>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</si>
  <si>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</si>
  <si>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</si>
  <si>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</si>
  <si>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</si>
  <si>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</si>
  <si>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</si>
  <si>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</si>
  <si>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</si>
  <si>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</si>
  <si>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</si>
  <si>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</si>
  <si>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</si>
  <si>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</si>
  <si>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</si>
  <si>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</si>
  <si>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</si>
  <si>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</si>
  <si>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</si>
  <si>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</si>
  <si>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</si>
  <si>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</si>
  <si>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</si>
  <si>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</si>
  <si>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</si>
  <si>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</si>
  <si>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</si>
  <si>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</si>
  <si>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</si>
  <si>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</si>
  <si>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</si>
  <si>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</si>
  <si>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</si>
  <si>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</si>
  <si>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</si>
  <si>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</si>
  <si>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</si>
  <si>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</si>
  <si>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</si>
  <si>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</si>
  <si>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</si>
  <si>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</si>
  <si>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</si>
  <si>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</si>
  <si>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</si>
  <si>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</si>
  <si>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</si>
  <si>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</si>
  <si>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</si>
  <si>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</si>
  <si>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</si>
  <si>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</si>
  <si>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</si>
  <si>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</si>
  <si>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</si>
  <si>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</si>
  <si>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</si>
  <si>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</si>
  <si>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</si>
  <si>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</si>
  <si>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</si>
  <si>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</si>
  <si>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</si>
  <si>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</si>
  <si>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</si>
  <si>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</si>
  <si>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</si>
  <si>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</si>
  <si>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</si>
  <si>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</si>
  <si>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</si>
  <si>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</si>
  <si>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</si>
  <si>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</si>
  <si>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</si>
  <si>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</si>
  <si>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</si>
  <si>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</si>
  <si>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</si>
  <si>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</si>
  <si>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</si>
  <si>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</si>
  <si>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</si>
  <si>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</si>
  <si>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</si>
  <si>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</si>
  <si>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</si>
  <si>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</si>
  <si>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</si>
  <si>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</si>
  <si>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</si>
  <si>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</si>
  <si>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</si>
  <si>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</si>
  <si>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</si>
  <si>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</si>
  <si>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</si>
  <si>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</si>
  <si>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</si>
  <si>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</si>
  <si>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</si>
  <si>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</si>
  <si>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</si>
  <si>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</si>
  <si>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</si>
  <si>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</si>
  <si>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</si>
  <si>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</si>
  <si>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</si>
  <si>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</si>
  <si>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</si>
  <si>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</si>
  <si>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</si>
  <si>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</si>
  <si>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</si>
  <si>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</si>
  <si>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</si>
  <si>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</si>
  <si>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</si>
  <si>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</si>
  <si>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</si>
  <si>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</si>
  <si>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</si>
  <si>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</si>
  <si>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</si>
  <si>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</si>
  <si>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</si>
  <si>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</si>
  <si>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</si>
  <si>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</si>
  <si>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</si>
  <si>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</si>
  <si>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</si>
  <si>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</si>
  <si>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</si>
  <si>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</si>
  <si>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</si>
  <si>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</si>
  <si>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</si>
  <si>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</si>
  <si>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</si>
  <si>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</si>
  <si>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</si>
  <si>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</si>
  <si>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</si>
  <si>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</si>
  <si>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</si>
  <si>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</si>
  <si>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</si>
  <si>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</si>
  <si>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</si>
  <si>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</si>
  <si>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</si>
  <si>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</si>
  <si>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</si>
  <si>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</si>
  <si>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</si>
  <si>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</si>
  <si>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</si>
  <si>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</si>
  <si>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</si>
  <si>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</si>
  <si>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</si>
  <si>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</si>
  <si>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</si>
  <si>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</si>
  <si>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</si>
  <si>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</si>
  <si>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</si>
  <si>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</si>
  <si>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</si>
  <si>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</si>
  <si>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</si>
  <si>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</si>
  <si>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</si>
  <si>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</si>
  <si>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</si>
  <si>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</si>
  <si>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</si>
  <si>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</si>
  <si>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</si>
  <si>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</si>
  <si>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</si>
  <si>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</si>
  <si>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</si>
  <si>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</si>
  <si>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</si>
  <si>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</si>
  <si>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</si>
  <si>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</si>
  <si>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</si>
  <si>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</si>
  <si>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</si>
  <si>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</si>
  <si>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</si>
  <si>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</si>
  <si>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</si>
  <si>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</si>
  <si>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</si>
  <si>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</si>
  <si>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</si>
  <si>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</si>
  <si>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</si>
  <si>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</si>
  <si>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</si>
  <si>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</si>
  <si>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</si>
  <si>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</si>
  <si>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</si>
  <si>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</si>
  <si>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</si>
  <si>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</si>
  <si>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</si>
  <si>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</si>
  <si>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</si>
  <si>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</si>
  <si>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</si>
  <si>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</si>
  <si>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</si>
  <si>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</si>
  <si>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</si>
  <si>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</si>
  <si>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</si>
  <si>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</si>
  <si>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</si>
  <si>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</si>
  <si>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</si>
  <si>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</si>
  <si>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</si>
  <si>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</si>
  <si>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</si>
  <si>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</si>
  <si>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</si>
  <si>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</si>
  <si>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</si>
  <si>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</si>
  <si>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</si>
  <si>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</si>
  <si>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</si>
  <si>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</si>
  <si>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</si>
  <si>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</si>
  <si>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</si>
  <si>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</si>
  <si>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</si>
  <si>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</si>
  <si>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</si>
  <si>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</si>
  <si>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</si>
  <si>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</si>
  <si>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</si>
  <si>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</si>
  <si>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</si>
  <si>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</si>
  <si>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</si>
  <si>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</si>
  <si>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</si>
  <si>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</si>
  <si>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</si>
  <si>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</si>
  <si>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</si>
  <si>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</si>
  <si>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</si>
  <si>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</si>
  <si>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</si>
  <si>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</si>
  <si>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</si>
  <si>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</si>
  <si>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</si>
  <si>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</si>
  <si>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</si>
  <si>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</si>
  <si>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</si>
  <si>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</si>
  <si>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</si>
  <si>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</si>
  <si>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</si>
  <si>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</si>
  <si>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</si>
  <si>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</si>
  <si>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</si>
  <si>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</si>
  <si>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</si>
  <si>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</si>
  <si>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</si>
  <si>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</si>
  <si>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</si>
  <si>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</si>
  <si>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</si>
  <si>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</si>
  <si>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</si>
  <si>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</si>
  <si>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</si>
  <si>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</si>
  <si>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</si>
  <si>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</si>
  <si>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</si>
  <si>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</si>
  <si>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</si>
  <si>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</si>
  <si>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</si>
  <si>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</si>
  <si>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</si>
  <si>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</si>
  <si>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</si>
  <si>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</si>
  <si>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</si>
  <si>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</si>
  <si>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</si>
  <si>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</si>
  <si>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</si>
  <si>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</si>
  <si>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</si>
  <si>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</si>
  <si>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</si>
  <si>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</si>
  <si>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</si>
  <si>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</si>
  <si>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</si>
  <si>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</si>
  <si>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</si>
  <si>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</si>
  <si>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</si>
  <si>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</si>
  <si>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</si>
  <si>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</si>
  <si>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</si>
  <si>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</si>
  <si>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</si>
  <si>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</si>
  <si>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</si>
  <si>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</si>
  <si>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</si>
  <si>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</si>
  <si>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</si>
  <si>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</si>
  <si>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</si>
  <si>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</si>
  <si>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</si>
  <si>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</si>
  <si>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</si>
  <si>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</si>
  <si>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</si>
  <si>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</si>
  <si>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</si>
  <si>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</si>
  <si>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</si>
  <si>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</si>
  <si>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</si>
  <si>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</si>
  <si>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</si>
  <si>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</si>
  <si>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</si>
  <si>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</si>
  <si>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</si>
  <si>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</si>
  <si>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</si>
  <si>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</si>
  <si>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</si>
  <si>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</si>
  <si>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</si>
  <si>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</si>
  <si>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</si>
  <si>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</si>
  <si>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</si>
  <si>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</si>
  <si>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</si>
  <si>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</si>
  <si>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</si>
  <si>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</si>
  <si>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</si>
  <si>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</si>
  <si>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</si>
  <si>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</si>
  <si>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</si>
  <si>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</si>
  <si>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</si>
  <si>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</si>
  <si>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</si>
  <si>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</si>
  <si>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</si>
  <si>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</si>
  <si>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</si>
  <si>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</si>
  <si>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</si>
  <si>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</si>
  <si>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</si>
  <si>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</si>
  <si>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</si>
  <si>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</si>
  <si>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</si>
  <si>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</si>
  <si>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</si>
  <si>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</si>
  <si>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</si>
  <si>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</si>
  <si>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</si>
  <si>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</si>
  <si>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</si>
  <si>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</si>
  <si>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</si>
  <si>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</si>
  <si>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</si>
  <si>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</si>
  <si>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</si>
  <si>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</si>
  <si>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</si>
  <si>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</si>
  <si>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</si>
  <si>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</si>
  <si>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</si>
  <si>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</si>
  <si>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</si>
  <si>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</si>
  <si>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</si>
  <si>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</si>
  <si>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</si>
  <si>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</si>
  <si>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</si>
  <si>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</si>
  <si>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</si>
  <si>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</si>
  <si>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</si>
  <si>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</si>
  <si>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</si>
  <si>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</si>
  <si>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</si>
  <si>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</si>
  <si>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</si>
  <si>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</si>
  <si>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</si>
  <si>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</si>
  <si>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</si>
  <si>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</si>
  <si>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</si>
  <si>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</si>
  <si>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</si>
  <si>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</si>
  <si>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</si>
  <si>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</si>
  <si>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</si>
  <si>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</si>
  <si>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</si>
  <si>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</si>
  <si>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</si>
  <si>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</si>
  <si>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</si>
  <si>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</si>
  <si>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</si>
  <si>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</si>
  <si>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</si>
  <si>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</si>
  <si>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</si>
  <si>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</si>
  <si>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</si>
  <si>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</si>
  <si>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</si>
  <si>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</si>
  <si>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</si>
  <si>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</si>
  <si>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</si>
  <si>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</si>
  <si>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</si>
  <si>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</si>
  <si>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</si>
  <si>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</si>
  <si>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</si>
  <si>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</si>
  <si>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</si>
  <si>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</si>
  <si>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</si>
  <si>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</si>
  <si>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</si>
  <si>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</si>
  <si>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</si>
  <si>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</si>
  <si>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</si>
  <si>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</si>
  <si>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</si>
  <si>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</si>
  <si>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</si>
  <si>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</si>
  <si>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</si>
  <si>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</si>
  <si>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</si>
  <si>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</si>
  <si>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</si>
  <si>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</si>
  <si>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</si>
  <si>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</si>
  <si>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</si>
  <si>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</si>
  <si>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</si>
  <si>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</si>
  <si>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</si>
  <si>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</si>
  <si>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</si>
  <si>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</si>
  <si>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</si>
  <si>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</si>
  <si>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</si>
  <si>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</si>
  <si>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</si>
  <si>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</si>
  <si>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</si>
  <si>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</si>
  <si>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</si>
  <si>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</si>
  <si>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</si>
  <si>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</si>
  <si>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</si>
  <si>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</si>
  <si>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</si>
  <si>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</si>
  <si>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</si>
  <si>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</si>
  <si>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</si>
  <si>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</si>
  <si>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</si>
  <si>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</si>
  <si>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</si>
  <si>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</si>
  <si>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</si>
  <si>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</si>
  <si>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</si>
  <si>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</si>
  <si>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</si>
  <si>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</si>
  <si>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</si>
  <si>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</si>
  <si>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</si>
  <si>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</si>
  <si>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</si>
  <si>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</si>
  <si>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</si>
  <si>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</si>
  <si>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</si>
  <si>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</si>
  <si>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</si>
  <si>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</si>
  <si>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</si>
  <si>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</si>
  <si>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</si>
  <si>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</si>
  <si>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</si>
  <si>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</si>
  <si>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</si>
  <si>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</si>
  <si>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</si>
  <si>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</si>
  <si>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</si>
  <si>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</si>
  <si>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</si>
  <si>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</si>
  <si>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</si>
  <si>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</si>
  <si>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</si>
  <si>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</si>
  <si>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</si>
  <si>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</si>
  <si>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</si>
  <si>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</si>
  <si>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</si>
  <si>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</si>
  <si>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</si>
  <si>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</si>
  <si>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</si>
  <si>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</si>
  <si>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</si>
  <si>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</si>
  <si>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</si>
  <si>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</si>
  <si>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</si>
  <si>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</si>
  <si>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</si>
  <si>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</si>
  <si>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</si>
  <si>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</si>
  <si>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</si>
  <si>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</si>
  <si>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</si>
  <si>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</si>
  <si>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</si>
  <si>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</si>
  <si>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</si>
  <si>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</si>
  <si>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</si>
  <si>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</si>
  <si>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</si>
  <si>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</si>
  <si>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</si>
  <si>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</si>
  <si>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</si>
  <si>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</si>
  <si>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</si>
  <si>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</si>
  <si>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</si>
  <si>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</si>
  <si>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</si>
  <si>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</si>
  <si>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</si>
  <si>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</si>
  <si>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</si>
  <si>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</si>
  <si>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</si>
  <si>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</si>
  <si>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</si>
  <si>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</si>
  <si>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</si>
  <si>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</si>
  <si>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</si>
  <si>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</si>
  <si>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</si>
  <si>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</si>
  <si>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</si>
  <si>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</si>
  <si>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</si>
  <si>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</si>
  <si>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</si>
  <si>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</si>
  <si>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</si>
  <si>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</si>
  <si>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</si>
  <si>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</si>
  <si>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</si>
  <si>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</si>
  <si>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</si>
  <si>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</si>
  <si>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</si>
  <si>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</si>
  <si>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</si>
  <si>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</si>
  <si>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</si>
  <si>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</si>
  <si>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</si>
  <si>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</si>
  <si>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</si>
  <si>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</si>
  <si>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</si>
  <si>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</si>
  <si>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</si>
  <si>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</si>
  <si>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</si>
  <si>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</si>
  <si>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</si>
  <si>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</si>
  <si>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</si>
  <si>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</si>
  <si>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</si>
  <si>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</si>
  <si>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</si>
  <si>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</si>
  <si>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</si>
  <si>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</si>
  <si>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</si>
  <si>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</si>
  <si>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</si>
  <si>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</si>
  <si>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</si>
  <si>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</si>
  <si>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</si>
  <si>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</si>
  <si>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</si>
  <si>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</si>
  <si>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</si>
  <si>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</si>
  <si>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</si>
  <si>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</si>
  <si>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</si>
  <si>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</si>
  <si>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</si>
  <si>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</si>
  <si>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</si>
  <si>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</si>
  <si>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</si>
  <si>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</si>
  <si>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</si>
  <si>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</si>
  <si>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</si>
  <si>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</si>
  <si>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</si>
  <si>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</si>
  <si>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</si>
  <si>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</si>
  <si>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</si>
  <si>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</si>
  <si>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</si>
  <si>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</si>
  <si>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</si>
  <si>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</si>
  <si>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</si>
  <si>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</si>
  <si>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</si>
  <si>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</si>
  <si>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</si>
  <si>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</si>
  <si>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</si>
  <si>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</si>
  <si>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</si>
  <si>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</si>
  <si>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</si>
  <si>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</si>
  <si>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</si>
  <si>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</si>
  <si>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</si>
  <si>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</si>
  <si>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</si>
  <si>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</si>
  <si>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</si>
  <si>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</si>
  <si>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</si>
  <si>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</si>
  <si>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</si>
  <si>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</si>
  <si>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</si>
  <si>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</si>
  <si>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</si>
  <si>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</si>
  <si>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</si>
  <si>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</si>
  <si>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</si>
  <si>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</si>
  <si>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</si>
  <si>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</si>
  <si>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</si>
  <si>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</si>
  <si>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</si>
  <si>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</si>
  <si>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</si>
  <si>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</si>
  <si>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</si>
  <si>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</si>
  <si>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</si>
  <si>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</si>
  <si>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</si>
  <si>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</si>
  <si>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</si>
  <si>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</si>
  <si>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</si>
  <si>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</si>
  <si>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</si>
  <si>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</si>
  <si>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</si>
  <si>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</si>
  <si>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</si>
  <si>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</si>
  <si>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</si>
  <si>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</si>
  <si>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</si>
  <si>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</si>
  <si>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</si>
  <si>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</si>
  <si>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</si>
  <si>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</si>
  <si>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</si>
  <si>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</si>
  <si>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</si>
  <si>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</si>
  <si>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</si>
  <si>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</si>
  <si>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</si>
  <si>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</si>
  <si>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</si>
  <si>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</si>
  <si>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</si>
  <si>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</si>
  <si>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</si>
  <si>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</si>
  <si>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</si>
  <si>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</si>
  <si>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</si>
  <si>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</si>
  <si>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</si>
  <si>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</si>
  <si>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</si>
  <si>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</si>
  <si>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</si>
  <si>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</si>
  <si>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</si>
  <si>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</si>
  <si>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</si>
  <si>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</si>
  <si>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</si>
  <si>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</si>
  <si>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</si>
  <si>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</si>
  <si>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</si>
  <si>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</si>
  <si>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</si>
  <si>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</si>
  <si>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</si>
  <si>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</si>
  <si>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</si>
  <si>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</si>
  <si>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</si>
  <si>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</si>
  <si>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</si>
  <si>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</si>
  <si>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</si>
  <si>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</si>
  <si>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</si>
  <si>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</si>
  <si>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</si>
  <si>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</si>
  <si>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</si>
  <si>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</si>
  <si>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</si>
  <si>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</si>
  <si>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</si>
  <si>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</si>
  <si>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</si>
  <si>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</si>
  <si>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</si>
  <si>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</si>
  <si>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</si>
  <si>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</si>
  <si>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</si>
  <si>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</si>
  <si>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</si>
  <si>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</si>
  <si>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</si>
  <si>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</si>
  <si>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</si>
  <si>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</si>
  <si>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</si>
  <si>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</si>
  <si>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</si>
  <si>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</si>
  <si>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</si>
  <si>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</si>
  <si>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</si>
  <si>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</si>
  <si>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</si>
  <si>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</si>
  <si>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</si>
  <si>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</si>
  <si>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</si>
  <si>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</si>
  <si>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</si>
  <si>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</si>
  <si>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</si>
  <si>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</si>
  <si>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</si>
  <si>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</si>
  <si>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</si>
  <si>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</si>
  <si>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</si>
  <si>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</si>
  <si>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</si>
  <si>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</si>
  <si>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</si>
  <si>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</si>
  <si>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</si>
  <si>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</si>
  <si>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</si>
  <si>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</si>
  <si>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</si>
  <si>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</si>
  <si>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</si>
  <si>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</si>
  <si>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</si>
  <si>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</si>
  <si>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</si>
  <si>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</si>
  <si>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</si>
  <si>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</si>
  <si>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</si>
  <si>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</si>
  <si>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</si>
  <si>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</si>
  <si>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</si>
  <si>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</si>
  <si>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</si>
  <si>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</si>
  <si>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</si>
  <si>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</si>
  <si>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</si>
  <si>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</si>
  <si>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</si>
  <si>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</si>
  <si>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</si>
  <si>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</si>
  <si>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</si>
  <si>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</si>
  <si>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</si>
  <si>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</si>
  <si>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</si>
  <si>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</si>
  <si>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</si>
  <si>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</si>
  <si>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</si>
  <si>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</si>
  <si>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</si>
  <si>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</si>
  <si>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</si>
  <si>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</si>
  <si>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</si>
  <si>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</si>
  <si>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</si>
  <si>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</si>
  <si>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</si>
  <si>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</si>
  <si>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</si>
  <si>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</si>
  <si>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</si>
  <si>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</si>
  <si>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</si>
  <si>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</si>
  <si>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</si>
  <si>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</si>
  <si>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</si>
  <si>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</si>
  <si>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</si>
  <si>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</si>
  <si>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</si>
  <si>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</si>
  <si>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</si>
  <si>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</si>
  <si>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</si>
  <si>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</si>
  <si>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</si>
  <si>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</si>
  <si>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</si>
  <si>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</si>
  <si>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</si>
  <si>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</si>
  <si>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</si>
  <si>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</si>
  <si>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</si>
  <si>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</si>
  <si>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</si>
  <si>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</si>
  <si>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</si>
  <si>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</si>
  <si>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</si>
  <si>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</si>
  <si>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</si>
  <si>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</si>
  <si>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</si>
  <si>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</si>
  <si>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</si>
  <si>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</si>
  <si>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</si>
  <si>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</si>
  <si>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</si>
  <si>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</si>
  <si>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</si>
  <si>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</si>
  <si>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</si>
  <si>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</si>
  <si>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</si>
  <si>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</si>
  <si>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</si>
  <si>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</si>
  <si>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</si>
  <si>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</si>
  <si>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</si>
  <si>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</si>
  <si>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</si>
  <si>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</si>
  <si>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</si>
  <si>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</si>
  <si>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</si>
  <si>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</si>
  <si>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</si>
  <si>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</si>
  <si>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</si>
  <si>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</si>
  <si>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</si>
  <si>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</si>
  <si>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</si>
  <si>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</si>
  <si>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</si>
  <si>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</si>
  <si>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</si>
  <si>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</si>
  <si>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</si>
  <si>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</si>
  <si>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</si>
  <si>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</si>
  <si>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</si>
  <si>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</si>
  <si>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</si>
  <si>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</si>
  <si>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</si>
  <si>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</si>
  <si>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</si>
  <si>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</si>
  <si>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</si>
  <si>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</si>
  <si>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</si>
  <si>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</si>
  <si>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</si>
  <si>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</si>
  <si>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</si>
  <si>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</si>
  <si>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</si>
  <si>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</si>
  <si>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</si>
  <si>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</si>
  <si>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</si>
  <si>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</si>
  <si>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</si>
  <si>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</si>
  <si>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</si>
  <si>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</si>
  <si>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</si>
  <si>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</si>
  <si>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</si>
  <si>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</si>
  <si>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</si>
  <si>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</si>
  <si>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</si>
  <si>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</si>
  <si>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</si>
  <si>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</si>
  <si>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</si>
  <si>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</si>
  <si>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</si>
  <si>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</si>
  <si>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</si>
  <si>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</si>
  <si>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</si>
  <si>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</si>
  <si>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</si>
  <si>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</si>
  <si>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</si>
  <si>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</si>
  <si>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</si>
  <si>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</si>
  <si>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</si>
  <si>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</si>
  <si>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</si>
  <si>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</si>
  <si>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</si>
  <si>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</si>
  <si>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</si>
  <si>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</si>
  <si>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</si>
  <si>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</si>
  <si>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</si>
  <si>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</si>
  <si>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</si>
  <si>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</si>
  <si>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</si>
  <si>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</si>
  <si>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</si>
  <si>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</si>
  <si>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</si>
  <si>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</si>
  <si>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</si>
  <si>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</si>
  <si>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</si>
  <si>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</si>
  <si>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</si>
  <si>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</si>
  <si>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</si>
  <si>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</si>
  <si>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</si>
  <si>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</si>
  <si>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</si>
  <si>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</si>
  <si>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</si>
  <si>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</si>
  <si>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</si>
  <si>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</si>
  <si>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</si>
  <si>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</si>
  <si>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</si>
  <si>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</si>
  <si>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</si>
  <si>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</si>
  <si>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</si>
  <si>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</si>
  <si>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</si>
  <si>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</si>
  <si>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</si>
  <si>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</si>
  <si>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</si>
  <si>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</si>
  <si>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</si>
  <si>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</si>
  <si>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</si>
  <si>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</si>
  <si>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</si>
  <si>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</si>
  <si>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</si>
  <si>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</si>
  <si>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</si>
  <si>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</si>
  <si>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</si>
  <si>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</si>
  <si>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</si>
  <si>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</si>
  <si>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</si>
  <si>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</si>
  <si>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</si>
  <si>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</si>
  <si>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</si>
  <si>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</si>
  <si>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</si>
  <si>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</si>
  <si>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</si>
  <si>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</si>
  <si>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</si>
  <si>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</si>
  <si>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</si>
  <si>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</si>
  <si>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</si>
  <si>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</si>
  <si>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</si>
  <si>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</si>
  <si>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</si>
  <si>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</si>
  <si>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</si>
  <si>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</si>
  <si>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</si>
  <si>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</si>
  <si>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</si>
  <si>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</si>
  <si>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</si>
  <si>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</si>
  <si>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</si>
  <si>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</si>
  <si>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</si>
  <si>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</si>
  <si>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</si>
  <si>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</si>
  <si>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</si>
  <si>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</si>
  <si>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</si>
  <si>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</si>
  <si>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</si>
  <si>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</si>
  <si>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</si>
  <si>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</si>
  <si>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</si>
  <si>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</si>
  <si>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</si>
  <si>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</si>
  <si>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</si>
  <si>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</si>
  <si>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</si>
  <si>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</si>
  <si>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</si>
  <si>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</si>
  <si>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</si>
  <si>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</si>
  <si>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</si>
  <si>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</si>
  <si>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</si>
  <si>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</si>
  <si>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</si>
  <si>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</si>
  <si>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</si>
  <si>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</si>
  <si>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</si>
  <si>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</si>
  <si>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</si>
  <si>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</si>
  <si>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</si>
  <si>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</si>
  <si>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</si>
  <si>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</si>
  <si>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</si>
  <si>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</si>
  <si>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</si>
  <si>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</si>
  <si>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</si>
  <si>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</si>
  <si>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</si>
  <si>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</si>
  <si>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</si>
  <si>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</si>
  <si>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</si>
  <si>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</si>
  <si>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</si>
  <si>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</si>
  <si>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</si>
  <si>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</si>
  <si>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</si>
  <si>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</si>
  <si>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</si>
  <si>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</si>
  <si>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</si>
  <si>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</si>
  <si>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</si>
  <si>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</si>
  <si>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</si>
  <si>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</si>
  <si>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</si>
  <si>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</si>
  <si>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</si>
  <si>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</si>
  <si>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</si>
  <si>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</si>
  <si>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</si>
  <si>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</si>
  <si>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</si>
  <si>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</si>
  <si>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</si>
  <si>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</si>
  <si>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</si>
  <si>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</si>
  <si>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</si>
  <si>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</si>
  <si>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</si>
  <si>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</si>
  <si>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</si>
  <si>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</si>
  <si>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</si>
  <si>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</si>
  <si>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</si>
  <si>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</si>
  <si>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</si>
  <si>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</si>
  <si>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</si>
  <si>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</si>
  <si>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</si>
  <si>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</si>
  <si>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</si>
  <si>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</si>
  <si>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</si>
  <si>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</si>
  <si>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</si>
  <si>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</si>
  <si>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</si>
  <si>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</si>
  <si>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</si>
  <si>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</si>
  <si>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</si>
  <si>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</si>
  <si>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</si>
  <si>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</si>
  <si>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</si>
  <si>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</si>
  <si>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</si>
  <si>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</si>
  <si>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</si>
  <si>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</si>
  <si>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</si>
  <si>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</si>
  <si>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</si>
  <si>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</si>
  <si>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</si>
  <si>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</si>
  <si>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</si>
  <si>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</si>
  <si>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</si>
  <si>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</si>
  <si>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</si>
  <si>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</si>
  <si>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</si>
  <si>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</si>
  <si>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</si>
  <si>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</si>
  <si>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</si>
  <si>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</si>
  <si>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</si>
  <si>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</si>
  <si>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</si>
  <si>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</si>
  <si>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</si>
  <si>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</si>
  <si>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</si>
  <si>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</si>
  <si>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</si>
  <si>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</si>
  <si>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</si>
  <si>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</si>
  <si>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</si>
  <si>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</si>
  <si>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</si>
  <si>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</si>
  <si>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</si>
  <si>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</si>
  <si>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</si>
  <si>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</si>
  <si>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</si>
  <si>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</si>
  <si>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</si>
  <si>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</si>
  <si>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</si>
  <si>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</si>
  <si>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</si>
  <si>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</si>
  <si>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</si>
  <si>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</si>
  <si>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</si>
  <si>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</si>
  <si>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</si>
  <si>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</si>
  <si>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</si>
  <si>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</si>
  <si>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</si>
  <si>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</si>
  <si>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</si>
  <si>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</si>
  <si>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</si>
  <si>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</si>
  <si>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</si>
  <si>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</si>
  <si>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</si>
  <si>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</si>
  <si>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</si>
  <si>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</si>
  <si>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</si>
  <si>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</si>
  <si>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</si>
  <si>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</si>
  <si>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</si>
  <si>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</si>
  <si>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</si>
  <si>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</si>
  <si>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</si>
  <si>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</si>
  <si>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</si>
  <si>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</si>
  <si>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</si>
  <si>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</si>
  <si>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</si>
  <si>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</si>
  <si>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</si>
  <si>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</si>
  <si>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</si>
  <si>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</si>
  <si>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</si>
  <si>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</si>
  <si>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</si>
  <si>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</si>
  <si>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</si>
  <si>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</si>
  <si>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</si>
  <si>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</si>
  <si>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</si>
  <si>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</si>
  <si>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</si>
  <si>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</si>
  <si>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</si>
  <si>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</si>
  <si>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</si>
  <si>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</si>
  <si>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</si>
  <si>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</si>
  <si>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</si>
  <si>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</si>
  <si>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</si>
  <si>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</si>
  <si>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</si>
  <si>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</si>
  <si>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</si>
  <si>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</si>
  <si>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</si>
  <si>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</si>
  <si>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</si>
  <si>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</si>
  <si>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</si>
  <si>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</si>
  <si>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</si>
  <si>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</si>
  <si>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</si>
  <si>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</si>
  <si>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</si>
  <si>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</si>
  <si>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</si>
  <si>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</si>
  <si>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</si>
  <si>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</si>
  <si>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</si>
  <si>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</si>
  <si>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</si>
  <si>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</si>
  <si>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</si>
  <si>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</si>
  <si>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</si>
  <si>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</si>
  <si>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</si>
  <si>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</si>
  <si>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</si>
  <si>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</si>
  <si>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</si>
  <si>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</si>
  <si>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</si>
  <si>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</si>
  <si>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</si>
  <si>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</si>
  <si>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</si>
  <si>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</si>
  <si>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</si>
  <si>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</si>
  <si>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</si>
  <si>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</si>
  <si>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</si>
  <si>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</si>
  <si>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</si>
  <si>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</si>
  <si>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</si>
  <si>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</si>
  <si>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</si>
  <si>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</si>
  <si>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</si>
  <si>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</si>
  <si>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</si>
  <si>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</si>
  <si>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</si>
  <si>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</si>
  <si>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</si>
  <si>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</si>
  <si>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</si>
  <si>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</si>
  <si>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</si>
  <si>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</si>
  <si>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</si>
  <si>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</si>
  <si>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</si>
  <si>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</si>
  <si>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</si>
  <si>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</si>
  <si>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</si>
  <si>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</si>
  <si>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</si>
  <si>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</si>
  <si>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</si>
  <si>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</si>
  <si>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</si>
  <si>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</si>
  <si>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</si>
  <si>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</si>
  <si>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</si>
  <si>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</si>
  <si>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</si>
  <si>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</si>
  <si>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</si>
  <si>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</si>
  <si>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</si>
  <si>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</si>
  <si>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</si>
  <si>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</si>
  <si>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</si>
  <si>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</si>
  <si>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</si>
  <si>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</si>
  <si>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</si>
  <si>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</si>
  <si>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</si>
  <si>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</si>
  <si>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</si>
  <si>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</si>
  <si>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</si>
  <si>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</si>
  <si>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</si>
  <si>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</si>
  <si>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</si>
  <si>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</si>
  <si>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</si>
  <si>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</si>
  <si>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</si>
  <si>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</si>
  <si>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</si>
  <si>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</si>
  <si>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</si>
  <si>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</si>
  <si>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</si>
  <si>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</si>
  <si>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</si>
  <si>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</si>
  <si>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</si>
  <si>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</si>
  <si>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</si>
  <si>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</si>
  <si>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</si>
  <si>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</si>
  <si>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</si>
  <si>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</si>
  <si>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</si>
  <si>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</si>
  <si>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</si>
  <si>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</si>
  <si>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</si>
  <si>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</si>
  <si>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</si>
  <si>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</si>
  <si>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</si>
  <si>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</si>
  <si>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</si>
  <si>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</si>
  <si>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</si>
  <si>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</si>
  <si>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</si>
  <si>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</si>
  <si>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</si>
  <si>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</si>
  <si>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</si>
  <si>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</si>
  <si>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</si>
  <si>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</si>
  <si>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</si>
  <si>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</si>
  <si>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</si>
  <si>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</si>
  <si>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</si>
  <si>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</si>
  <si>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</si>
  <si>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</si>
  <si>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</si>
  <si>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</si>
  <si>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</si>
  <si>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</si>
  <si>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</si>
  <si>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</si>
  <si>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</si>
  <si>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</si>
  <si>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</si>
  <si>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</si>
  <si>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</si>
  <si>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</si>
  <si>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</si>
  <si>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</si>
  <si>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</si>
  <si>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</si>
  <si>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</si>
  <si>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</si>
  <si>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</si>
  <si>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</si>
  <si>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</si>
  <si>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</si>
  <si>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</si>
  <si>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</si>
  <si>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</si>
  <si>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</si>
  <si>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</si>
  <si>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</si>
  <si>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</si>
  <si>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</si>
  <si>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</si>
  <si>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</si>
  <si>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</si>
  <si>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</si>
  <si>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</si>
  <si>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</si>
  <si>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</si>
  <si>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</si>
  <si>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</si>
  <si>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</si>
  <si>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</si>
  <si>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</si>
  <si>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</si>
  <si>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</si>
  <si>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</si>
  <si>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</si>
  <si>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</si>
  <si>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</si>
  <si>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</si>
  <si>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</si>
  <si>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</si>
  <si>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</si>
  <si>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</si>
  <si>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</si>
  <si>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</si>
  <si>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</si>
  <si>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</si>
  <si>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</si>
  <si>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</si>
  <si>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</si>
  <si>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</si>
  <si>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</si>
  <si>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</si>
  <si>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</si>
  <si>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</si>
  <si>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</si>
  <si>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</si>
  <si>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</si>
  <si>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</si>
  <si>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</si>
  <si>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</si>
  <si>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</si>
  <si>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</si>
  <si>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</si>
  <si>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</si>
  <si>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</si>
  <si>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</si>
  <si>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</si>
  <si>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</si>
  <si>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</si>
  <si>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</si>
  <si>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</si>
  <si>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</si>
  <si>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</si>
  <si>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</si>
  <si>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</si>
  <si>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</si>
  <si>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</si>
  <si>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</si>
  <si>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</si>
  <si>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</si>
  <si>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</si>
  <si>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</si>
  <si>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</si>
  <si>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</si>
  <si>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</si>
  <si>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</si>
  <si>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</si>
  <si>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</si>
  <si>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</si>
  <si>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</si>
  <si>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</si>
  <si>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</si>
  <si>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</si>
  <si>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</si>
  <si>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</si>
  <si>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</si>
  <si>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</si>
  <si>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</si>
  <si>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</si>
  <si>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</si>
  <si>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</si>
  <si>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</si>
  <si>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</si>
  <si>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</si>
  <si>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</si>
  <si>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</si>
  <si>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</si>
  <si>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</si>
  <si>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</si>
  <si>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</si>
  <si>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</si>
  <si>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</si>
  <si>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</si>
  <si>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</si>
  <si>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</si>
  <si>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</si>
  <si>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</si>
  <si>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</si>
  <si>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</si>
  <si>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</si>
  <si>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</si>
  <si>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</si>
  <si>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</si>
  <si>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</si>
  <si>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</si>
  <si>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</si>
  <si>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</si>
  <si>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</si>
  <si>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</si>
  <si>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</si>
  <si>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</si>
  <si>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</si>
  <si>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</si>
  <si>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</si>
  <si>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</si>
  <si>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</si>
  <si>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</si>
  <si>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</si>
  <si>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</si>
  <si>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</si>
  <si>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</si>
  <si>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</si>
  <si>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</si>
  <si>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</si>
  <si>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</si>
  <si>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</si>
  <si>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</si>
  <si>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</si>
  <si>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</si>
  <si>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</si>
  <si>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</si>
  <si>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</si>
  <si>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</si>
  <si>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</si>
  <si>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</si>
  <si>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</si>
  <si>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</si>
  <si>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</si>
  <si>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</si>
  <si>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</si>
  <si>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</si>
  <si>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</si>
  <si>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</si>
  <si>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</si>
  <si>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</si>
  <si>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</si>
  <si>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</si>
  <si>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</si>
  <si>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</si>
  <si>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</si>
  <si>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</si>
  <si>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</si>
  <si>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</si>
  <si>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</si>
  <si>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</si>
  <si>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</si>
  <si>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</si>
  <si>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</si>
  <si>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</si>
  <si>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</si>
  <si>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</si>
  <si>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</si>
  <si>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</si>
  <si>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</si>
  <si>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</si>
  <si>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</si>
  <si>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</si>
  <si>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</si>
  <si>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</si>
  <si>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</si>
  <si>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</si>
  <si>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</si>
  <si>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</si>
  <si>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</si>
  <si>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</si>
  <si>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</si>
  <si>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</si>
  <si>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</si>
  <si>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</si>
  <si>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</si>
  <si>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</si>
  <si>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</si>
  <si>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</si>
  <si>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</si>
  <si>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</si>
  <si>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</si>
  <si>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</si>
  <si>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</si>
  <si>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</si>
  <si>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</si>
  <si>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</si>
  <si>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</si>
  <si>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</si>
  <si>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</si>
  <si>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</si>
  <si>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</si>
  <si>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</si>
  <si>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</si>
  <si>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</si>
  <si>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</si>
  <si>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</si>
  <si>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</si>
  <si>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</si>
  <si>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</si>
  <si>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</si>
  <si>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</si>
  <si>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</si>
  <si>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</si>
  <si>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</si>
  <si>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</si>
  <si>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</si>
  <si>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</si>
  <si>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</si>
  <si>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</si>
  <si>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</si>
  <si>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</si>
  <si>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</si>
  <si>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</si>
  <si>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</si>
  <si>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</si>
  <si>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</si>
  <si>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</si>
  <si>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</si>
  <si>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</si>
  <si>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</si>
  <si>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</si>
  <si>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</si>
  <si>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</si>
  <si>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</si>
  <si>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</si>
  <si>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</si>
  <si>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</si>
  <si>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</si>
  <si>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</si>
  <si>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</si>
  <si>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</si>
  <si>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</si>
  <si>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</si>
  <si>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</si>
  <si>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</si>
  <si>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</si>
  <si>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</si>
  <si>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</si>
  <si>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</si>
  <si>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</si>
  <si>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</si>
  <si>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</si>
  <si>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</si>
  <si>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</si>
  <si>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</si>
  <si>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</si>
  <si>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</si>
  <si>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</si>
  <si>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</si>
  <si>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</si>
  <si>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</si>
  <si>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</si>
  <si>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</si>
  <si>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</si>
  <si>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</si>
  <si>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</si>
  <si>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</si>
  <si>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</si>
  <si>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</si>
  <si>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</si>
  <si>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</si>
  <si>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</si>
  <si>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</si>
  <si>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</si>
  <si>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</si>
  <si>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</si>
  <si>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</si>
  <si>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</si>
  <si>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</si>
  <si>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</si>
  <si>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</si>
  <si>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</si>
  <si>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</si>
  <si>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</si>
  <si>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</si>
  <si>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</si>
  <si>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</si>
  <si>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</si>
  <si>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</si>
  <si>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</si>
  <si>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</si>
  <si>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</si>
  <si>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</si>
  <si>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</si>
  <si>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</si>
  <si>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</si>
  <si>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</si>
  <si>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</si>
  <si>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</si>
  <si>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</si>
  <si>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</si>
  <si>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</si>
  <si>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</si>
  <si>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</si>
  <si>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</si>
  <si>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</si>
  <si>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</si>
  <si>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</si>
  <si>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</si>
  <si>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</si>
  <si>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</si>
  <si>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</si>
  <si>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</si>
  <si>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</si>
  <si>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</si>
  <si>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</si>
  <si>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</si>
  <si>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</si>
  <si>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</si>
  <si>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</si>
  <si>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</si>
  <si>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</si>
  <si>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</si>
  <si>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</si>
  <si>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</si>
  <si>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</si>
  <si>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</si>
  <si>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</si>
  <si>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</si>
  <si>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</si>
  <si>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</si>
  <si>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</si>
  <si>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</si>
  <si>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</si>
  <si>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</si>
  <si>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</si>
  <si>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</si>
  <si>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</si>
  <si>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</si>
  <si>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</si>
  <si>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</si>
  <si>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</si>
  <si>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</si>
  <si>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</si>
  <si>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</si>
  <si>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</si>
  <si>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</si>
  <si>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</si>
  <si>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</si>
  <si>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</si>
  <si>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</si>
  <si>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</si>
  <si>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</si>
  <si>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</si>
  <si>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</si>
  <si>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</si>
  <si>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</si>
  <si>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</si>
  <si>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</si>
  <si>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</si>
  <si>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</si>
  <si>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</si>
  <si>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</si>
  <si>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</si>
  <si>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</si>
  <si>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</si>
  <si>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</si>
  <si>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</si>
  <si>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</si>
  <si>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</si>
  <si>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</si>
  <si>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</si>
  <si>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</si>
  <si>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</si>
  <si>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</si>
  <si>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</si>
  <si>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</si>
  <si>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</si>
  <si>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</si>
  <si>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</si>
  <si>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</si>
  <si>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</si>
  <si>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</si>
  <si>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</si>
  <si>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</si>
  <si>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</si>
  <si>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</si>
  <si>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</si>
  <si>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</si>
  <si>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</si>
  <si>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</si>
  <si>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</si>
  <si>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</si>
  <si>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</si>
  <si>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</si>
  <si>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</si>
  <si>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</si>
  <si>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</si>
  <si>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</si>
  <si>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</si>
  <si>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</si>
  <si>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</si>
  <si>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</si>
  <si>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</si>
  <si>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</si>
  <si>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</si>
  <si>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</si>
  <si>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</si>
  <si>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</si>
  <si>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</si>
  <si>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</si>
  <si>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</si>
  <si>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</si>
  <si>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</si>
  <si>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</si>
  <si>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</si>
  <si>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</si>
  <si>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</si>
  <si>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</si>
  <si>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</si>
  <si>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</si>
  <si>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</si>
  <si>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</si>
  <si>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</si>
  <si>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</si>
  <si>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</si>
  <si>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</si>
  <si>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</si>
  <si>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</si>
  <si>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</si>
  <si>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</si>
  <si>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</si>
  <si>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</si>
  <si>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</si>
  <si>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</si>
  <si>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</si>
  <si>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</si>
  <si>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</si>
  <si>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</si>
  <si>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</si>
  <si>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</si>
  <si>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</si>
  <si>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</si>
  <si>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</si>
  <si>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</si>
  <si>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</si>
  <si>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</si>
  <si>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</si>
  <si>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</si>
  <si>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</si>
  <si>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</si>
  <si>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</si>
  <si>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</si>
  <si>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</si>
  <si>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</si>
  <si>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</si>
  <si>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</si>
  <si>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</si>
  <si>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</si>
  <si>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</si>
  <si>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</si>
  <si>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</si>
  <si>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</si>
  <si>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</si>
  <si>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</si>
  <si>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</si>
  <si>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</si>
  <si>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</si>
  <si>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</si>
  <si>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</si>
  <si>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</si>
  <si>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</si>
  <si>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</si>
  <si>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</si>
  <si>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</si>
  <si>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</si>
  <si>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</si>
  <si>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</si>
  <si>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</si>
  <si>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</si>
  <si>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</si>
  <si>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</si>
  <si>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</si>
  <si>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</si>
  <si>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</si>
  <si>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</si>
  <si>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</si>
  <si>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</si>
  <si>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</si>
  <si>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</si>
  <si>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</si>
  <si>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</si>
  <si>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</si>
  <si>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</si>
  <si>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</si>
  <si>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</si>
  <si>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</si>
  <si>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</si>
  <si>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</si>
  <si>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</si>
  <si>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</si>
  <si>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</si>
  <si>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</si>
  <si>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</si>
  <si>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</si>
  <si>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</si>
  <si>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</si>
  <si>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</si>
  <si>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</si>
  <si>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</si>
  <si>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</si>
  <si>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</si>
  <si>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</si>
  <si>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</si>
  <si>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</si>
  <si>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</si>
  <si>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</si>
  <si>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</si>
  <si>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</si>
  <si>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</si>
  <si>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</si>
  <si>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</si>
  <si>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</si>
  <si>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</si>
  <si>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</si>
  <si>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</si>
  <si>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</si>
  <si>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</si>
  <si>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</si>
  <si>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</si>
  <si>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</si>
  <si>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</si>
  <si>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</si>
  <si>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</si>
  <si>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</si>
  <si>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</si>
  <si>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</si>
  <si>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</si>
  <si>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</si>
  <si>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</si>
  <si>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</si>
  <si>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</si>
  <si>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</si>
  <si>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</si>
  <si>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</si>
  <si>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</si>
  <si>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</si>
  <si>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</si>
  <si>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</si>
  <si>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</si>
  <si>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</si>
  <si>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</si>
  <si>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</si>
  <si>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</si>
  <si>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</si>
  <si>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</si>
  <si>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</si>
  <si>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</si>
  <si>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</si>
  <si>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</si>
  <si>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</si>
  <si>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</si>
  <si>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</si>
  <si>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</si>
  <si>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</si>
  <si>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</si>
  <si>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</si>
  <si>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</si>
  <si>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</si>
  <si>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</si>
  <si>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</si>
  <si>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</si>
  <si>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</si>
  <si>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</si>
  <si>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</si>
  <si>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</si>
  <si>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</si>
  <si>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</si>
  <si>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</si>
  <si>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</si>
  <si>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</si>
  <si>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</si>
  <si>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</si>
  <si>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</si>
  <si>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</si>
  <si>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</si>
  <si>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</si>
  <si>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</si>
  <si>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</si>
  <si>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</si>
  <si>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</si>
  <si>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</si>
  <si>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</si>
  <si>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</si>
  <si>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</si>
  <si>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</si>
  <si>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</si>
  <si>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</si>
  <si>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</si>
  <si>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</si>
  <si>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</si>
  <si>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</si>
  <si>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</si>
  <si>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</si>
  <si>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</si>
  <si>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</si>
  <si>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</si>
  <si>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</si>
  <si>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</si>
  <si>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</si>
  <si>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</si>
  <si>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</si>
  <si>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</si>
  <si>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</si>
  <si>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</si>
  <si>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</si>
  <si>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</si>
  <si>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</si>
  <si>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</si>
  <si>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</si>
  <si>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</si>
  <si>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</si>
  <si>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</si>
  <si>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</si>
  <si>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</si>
  <si>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</si>
  <si>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</si>
  <si>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</si>
  <si>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</si>
  <si>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</si>
  <si>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</si>
  <si>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</si>
  <si>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</si>
  <si>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</si>
  <si>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</si>
  <si>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</si>
  <si>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</si>
  <si>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</si>
  <si>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</si>
  <si>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</si>
  <si>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</si>
  <si>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</si>
  <si>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</si>
  <si>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</si>
  <si>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</si>
  <si>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</si>
  <si>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</si>
  <si>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</si>
  <si>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</si>
  <si>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</si>
  <si>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</si>
  <si>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</si>
  <si>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</si>
  <si>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</si>
  <si>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</si>
  <si>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</si>
  <si>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</si>
  <si>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</si>
  <si>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</si>
  <si>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</si>
  <si>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</si>
  <si>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</si>
  <si>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</si>
  <si>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</si>
  <si>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</si>
  <si>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</si>
  <si>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</si>
  <si>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</si>
  <si>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</si>
  <si>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</si>
  <si>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</si>
  <si>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</si>
  <si>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</si>
  <si>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</si>
  <si>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</si>
  <si>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</si>
  <si>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</si>
  <si>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</si>
  <si>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</si>
  <si>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</si>
  <si>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</si>
  <si>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</si>
  <si>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</si>
  <si>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</si>
  <si>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</si>
  <si>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</si>
  <si>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</si>
  <si>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</si>
  <si>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</si>
  <si>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</si>
  <si>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</si>
  <si>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</si>
  <si>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</si>
  <si>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</si>
  <si>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</si>
  <si>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</si>
  <si>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</si>
  <si>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</si>
  <si>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</si>
  <si>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</si>
  <si>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</si>
  <si>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</si>
  <si>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</si>
  <si>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</si>
  <si>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</si>
  <si>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</si>
  <si>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</si>
  <si>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</si>
  <si>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</si>
  <si>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</si>
  <si>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</si>
  <si>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</si>
  <si>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</si>
  <si>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</si>
  <si>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</si>
  <si>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</si>
  <si>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</si>
  <si>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</si>
  <si>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</si>
  <si>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</si>
  <si>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</si>
  <si>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</si>
  <si>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</si>
  <si>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</si>
  <si>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</si>
  <si>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</si>
  <si>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</si>
  <si>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</si>
  <si>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</si>
  <si>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</si>
  <si>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</si>
  <si>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</si>
  <si>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</si>
  <si>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</si>
  <si>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</si>
  <si>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</si>
  <si>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</si>
  <si>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</si>
  <si>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</si>
  <si>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</si>
  <si>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</si>
  <si>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</si>
  <si>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</si>
  <si>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</si>
  <si>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</si>
  <si>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</si>
  <si>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</si>
  <si>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</si>
  <si>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</si>
  <si>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</si>
  <si>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</si>
  <si>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</si>
  <si>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</si>
  <si>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</si>
  <si>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</si>
  <si>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</si>
  <si>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</si>
  <si>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</si>
  <si>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</si>
  <si>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</si>
  <si>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</si>
  <si>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</si>
  <si>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</si>
  <si>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</si>
  <si>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</si>
  <si>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</si>
  <si>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</si>
  <si>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</si>
  <si>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</si>
  <si>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</si>
  <si>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</si>
  <si>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</si>
  <si>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</si>
  <si>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</si>
  <si>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</si>
  <si>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</si>
  <si>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</si>
  <si>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</si>
  <si>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</si>
  <si>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</si>
  <si>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</si>
  <si>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</si>
  <si>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</si>
  <si>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</si>
  <si>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</si>
  <si>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</si>
  <si>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</si>
  <si>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</si>
  <si>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</si>
  <si>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</si>
  <si>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</si>
  <si>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</si>
  <si>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</si>
  <si>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</si>
  <si>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</si>
  <si>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</si>
  <si>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</si>
  <si>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</si>
  <si>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</si>
  <si>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</si>
  <si>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</si>
  <si>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</si>
  <si>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</si>
  <si>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</si>
  <si>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</si>
  <si>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</si>
  <si>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</si>
  <si>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</si>
  <si>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</si>
  <si>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</si>
  <si>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</si>
  <si>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</si>
  <si>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</si>
  <si>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</si>
  <si>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</si>
  <si>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</si>
  <si>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</si>
  <si>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</si>
  <si>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</si>
  <si>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</si>
  <si>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</si>
  <si>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</si>
  <si>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</si>
  <si>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</si>
  <si>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</si>
  <si>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</si>
  <si>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</si>
  <si>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</si>
  <si>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</si>
  <si>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</si>
  <si>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</si>
  <si>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</si>
  <si>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</si>
  <si>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</si>
  <si>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</si>
  <si>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</si>
  <si>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</si>
  <si>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</si>
  <si>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</si>
  <si>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</si>
  <si>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</si>
  <si>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</si>
  <si>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</si>
  <si>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</si>
  <si>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</si>
  <si>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</si>
  <si>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</si>
  <si>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</si>
  <si>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</si>
  <si>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</si>
  <si>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</si>
  <si>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</si>
  <si>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</si>
  <si>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</si>
  <si>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</si>
  <si>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</si>
  <si>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</si>
  <si>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</si>
  <si>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</si>
  <si>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</si>
  <si>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</si>
  <si>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</si>
  <si>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</si>
  <si>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</si>
  <si>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</si>
  <si>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</si>
  <si>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</si>
  <si>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</si>
  <si>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</si>
  <si>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</si>
  <si>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</si>
  <si>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</si>
  <si>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</si>
  <si>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</si>
  <si>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</si>
  <si>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</si>
  <si>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</si>
  <si>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</si>
  <si>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</si>
  <si>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</si>
  <si>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</si>
  <si>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</si>
  <si>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</si>
  <si>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</si>
  <si>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</si>
  <si>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</si>
  <si>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</si>
  <si>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</si>
  <si>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</si>
  <si>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</si>
  <si>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</si>
  <si>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</si>
  <si>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</si>
  <si>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</si>
  <si>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</si>
  <si>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</si>
  <si>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</si>
  <si>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</si>
  <si>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</si>
  <si>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</si>
  <si>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</si>
  <si>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</si>
  <si>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</si>
  <si>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</si>
  <si>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</si>
  <si>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</si>
  <si>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</si>
  <si>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</si>
  <si>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</si>
  <si>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</si>
  <si>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</si>
  <si>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</si>
  <si>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</si>
  <si>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</si>
  <si>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</si>
  <si>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</si>
  <si>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</si>
  <si>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</si>
  <si>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</si>
  <si>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</si>
  <si>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</si>
  <si>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</si>
  <si>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</si>
  <si>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</si>
  <si>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</si>
  <si>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</si>
  <si>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</si>
  <si>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</si>
  <si>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</si>
  <si>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</si>
  <si>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</si>
  <si>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</si>
  <si>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</si>
  <si>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</si>
  <si>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</si>
  <si>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</si>
  <si>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</si>
  <si>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</si>
  <si>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</si>
  <si>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</si>
  <si>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</si>
  <si>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</si>
  <si>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</si>
  <si>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</si>
  <si>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</si>
  <si>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</si>
  <si>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</si>
  <si>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</si>
  <si>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</si>
  <si>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</si>
  <si>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</si>
  <si>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</si>
  <si>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</si>
  <si>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</si>
  <si>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</si>
  <si>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</si>
  <si>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</si>
  <si>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</si>
  <si>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</si>
  <si>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</si>
  <si>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</si>
  <si>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</si>
  <si>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</si>
  <si>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</si>
  <si>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</si>
  <si>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</si>
  <si>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</si>
  <si>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</si>
  <si>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</si>
  <si>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</si>
  <si>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</si>
  <si>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</si>
  <si>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</si>
  <si>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</si>
  <si>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</si>
  <si>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</si>
  <si>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</si>
  <si>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</si>
  <si>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</si>
  <si>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</si>
  <si>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</si>
  <si>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</si>
  <si>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</si>
  <si>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</si>
  <si>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</si>
  <si>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</si>
  <si>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</si>
  <si>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</si>
  <si>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</si>
  <si>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</si>
  <si>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</si>
  <si>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</si>
  <si>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</si>
  <si>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</si>
  <si>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</si>
  <si>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</si>
  <si>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</si>
  <si>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</si>
  <si>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</si>
  <si>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</si>
  <si>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</si>
  <si>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</si>
  <si>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</si>
  <si>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</si>
  <si>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</si>
  <si>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</si>
  <si>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</si>
  <si>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</si>
  <si>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</si>
  <si>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</si>
  <si>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</si>
  <si>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</si>
  <si>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</si>
  <si>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</si>
  <si>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</si>
  <si>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</si>
  <si>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</si>
  <si>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</si>
  <si>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</si>
  <si>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</si>
  <si>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</si>
  <si>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</si>
  <si>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</si>
  <si>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</si>
  <si>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</si>
  <si>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</si>
  <si>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</si>
  <si>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</si>
  <si>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</si>
  <si>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</si>
  <si>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</si>
  <si>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</si>
  <si>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</si>
  <si>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</si>
  <si>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</si>
  <si>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</si>
  <si>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</si>
  <si>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</si>
  <si>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</si>
  <si>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</si>
  <si>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</si>
  <si>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</si>
  <si>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</si>
  <si>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</si>
  <si>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</si>
  <si>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</si>
  <si>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</si>
  <si>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</si>
  <si>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</si>
  <si>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</si>
  <si>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</si>
  <si>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</si>
  <si>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</si>
  <si>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</si>
  <si>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</si>
  <si>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</si>
  <si>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</si>
  <si>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</si>
  <si>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</si>
  <si>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</si>
  <si>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</si>
  <si>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</si>
  <si>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</si>
  <si>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</si>
  <si>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</si>
  <si>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</si>
  <si>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</si>
  <si>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</si>
  <si>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</si>
  <si>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</si>
  <si>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</si>
  <si>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</si>
  <si>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</si>
  <si>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</si>
  <si>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</si>
  <si>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</si>
  <si>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</si>
  <si>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</si>
  <si>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</si>
  <si>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</si>
  <si>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</si>
  <si>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</si>
  <si>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</si>
  <si>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</si>
  <si>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</si>
  <si>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</si>
  <si>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</si>
  <si>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</si>
  <si>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</si>
  <si>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</si>
  <si>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</si>
  <si>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</si>
  <si>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</si>
  <si>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</si>
  <si>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</si>
  <si>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</si>
  <si>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</si>
  <si>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</si>
  <si>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</si>
  <si>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</si>
  <si>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</si>
  <si>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</si>
  <si>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</si>
  <si>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</si>
  <si>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</si>
  <si>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</si>
  <si>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</si>
  <si>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</si>
  <si>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</si>
  <si>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</si>
  <si>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</si>
  <si>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</si>
  <si>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</si>
  <si>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</si>
  <si>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</si>
  <si>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</si>
  <si>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</si>
  <si>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</si>
  <si>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</si>
  <si>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</si>
  <si>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</si>
  <si>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</si>
  <si>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</si>
  <si>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</si>
  <si>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</si>
  <si>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</si>
  <si>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</si>
  <si>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</si>
  <si>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</si>
  <si>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</si>
  <si>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</si>
  <si>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</si>
  <si>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</si>
  <si>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</si>
  <si>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</si>
  <si>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</si>
  <si>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</si>
  <si>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</si>
  <si>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</si>
  <si>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</si>
  <si>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</si>
  <si>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</si>
  <si>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</si>
  <si>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</si>
  <si>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</si>
  <si>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</si>
  <si>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</si>
  <si>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</si>
  <si>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</si>
  <si>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</si>
  <si>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</si>
  <si>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</si>
  <si>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</si>
  <si>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</si>
  <si>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</si>
  <si>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</si>
  <si>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</si>
  <si>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</si>
  <si>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</si>
  <si>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</si>
  <si>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</si>
  <si>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</si>
  <si>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</si>
  <si>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</si>
  <si>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</si>
  <si>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</si>
  <si>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</si>
  <si>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</si>
  <si>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</si>
  <si>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</si>
  <si>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</si>
  <si>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</si>
  <si>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</si>
  <si>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</si>
  <si>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</si>
  <si>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</si>
  <si>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</si>
  <si>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</si>
  <si>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</si>
  <si>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</si>
  <si>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</si>
  <si>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</si>
  <si>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</si>
  <si>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</si>
  <si>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</si>
  <si>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</si>
  <si>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</si>
  <si>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</si>
  <si>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</si>
  <si>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</si>
  <si>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</si>
  <si>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</si>
  <si>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</si>
  <si>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</si>
  <si>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</si>
  <si>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</si>
  <si>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</si>
  <si>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</si>
  <si>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</si>
  <si>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</si>
  <si>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</si>
  <si>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</si>
  <si>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</si>
  <si>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</si>
  <si>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</si>
  <si>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</si>
  <si>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</si>
  <si>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</si>
  <si>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</si>
  <si>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</si>
  <si>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</si>
  <si>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</si>
  <si>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</si>
  <si>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</si>
  <si>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</si>
  <si>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</si>
  <si>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</si>
  <si>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</si>
  <si>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</si>
  <si>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</si>
  <si>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</si>
  <si>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</si>
  <si>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</si>
  <si>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</si>
  <si>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</si>
  <si>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</si>
  <si>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</si>
  <si>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</si>
  <si>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</si>
  <si>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</si>
  <si>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</si>
  <si>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</si>
  <si>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</si>
  <si>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</si>
  <si>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</si>
  <si>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</si>
  <si>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</si>
  <si>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</si>
  <si>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</si>
  <si>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</si>
  <si>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</si>
  <si>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</si>
  <si>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</si>
  <si>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</si>
  <si>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</si>
  <si>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</si>
  <si>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</si>
  <si>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</si>
  <si>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</si>
  <si>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</si>
  <si>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</si>
  <si>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</si>
  <si>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</si>
  <si>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</si>
  <si>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</si>
  <si>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</si>
  <si>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</si>
  <si>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</si>
  <si>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</si>
  <si>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</si>
  <si>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</si>
  <si>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</si>
  <si>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</si>
  <si>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</si>
  <si>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</si>
  <si>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</si>
  <si>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</si>
  <si>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</si>
  <si>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</si>
  <si>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</si>
  <si>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</si>
  <si>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</si>
  <si>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</si>
  <si>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</si>
  <si>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</si>
  <si>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</si>
  <si>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</si>
  <si>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</si>
  <si>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</si>
  <si>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</si>
  <si>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</si>
  <si>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</si>
  <si>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</si>
  <si>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</si>
  <si>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</si>
  <si>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</si>
  <si>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</si>
  <si>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</si>
  <si>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</si>
  <si>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</si>
  <si>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</si>
  <si>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</si>
  <si>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</si>
  <si>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</si>
  <si>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</si>
  <si>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</si>
  <si>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</si>
  <si>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</si>
  <si>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</si>
  <si>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</si>
  <si>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</si>
  <si>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</si>
  <si>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</si>
  <si>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</si>
  <si>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</si>
  <si>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</si>
  <si>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</si>
  <si>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</si>
  <si>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</si>
  <si>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</si>
  <si>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</si>
  <si>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</si>
  <si>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</si>
  <si>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</si>
  <si>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</si>
  <si>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</si>
  <si>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</si>
  <si>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</si>
  <si>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</si>
  <si>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</si>
  <si>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</si>
  <si>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</si>
  <si>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</si>
  <si>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</si>
  <si>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</si>
  <si>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</si>
  <si>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</si>
  <si>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</si>
  <si>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</si>
  <si>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</si>
  <si>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</si>
  <si>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</si>
  <si>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</si>
  <si>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</si>
  <si>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</si>
  <si>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</si>
  <si>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</si>
  <si>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</si>
  <si>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</si>
  <si>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</si>
  <si>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</si>
  <si>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</si>
  <si>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</si>
  <si>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</si>
  <si>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</si>
  <si>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</si>
  <si>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</si>
  <si>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</si>
  <si>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</si>
  <si>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</si>
  <si>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</si>
  <si>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</si>
  <si>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</si>
  <si>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</si>
  <si>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</si>
  <si>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</si>
  <si>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</si>
  <si>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</si>
  <si>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</si>
  <si>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</si>
  <si>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</si>
  <si>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</si>
  <si>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</si>
  <si>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</si>
  <si>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</si>
  <si>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</si>
  <si>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</si>
  <si>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</si>
  <si>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</si>
  <si>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</si>
  <si>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</si>
  <si>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</si>
  <si>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</si>
  <si>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</si>
  <si>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</si>
  <si>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</si>
  <si>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</si>
  <si>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</si>
  <si>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</si>
  <si>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</si>
  <si>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</si>
  <si>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</si>
  <si>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</si>
  <si>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</si>
  <si>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</si>
  <si>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</si>
  <si>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</si>
  <si>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</si>
  <si>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</si>
  <si>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</si>
  <si>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</si>
  <si>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</si>
  <si>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</si>
  <si>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</si>
  <si>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</si>
  <si>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</si>
  <si>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</si>
  <si>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</si>
  <si>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</si>
  <si>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</si>
  <si>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</si>
  <si>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</si>
  <si>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</si>
  <si>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</si>
  <si>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</si>
  <si>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</si>
  <si>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</si>
  <si>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</si>
  <si>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</si>
  <si>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</si>
  <si>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</si>
  <si>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</si>
  <si>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</si>
  <si>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</si>
  <si>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</si>
  <si>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</si>
  <si>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</si>
  <si>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</si>
  <si>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</si>
  <si>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</si>
  <si>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</si>
  <si>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</si>
  <si>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</si>
  <si>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</si>
  <si>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</si>
  <si>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</si>
  <si>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</si>
  <si>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</si>
  <si>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</si>
  <si>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</si>
  <si>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</si>
  <si>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</si>
  <si>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</si>
  <si>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</si>
  <si>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</si>
  <si>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</si>
  <si>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</si>
  <si>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</si>
  <si>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</si>
  <si>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</si>
  <si>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</si>
  <si>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</si>
  <si>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</si>
  <si>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</si>
  <si>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</si>
  <si>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</si>
  <si>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</si>
  <si>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</si>
  <si>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</si>
  <si>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</si>
  <si>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</si>
  <si>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</si>
  <si>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</si>
  <si>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</si>
  <si>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</si>
  <si>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</si>
  <si>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</si>
  <si>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</si>
  <si>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</si>
  <si>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</si>
  <si>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</si>
  <si>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</si>
  <si>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</si>
  <si>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</si>
  <si>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</si>
  <si>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</si>
  <si>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</si>
  <si>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</si>
  <si>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</si>
  <si>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</si>
  <si>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</si>
  <si>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</si>
  <si>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</si>
  <si>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</si>
  <si>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</si>
  <si>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</si>
  <si>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</si>
  <si>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</si>
  <si>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</si>
  <si>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</si>
  <si>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</si>
  <si>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</si>
  <si>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</si>
  <si>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</si>
  <si>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</si>
  <si>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</si>
  <si>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</si>
  <si>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</si>
  <si>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</si>
  <si>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</si>
  <si>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</si>
  <si>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</si>
  <si>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</si>
  <si>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</si>
  <si>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</si>
  <si>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</si>
  <si>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</si>
  <si>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</si>
  <si>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</si>
  <si>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</si>
  <si>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</si>
  <si>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</si>
  <si>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</si>
  <si>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</si>
  <si>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</si>
  <si>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</si>
  <si>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</si>
  <si>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</si>
  <si>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</si>
  <si>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</si>
  <si>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</si>
  <si>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</si>
  <si>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</si>
  <si>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</si>
  <si>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</si>
  <si>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</si>
  <si>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</si>
  <si>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</si>
  <si>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</si>
  <si>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</si>
  <si>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</si>
  <si>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</si>
  <si>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</si>
  <si>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</si>
  <si>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</si>
  <si>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</si>
  <si>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</si>
  <si>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</si>
  <si>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</si>
  <si>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</si>
  <si>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</si>
  <si>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</si>
  <si>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</si>
  <si>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</si>
  <si>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</si>
  <si>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</si>
  <si>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</si>
  <si>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</si>
  <si>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</si>
  <si>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</si>
  <si>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</si>
  <si>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</si>
  <si>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</si>
  <si>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</si>
  <si>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</si>
  <si>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</si>
  <si>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</si>
  <si>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</si>
  <si>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</si>
  <si>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</si>
  <si>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</si>
  <si>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</si>
  <si>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</si>
  <si>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</si>
  <si>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</si>
  <si>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</si>
  <si>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</si>
  <si>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</si>
  <si>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</si>
  <si>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</si>
  <si>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</si>
  <si>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</si>
  <si>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</si>
  <si>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</si>
  <si>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</si>
  <si>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</si>
  <si>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</si>
  <si>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</si>
  <si>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</si>
  <si>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</si>
  <si>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</si>
  <si>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</si>
  <si>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</si>
  <si>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</si>
  <si>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</si>
  <si>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</si>
  <si>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</si>
  <si>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</si>
  <si>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</si>
  <si>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</si>
  <si>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</si>
  <si>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</si>
  <si>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</si>
  <si>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</si>
  <si>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</si>
  <si>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</si>
  <si>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</si>
  <si>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</si>
  <si>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</si>
  <si>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</si>
  <si>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</si>
  <si>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</si>
  <si>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</si>
  <si>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</si>
  <si>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</si>
  <si>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</si>
  <si>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</si>
  <si>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</si>
  <si>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</si>
  <si>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</si>
  <si>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</si>
  <si>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</si>
  <si>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</si>
  <si>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</si>
  <si>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</si>
  <si>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</si>
  <si>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</si>
  <si>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</si>
  <si>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</si>
  <si>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</si>
  <si>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</si>
  <si>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</si>
  <si>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</si>
  <si>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</si>
  <si>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</si>
  <si>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</si>
  <si>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</si>
  <si>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</si>
  <si>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</si>
  <si>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</si>
  <si>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</si>
  <si>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</si>
  <si>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</si>
  <si>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</si>
  <si>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</si>
  <si>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</si>
  <si>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</si>
  <si>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</si>
  <si>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</si>
  <si>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</si>
  <si>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</si>
  <si>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</si>
  <si>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</si>
  <si>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</si>
  <si>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</si>
  <si>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</si>
  <si>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</si>
  <si>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</si>
  <si>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</si>
  <si>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</si>
  <si>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</si>
  <si>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</si>
  <si>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</si>
  <si>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</si>
  <si>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</si>
  <si>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</si>
  <si>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</si>
  <si>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</si>
  <si>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</si>
  <si>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</si>
  <si>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</si>
  <si>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</si>
  <si>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</si>
  <si>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</si>
  <si>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</si>
  <si>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</si>
  <si>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</si>
  <si>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</si>
  <si>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</si>
  <si>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</si>
  <si>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</si>
  <si>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</si>
  <si>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</si>
  <si>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</si>
  <si>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</si>
  <si>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</si>
  <si>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</si>
  <si>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</si>
  <si>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</si>
  <si>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</si>
  <si>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</si>
  <si>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</si>
  <si>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</si>
  <si>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</si>
  <si>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</si>
  <si>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</si>
  <si>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</si>
  <si>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</si>
  <si>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</si>
  <si>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</si>
  <si>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</si>
  <si>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</si>
  <si>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</si>
  <si>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</si>
  <si>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</si>
  <si>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</si>
  <si>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</si>
  <si>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</si>
  <si>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</si>
  <si>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</si>
  <si>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</si>
  <si>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</si>
  <si>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</si>
  <si>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</si>
  <si>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</si>
  <si>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</si>
  <si>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</si>
  <si>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</si>
  <si>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</si>
  <si>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</si>
  <si>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</si>
  <si>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</si>
  <si>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</si>
  <si>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</si>
  <si>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</si>
  <si>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</si>
  <si>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</si>
  <si>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</si>
  <si>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</si>
  <si>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</si>
  <si>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</si>
  <si>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</si>
  <si>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</si>
  <si>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</si>
  <si>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</si>
  <si>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</si>
  <si>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</si>
  <si>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</si>
  <si>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</si>
  <si>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</si>
  <si>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</si>
  <si>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</si>
  <si>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</si>
  <si>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</si>
  <si>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</si>
  <si>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</si>
  <si>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</si>
  <si>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</si>
  <si>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</si>
  <si>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</si>
  <si>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</si>
  <si>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</si>
  <si>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</si>
  <si>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</si>
  <si>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</si>
  <si>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</si>
  <si>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</si>
  <si>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</si>
  <si>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</si>
  <si>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</si>
  <si>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</si>
  <si>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</si>
  <si>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</si>
  <si>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</si>
  <si>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</si>
  <si>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</si>
  <si>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</si>
  <si>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</si>
  <si>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</si>
  <si>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</si>
  <si>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</si>
  <si>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</si>
  <si>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</si>
  <si>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</si>
  <si>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</si>
  <si>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</si>
  <si>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</si>
  <si>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</si>
  <si>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</si>
  <si>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</si>
  <si>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</si>
  <si>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</si>
  <si>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</si>
  <si>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</si>
  <si>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</si>
  <si>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</si>
  <si>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</si>
  <si>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</si>
  <si>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</si>
  <si>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</si>
  <si>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</si>
  <si>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</si>
  <si>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</si>
  <si>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</si>
  <si>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</si>
  <si>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</si>
  <si>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</si>
  <si>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</si>
  <si>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</si>
  <si>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</si>
  <si>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</si>
  <si>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</si>
  <si>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</si>
  <si>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</si>
  <si>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</si>
  <si>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</si>
  <si>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</si>
  <si>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</si>
  <si>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</si>
  <si>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</si>
  <si>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</si>
  <si>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</si>
  <si>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</si>
  <si>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</si>
  <si>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</si>
  <si>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</si>
  <si>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</si>
  <si>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</si>
  <si>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</si>
  <si>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</si>
  <si>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</si>
  <si>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</si>
  <si>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</si>
  <si>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</si>
  <si>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</si>
  <si>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</si>
  <si>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</si>
  <si>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</si>
  <si>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</si>
  <si>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</si>
  <si>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</si>
  <si>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</si>
  <si>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</si>
  <si>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</si>
  <si>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</si>
  <si>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</si>
  <si>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</si>
  <si>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</si>
  <si>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</si>
  <si>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</si>
  <si>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</si>
  <si>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</si>
  <si>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</si>
  <si>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</si>
  <si>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</si>
  <si>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</si>
  <si>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</si>
  <si>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</si>
  <si>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</si>
  <si>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</si>
  <si>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</si>
  <si>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</si>
  <si>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</si>
  <si>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</si>
  <si>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</si>
  <si>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</si>
  <si>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</si>
  <si>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</si>
  <si>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</si>
  <si>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</si>
  <si>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</si>
  <si>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</si>
  <si>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</si>
  <si>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</si>
  <si>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</si>
  <si>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</si>
  <si>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</si>
  <si>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</si>
  <si>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</si>
  <si>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</si>
  <si>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</si>
  <si>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</si>
  <si>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</si>
  <si>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</si>
  <si>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</si>
  <si>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</si>
  <si>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</si>
  <si>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</si>
  <si>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</si>
  <si>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</si>
  <si>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</si>
  <si>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</si>
  <si>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</si>
  <si>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</si>
  <si>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</si>
  <si>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</si>
  <si>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</si>
  <si>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</si>
  <si>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</si>
  <si>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</si>
  <si>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</si>
  <si>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</si>
  <si>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</si>
  <si>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</si>
  <si>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</si>
  <si>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</si>
  <si>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</si>
  <si>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</si>
  <si>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</si>
  <si>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</si>
  <si>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</si>
  <si>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</si>
  <si>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</si>
  <si>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</si>
  <si>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</si>
  <si>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</si>
  <si>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</si>
  <si>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</si>
  <si>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</si>
  <si>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</si>
  <si>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</si>
  <si>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</si>
  <si>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</si>
  <si>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</si>
  <si>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</si>
  <si>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</si>
  <si>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</si>
  <si>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</si>
  <si>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</si>
  <si>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</si>
  <si>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</si>
  <si>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</si>
  <si>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</si>
  <si>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</si>
  <si>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</si>
  <si>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</si>
  <si>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</si>
  <si>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</si>
  <si>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</si>
  <si>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</si>
  <si>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</si>
  <si>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</si>
  <si>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</si>
  <si>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</si>
  <si>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</si>
  <si>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</si>
  <si>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</si>
  <si>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</si>
  <si>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</si>
  <si>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</si>
  <si>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</si>
  <si>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</si>
  <si>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</si>
  <si>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</si>
  <si>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</si>
  <si>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</si>
  <si>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</si>
  <si>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</si>
  <si>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</si>
  <si>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</si>
  <si>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</si>
  <si>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</si>
  <si>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</si>
  <si>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</si>
  <si>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</si>
  <si>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</si>
  <si>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</si>
  <si>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</si>
  <si>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</si>
  <si>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</si>
  <si>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</si>
  <si>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</si>
  <si>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</si>
  <si>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</si>
  <si>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</si>
  <si>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</si>
  <si>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</si>
  <si>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</si>
  <si>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</si>
  <si>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</si>
  <si>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</si>
  <si>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</si>
  <si>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</si>
  <si>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</si>
  <si>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</si>
  <si>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</si>
  <si>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</si>
  <si>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</si>
  <si>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</si>
  <si>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</si>
  <si>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</si>
  <si>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</si>
  <si>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</si>
  <si>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</si>
  <si>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</si>
  <si>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</si>
  <si>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</si>
  <si>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</si>
  <si>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</si>
  <si>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</si>
  <si>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</si>
  <si>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</si>
  <si>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</si>
  <si>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</si>
  <si>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</si>
  <si>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</si>
  <si>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</si>
  <si>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</si>
  <si>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</si>
  <si>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</si>
  <si>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</si>
  <si>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</si>
  <si>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</si>
  <si>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</si>
  <si>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</si>
  <si>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</si>
  <si>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</si>
  <si>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</si>
  <si>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</si>
  <si>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</si>
  <si>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</si>
  <si>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</si>
  <si>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</si>
  <si>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</si>
  <si>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</si>
  <si>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</si>
  <si>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</si>
  <si>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</si>
  <si>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</si>
  <si>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</si>
  <si>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</si>
  <si>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</si>
  <si>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</si>
  <si>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</si>
  <si>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</si>
  <si>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</si>
  <si>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</si>
  <si>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</si>
  <si>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</si>
  <si>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</si>
  <si>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</si>
  <si>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</si>
  <si>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</si>
  <si>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</si>
  <si>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</si>
  <si>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</si>
  <si>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</si>
  <si>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</si>
  <si>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</si>
  <si>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</si>
  <si>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</si>
  <si>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</si>
  <si>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</si>
  <si>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</si>
  <si>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</si>
  <si>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</si>
  <si>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</si>
  <si>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</si>
  <si>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</si>
  <si>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</si>
  <si>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</si>
  <si>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</si>
  <si>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</si>
  <si>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</si>
  <si>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</si>
  <si>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</si>
  <si>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</si>
  <si>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</si>
  <si>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</si>
  <si>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</si>
  <si>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</si>
  <si>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</si>
  <si>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</si>
  <si>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</si>
  <si>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</si>
  <si>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</si>
  <si>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</si>
  <si>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</si>
  <si>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</si>
  <si>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</si>
  <si>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</si>
  <si>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</si>
  <si>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</si>
  <si>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</si>
  <si>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</si>
  <si>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</si>
  <si>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</si>
  <si>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</si>
  <si>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</si>
  <si>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</si>
  <si>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</si>
  <si>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</si>
  <si>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</si>
  <si>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</si>
  <si>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</si>
  <si>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</si>
  <si>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</si>
  <si>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</si>
  <si>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</si>
  <si>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</si>
  <si>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</si>
  <si>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</si>
  <si>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</si>
  <si>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</si>
  <si>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</si>
  <si>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</si>
  <si>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</si>
  <si>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</si>
  <si>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</si>
  <si>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</si>
  <si>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</si>
  <si>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</si>
  <si>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</si>
  <si>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</si>
  <si>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</si>
  <si>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</si>
  <si>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</si>
  <si>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</si>
  <si>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</si>
  <si>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</si>
  <si>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</si>
  <si>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</si>
  <si>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</si>
  <si>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</si>
  <si>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</si>
  <si>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</si>
  <si>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</si>
  <si>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</si>
  <si>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</si>
  <si>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</si>
  <si>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</si>
  <si>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</si>
  <si>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</si>
  <si>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</si>
  <si>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</si>
  <si>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</si>
  <si>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</si>
  <si>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</si>
  <si>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</si>
  <si>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</si>
  <si>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</si>
  <si>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</si>
  <si>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</si>
  <si>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</si>
  <si>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</si>
  <si>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</si>
  <si>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</si>
  <si>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</si>
  <si>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</si>
  <si>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</si>
  <si>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</si>
  <si>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</si>
  <si>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</si>
  <si>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</si>
  <si>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</si>
  <si>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</si>
  <si>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</si>
  <si>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</si>
  <si>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</si>
  <si>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</si>
  <si>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</si>
  <si>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</si>
  <si>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</si>
  <si>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</si>
  <si>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</si>
  <si>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</si>
  <si>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</si>
  <si>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</si>
  <si>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</si>
  <si>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</si>
  <si>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</si>
  <si>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</si>
  <si>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</si>
  <si>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</si>
  <si>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</si>
  <si>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</si>
  <si>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</si>
  <si>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</si>
  <si>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</si>
  <si>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</si>
  <si>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</si>
  <si>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</si>
  <si>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</si>
  <si>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</si>
  <si>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</si>
  <si>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</si>
  <si>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</si>
  <si>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</si>
  <si>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</si>
  <si>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</si>
  <si>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</si>
  <si>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</si>
  <si>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</si>
  <si>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</si>
  <si>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</si>
  <si>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</si>
  <si>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</si>
  <si>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</si>
  <si>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</si>
  <si>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</si>
  <si>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</si>
  <si>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</si>
  <si>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</si>
  <si>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</si>
  <si>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</si>
  <si>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</si>
  <si>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</si>
  <si>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</si>
  <si>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</si>
  <si>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</si>
  <si>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</si>
  <si>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</si>
  <si>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</si>
  <si>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</si>
  <si>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</si>
  <si>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</si>
  <si>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</si>
  <si>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</si>
  <si>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</si>
  <si>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</si>
  <si>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</si>
  <si>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</si>
  <si>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</si>
  <si>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</si>
  <si>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</si>
  <si>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</si>
  <si>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</si>
  <si>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</si>
  <si>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</si>
  <si>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</si>
  <si>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</si>
  <si>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</si>
  <si>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</si>
  <si>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</si>
  <si>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</si>
  <si>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</si>
  <si>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</si>
  <si>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</si>
  <si>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</si>
  <si>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</si>
  <si>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</si>
  <si>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</si>
  <si>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</si>
  <si>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</si>
  <si>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</si>
  <si>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</si>
  <si>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</si>
  <si>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</si>
  <si>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</si>
  <si>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</si>
  <si>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</si>
  <si>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</si>
  <si>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</si>
  <si>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</si>
  <si>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</si>
  <si>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</si>
  <si>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</si>
  <si>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</si>
  <si>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</si>
  <si>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</si>
  <si>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</si>
  <si>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</si>
  <si>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</si>
  <si>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</si>
  <si>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</si>
  <si>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</si>
  <si>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</si>
  <si>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</si>
  <si>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</si>
  <si>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</si>
  <si>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</si>
  <si>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</si>
  <si>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</si>
  <si>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</si>
  <si>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</si>
  <si>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</si>
  <si>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</si>
  <si>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</si>
  <si>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</si>
  <si>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</si>
  <si>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</si>
  <si>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</si>
  <si>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</si>
  <si>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</si>
  <si>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</si>
  <si>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</si>
  <si>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</si>
  <si>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</si>
  <si>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</si>
  <si>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</si>
  <si>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</si>
  <si>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</si>
  <si>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</si>
  <si>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</si>
  <si>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</si>
  <si>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</si>
  <si>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</si>
  <si>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</si>
  <si>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</si>
  <si>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</si>
  <si>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</si>
  <si>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</si>
  <si>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</si>
  <si>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</si>
  <si>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</si>
  <si>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</si>
  <si>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</si>
  <si>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</si>
  <si>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</si>
  <si>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</si>
  <si>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</si>
  <si>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</si>
  <si>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</si>
  <si>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</si>
  <si>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</si>
  <si>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</si>
  <si>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</si>
  <si>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</si>
  <si>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</si>
  <si>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</si>
  <si>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</si>
  <si>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</si>
  <si>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</si>
  <si>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</si>
  <si>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</si>
  <si>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</si>
  <si>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</si>
  <si>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</si>
  <si>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</si>
  <si>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</si>
  <si>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</si>
  <si>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</si>
  <si>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</si>
  <si>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</si>
  <si>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</si>
  <si>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</si>
  <si>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</si>
  <si>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</si>
  <si>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</si>
  <si>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</si>
  <si>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</si>
  <si>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</si>
  <si>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</si>
  <si>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</si>
  <si>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</si>
  <si>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</si>
  <si>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</si>
  <si>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</si>
  <si>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</si>
  <si>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</si>
  <si>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</si>
  <si>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</si>
  <si>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</si>
  <si>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</si>
  <si>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</si>
  <si>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</si>
  <si>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</si>
  <si>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</si>
  <si>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</si>
  <si>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</si>
  <si>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</si>
  <si>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</si>
  <si>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</si>
  <si>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</si>
  <si>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</si>
  <si>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</si>
  <si>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</si>
  <si>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</si>
  <si>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</si>
  <si>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</si>
  <si>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</si>
  <si>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</si>
  <si>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</si>
  <si>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</si>
  <si>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</si>
  <si>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</si>
  <si>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</si>
  <si>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</si>
  <si>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</si>
  <si>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</si>
  <si>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</si>
  <si>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</si>
  <si>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</si>
  <si>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</si>
  <si>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</si>
  <si>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</si>
  <si>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</si>
  <si>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</si>
  <si>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</si>
  <si>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</si>
  <si>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</si>
  <si>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</si>
  <si>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</si>
  <si>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</si>
  <si>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</si>
  <si>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</si>
  <si>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</si>
  <si>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</si>
  <si>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</si>
  <si>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</si>
  <si>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</si>
  <si>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</si>
  <si>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</si>
  <si>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</si>
  <si>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</si>
  <si>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</si>
  <si>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</si>
  <si>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</si>
  <si>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</si>
  <si>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</si>
  <si>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</si>
  <si>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</si>
  <si>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</si>
  <si>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</si>
  <si>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</si>
  <si>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</si>
  <si>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</si>
  <si>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</si>
  <si>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</si>
  <si>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</si>
  <si>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</si>
  <si>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</si>
  <si>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</si>
  <si>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</si>
  <si>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</si>
  <si>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</si>
  <si>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</si>
  <si>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</si>
  <si>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</si>
  <si>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</si>
  <si>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</si>
  <si>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</si>
  <si>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</si>
  <si>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</si>
  <si>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</si>
  <si>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</si>
  <si>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</si>
  <si>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</si>
  <si>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</si>
  <si>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</si>
  <si>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</si>
  <si>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</si>
  <si>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</si>
  <si>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</si>
  <si>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</si>
  <si>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</si>
  <si>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</si>
  <si>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</si>
  <si>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</si>
  <si>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</si>
  <si>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</si>
  <si>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</si>
  <si>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</si>
  <si>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</si>
  <si>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</si>
  <si>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</si>
  <si>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</si>
  <si>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</si>
  <si>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</si>
  <si>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</si>
  <si>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</si>
  <si>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</si>
  <si>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</si>
  <si>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</si>
  <si>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</si>
  <si>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</si>
  <si>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</si>
  <si>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</si>
  <si>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</si>
  <si>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</si>
  <si>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</si>
  <si>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</si>
  <si>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</si>
  <si>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</si>
  <si>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</si>
  <si>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</si>
  <si>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</si>
  <si>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</si>
  <si>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</si>
  <si>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</si>
  <si>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</si>
  <si>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</si>
  <si>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</si>
  <si>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</si>
  <si>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</si>
  <si>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</si>
  <si>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</si>
  <si>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</si>
  <si>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</si>
  <si>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</si>
  <si>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</si>
  <si>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</si>
  <si>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</si>
  <si>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</si>
  <si>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</si>
  <si>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</si>
  <si>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</si>
  <si>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</si>
  <si>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</si>
  <si>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</si>
  <si>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</si>
  <si>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</si>
  <si>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</si>
  <si>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</si>
  <si>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</si>
  <si>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</si>
  <si>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</si>
  <si>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</si>
  <si>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</si>
  <si>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</si>
  <si>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</si>
  <si>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</si>
  <si>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</si>
  <si>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</si>
  <si>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</si>
  <si>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</si>
  <si>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</si>
  <si>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</si>
  <si>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</si>
  <si>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</si>
  <si>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</si>
  <si>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</si>
  <si>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</si>
  <si>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</si>
  <si>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</si>
  <si>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</si>
  <si>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</si>
  <si>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</si>
  <si>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</si>
  <si>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</si>
  <si>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</si>
  <si>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</si>
  <si>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</si>
  <si>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</si>
  <si>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</si>
  <si>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</si>
  <si>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</si>
  <si>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</si>
  <si>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</si>
  <si>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</si>
  <si>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</si>
  <si>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</si>
  <si>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</si>
  <si>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</si>
  <si>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</si>
  <si>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</si>
  <si>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</si>
  <si>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</si>
  <si>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</si>
  <si>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</si>
  <si>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</si>
  <si>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</si>
  <si>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</si>
  <si>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</si>
  <si>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</si>
  <si>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</si>
  <si>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</si>
  <si>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</si>
  <si>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</si>
  <si>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</si>
  <si>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</si>
  <si>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</si>
  <si>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</si>
  <si>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</si>
  <si>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</si>
  <si>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</si>
  <si>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</si>
  <si>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</si>
  <si>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</si>
  <si>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</si>
  <si>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</si>
  <si>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</si>
  <si>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</si>
  <si>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</si>
  <si>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</si>
  <si>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</si>
  <si>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</si>
  <si>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</si>
  <si>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</si>
  <si>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</si>
  <si>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</si>
  <si>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</si>
  <si>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</si>
  <si>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</si>
  <si>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</si>
  <si>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</si>
  <si>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</si>
  <si>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</si>
  <si>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</si>
  <si>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</si>
  <si>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</si>
  <si>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</si>
  <si>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</si>
  <si>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</si>
  <si>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</si>
  <si>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</si>
  <si>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</si>
  <si>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</si>
  <si>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</si>
  <si>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</si>
  <si>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</si>
  <si>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</si>
  <si>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</si>
  <si>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</si>
  <si>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</si>
  <si>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</si>
  <si>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</si>
  <si>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</si>
  <si>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</si>
  <si>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</si>
  <si>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</si>
  <si>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</si>
  <si>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</si>
  <si>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</si>
  <si>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</si>
  <si>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</si>
  <si>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</si>
  <si>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</si>
  <si>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</si>
  <si>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</si>
  <si>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</si>
  <si>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</si>
  <si>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</si>
  <si>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</si>
  <si>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</si>
  <si>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</si>
  <si>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</si>
  <si>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</si>
  <si>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</si>
  <si>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</si>
  <si>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</si>
  <si>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</si>
  <si>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</si>
  <si>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</si>
  <si>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</si>
  <si>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</si>
  <si>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</si>
  <si>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</si>
  <si>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</si>
  <si>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</si>
  <si>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</si>
  <si>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</si>
  <si>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</si>
  <si>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</si>
  <si>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</si>
  <si>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</si>
  <si>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</si>
  <si>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</si>
  <si>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</si>
  <si>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</si>
  <si>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</si>
  <si>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</si>
  <si>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</si>
  <si>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</si>
  <si>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</si>
  <si>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</si>
  <si>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</si>
  <si>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</si>
  <si>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</si>
  <si>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</si>
  <si>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</si>
  <si>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</si>
  <si>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</si>
  <si>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</si>
  <si>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</si>
  <si>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</si>
  <si>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</si>
  <si>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</si>
  <si>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</si>
  <si>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</si>
  <si>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</si>
  <si>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</si>
  <si>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</si>
  <si>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</si>
  <si>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</si>
  <si>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</si>
  <si>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</si>
  <si>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</si>
  <si>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</si>
  <si>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</si>
  <si>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</si>
  <si>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</si>
  <si>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</si>
  <si>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</si>
  <si>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</si>
  <si>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</si>
  <si>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</si>
  <si>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</si>
  <si>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</si>
  <si>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</si>
  <si>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</si>
  <si>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</si>
  <si>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</si>
  <si>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</si>
  <si>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</si>
  <si>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</si>
  <si>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</si>
  <si>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</si>
  <si>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</si>
  <si>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</si>
  <si>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</si>
  <si>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</si>
  <si>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</si>
  <si>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</si>
  <si>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</si>
  <si>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</si>
  <si>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</si>
  <si>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</si>
  <si>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</si>
  <si>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</si>
  <si>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</si>
  <si>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</si>
  <si>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</si>
  <si>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</si>
  <si>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</si>
  <si>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</si>
  <si>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</si>
  <si>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</si>
  <si>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</si>
  <si>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</si>
  <si>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</si>
  <si>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</si>
  <si>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</si>
  <si>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</si>
  <si>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</si>
  <si>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</si>
  <si>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</si>
  <si>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</si>
  <si>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</si>
  <si>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</si>
  <si>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</si>
  <si>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</si>
  <si>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</si>
  <si>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</si>
  <si>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</si>
  <si>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</si>
  <si>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</si>
  <si>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</si>
  <si>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</si>
  <si>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</si>
  <si>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</si>
  <si>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</si>
  <si>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</si>
  <si>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</si>
  <si>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</si>
  <si>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</si>
  <si>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</si>
  <si>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</si>
  <si>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</si>
  <si>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</si>
  <si>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</si>
  <si>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</si>
  <si>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</si>
  <si>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</si>
  <si>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</si>
  <si>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</si>
  <si>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</si>
  <si>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</si>
  <si>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</si>
  <si>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</si>
  <si>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</si>
  <si>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</si>
  <si>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</si>
  <si>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</si>
  <si>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</si>
  <si>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</si>
  <si>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</si>
  <si>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</si>
  <si>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</si>
  <si>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</si>
  <si>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</si>
  <si>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</si>
  <si>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</si>
  <si>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</si>
  <si>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</si>
  <si>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</si>
  <si>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</si>
  <si>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</si>
  <si>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</si>
  <si>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</si>
  <si>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</si>
  <si>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</si>
  <si>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</si>
  <si>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</si>
  <si>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</si>
  <si>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</si>
  <si>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</si>
  <si>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</si>
  <si>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</si>
  <si>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</si>
  <si>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</si>
  <si>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</si>
  <si>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</si>
  <si>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</si>
  <si>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</si>
  <si>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</si>
  <si>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</si>
  <si>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</si>
  <si>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</si>
  <si>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</si>
  <si>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</si>
  <si>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</si>
  <si>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</si>
  <si>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</si>
  <si>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</si>
  <si>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</si>
  <si>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</si>
  <si>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</si>
  <si>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</si>
  <si>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</si>
  <si>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</si>
  <si>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</si>
  <si>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</si>
  <si>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</si>
  <si>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</si>
  <si>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</si>
  <si>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</si>
  <si>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</si>
  <si>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</si>
  <si>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</si>
  <si>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</si>
  <si>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</si>
  <si>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</si>
  <si>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</si>
  <si>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</si>
  <si>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</si>
  <si>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</si>
  <si>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</si>
  <si>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</si>
  <si>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</si>
  <si>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</si>
  <si>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</si>
  <si>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</si>
  <si>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</si>
  <si>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</si>
  <si>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</si>
  <si>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</si>
  <si>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</si>
  <si>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</si>
  <si>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</si>
  <si>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</si>
  <si>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</si>
  <si>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</si>
  <si>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</si>
  <si>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</si>
  <si>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</si>
  <si>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</si>
  <si>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</si>
  <si>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</si>
  <si>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</si>
  <si>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</si>
  <si>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</si>
  <si>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</si>
  <si>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</si>
  <si>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</si>
  <si>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</si>
  <si>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</si>
  <si>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</si>
  <si>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</si>
  <si>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</si>
  <si>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</si>
  <si>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</si>
  <si>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</si>
  <si>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</si>
  <si>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</si>
  <si>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</si>
  <si>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</si>
  <si>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</si>
  <si>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</si>
  <si>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</si>
  <si>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</si>
  <si>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</si>
  <si>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</si>
  <si>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</si>
  <si>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</si>
  <si>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</si>
  <si>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</si>
  <si>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</si>
  <si>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</si>
  <si>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</si>
  <si>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</si>
  <si>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</si>
  <si>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</si>
  <si>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</si>
  <si>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</si>
  <si>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</si>
  <si>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</si>
  <si>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</si>
  <si>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</si>
  <si>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</si>
  <si>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</si>
  <si>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</si>
  <si>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</si>
  <si>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</si>
  <si>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</si>
  <si>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</si>
  <si>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</si>
  <si>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</si>
  <si>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</si>
  <si>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</si>
  <si>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</si>
  <si>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</si>
  <si>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</si>
  <si>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</si>
  <si>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</si>
  <si>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</si>
  <si>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</si>
  <si>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</si>
  <si>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</si>
  <si>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</si>
  <si>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</si>
  <si>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</si>
  <si>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</si>
  <si>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</si>
  <si>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</si>
  <si>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</si>
  <si>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</si>
  <si>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</si>
  <si>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</si>
  <si>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</si>
  <si>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</si>
  <si>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</si>
  <si>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</si>
  <si>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</si>
  <si>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</si>
  <si>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</si>
  <si>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</si>
  <si>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</si>
  <si>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</si>
  <si>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</si>
  <si>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</si>
  <si>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</si>
  <si>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</si>
  <si>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</si>
  <si>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</si>
  <si>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</si>
  <si>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</si>
  <si>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</si>
  <si>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</si>
  <si>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</si>
  <si>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</si>
  <si>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</si>
  <si>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</si>
  <si>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</si>
  <si>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</si>
  <si>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</si>
  <si>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</si>
  <si>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</si>
  <si>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</si>
  <si>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</si>
  <si>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</si>
  <si>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</si>
  <si>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</si>
  <si>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</si>
  <si>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</si>
  <si>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</si>
  <si>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</si>
  <si>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</si>
  <si>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</si>
  <si>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</si>
  <si>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</si>
  <si>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</si>
  <si>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</si>
  <si>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</si>
  <si>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</si>
  <si>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</si>
  <si>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</si>
  <si>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</si>
  <si>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</si>
  <si>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</si>
  <si>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</si>
  <si>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</si>
  <si>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</si>
  <si>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</si>
  <si>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</si>
  <si>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</si>
  <si>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</si>
  <si>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</si>
  <si>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</si>
  <si>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</si>
  <si>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</si>
  <si>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</si>
  <si>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</si>
  <si>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</si>
  <si>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</si>
  <si>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</si>
  <si>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</si>
  <si>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</si>
  <si>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</si>
  <si>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</si>
  <si>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</si>
  <si>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</si>
  <si>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</si>
  <si>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</si>
  <si>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</si>
  <si>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</si>
  <si>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</si>
  <si>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</si>
  <si>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</si>
  <si>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</si>
  <si>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</si>
  <si>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</si>
  <si>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</si>
  <si>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</si>
  <si>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</si>
  <si>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</si>
  <si>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</si>
  <si>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</si>
  <si>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</si>
  <si>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</si>
  <si>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</si>
  <si>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</si>
  <si>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</si>
  <si>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</si>
  <si>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</si>
  <si>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</si>
  <si>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</si>
  <si>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</si>
  <si>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</si>
  <si>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</si>
  <si>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</si>
  <si>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</si>
  <si>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</si>
  <si>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</si>
  <si>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</si>
  <si>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</si>
  <si>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</si>
  <si>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</si>
  <si>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</si>
  <si>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</si>
  <si>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</si>
  <si>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</si>
  <si>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</si>
  <si>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</si>
  <si>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</si>
  <si>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</si>
  <si>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</si>
  <si>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</si>
  <si>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</si>
  <si>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</si>
  <si>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</si>
  <si>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</si>
  <si>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</si>
  <si>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</si>
  <si>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</si>
  <si>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</si>
  <si>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</si>
  <si>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</si>
  <si>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</si>
  <si>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</si>
  <si>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</si>
  <si>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</si>
  <si>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</si>
  <si>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</si>
  <si>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</si>
  <si>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</si>
  <si>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</si>
  <si>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</si>
  <si>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</si>
  <si>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</si>
  <si>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</si>
  <si>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</si>
  <si>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</si>
  <si>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</si>
  <si>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</si>
  <si>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</si>
  <si>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</si>
  <si>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</si>
  <si>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</si>
  <si>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</si>
  <si>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</si>
  <si>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</si>
  <si>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</si>
  <si>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</si>
  <si>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</si>
  <si>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</si>
  <si>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</si>
  <si>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</si>
  <si>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</si>
  <si>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</si>
  <si>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</si>
  <si>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</si>
  <si>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</si>
  <si>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</si>
  <si>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</si>
  <si>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</si>
  <si>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</si>
  <si>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</si>
  <si>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</si>
  <si>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</si>
  <si>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</si>
  <si>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</si>
  <si>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</si>
  <si>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</si>
  <si>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</si>
  <si>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</si>
  <si>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</si>
  <si>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</si>
  <si>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</si>
  <si>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</si>
  <si>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</si>
  <si>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</si>
  <si>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</si>
  <si>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</si>
  <si>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</si>
  <si>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</si>
  <si>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</si>
  <si>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</si>
  <si>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</si>
  <si>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</si>
  <si>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</si>
  <si>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</si>
  <si>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</si>
  <si>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</si>
  <si>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</si>
  <si>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</si>
  <si>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</si>
  <si>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</si>
  <si>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</si>
  <si>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</si>
  <si>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</si>
  <si>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</si>
  <si>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</si>
  <si>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</si>
  <si>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</si>
  <si>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</si>
  <si>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</si>
  <si>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</si>
  <si>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</si>
  <si>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</si>
  <si>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</si>
  <si>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</si>
  <si>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</si>
  <si>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</si>
  <si>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</si>
  <si>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</si>
  <si>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</si>
  <si>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</si>
  <si>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</si>
  <si>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</si>
  <si>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</si>
  <si>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</si>
  <si>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</si>
  <si>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</si>
  <si>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</si>
  <si>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</si>
  <si>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</si>
  <si>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</si>
  <si>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</si>
  <si>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</si>
  <si>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</si>
  <si>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</si>
  <si>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</si>
  <si>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</si>
  <si>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</si>
  <si>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</si>
  <si>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</si>
  <si>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</si>
  <si>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</si>
  <si>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</si>
  <si>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</si>
  <si>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</si>
  <si>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</si>
  <si>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</si>
  <si>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</si>
  <si>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</si>
  <si>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</si>
  <si>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</si>
  <si>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</si>
  <si>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</si>
  <si>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</si>
  <si>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</si>
  <si>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</si>
  <si>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</si>
  <si>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</si>
  <si>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</si>
  <si>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</si>
  <si>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</si>
  <si>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</si>
  <si>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</si>
  <si>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</si>
  <si>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</si>
  <si>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</si>
  <si>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</si>
  <si>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</si>
  <si>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</si>
  <si>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</si>
  <si>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</si>
  <si>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</si>
  <si>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</si>
  <si>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</si>
  <si>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</si>
  <si>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</si>
  <si>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</si>
  <si>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</si>
  <si>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</si>
  <si>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</si>
  <si>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</si>
  <si>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</si>
  <si>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</si>
  <si>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</si>
  <si>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</si>
  <si>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</si>
  <si>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</si>
  <si>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</si>
  <si>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</si>
  <si>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</si>
  <si>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</si>
  <si>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</si>
  <si>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</si>
  <si>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</si>
  <si>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</si>
  <si>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</si>
  <si>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</si>
  <si>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</si>
  <si>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</si>
  <si>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</si>
  <si>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</si>
  <si>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</si>
  <si>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</si>
  <si>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</si>
  <si>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</si>
  <si>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</si>
  <si>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</si>
  <si>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</si>
  <si>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</si>
  <si>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</si>
  <si>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</si>
  <si>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</si>
  <si>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</si>
  <si>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</si>
  <si>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</si>
  <si>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</si>
  <si>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</si>
  <si>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</si>
  <si>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</si>
  <si>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</si>
  <si>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</si>
  <si>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</si>
  <si>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</si>
  <si>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</si>
  <si>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</si>
  <si>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</si>
  <si>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</si>
  <si>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</si>
  <si>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</si>
  <si>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</si>
  <si>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</si>
  <si>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</si>
  <si>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</si>
  <si>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</si>
  <si>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</si>
  <si>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</si>
  <si>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</si>
  <si>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</si>
  <si>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</si>
  <si>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</si>
  <si>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</si>
  <si>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</si>
  <si>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</si>
  <si>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</si>
  <si>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</si>
  <si>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</si>
  <si>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</si>
  <si>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</si>
  <si>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</si>
  <si>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</si>
  <si>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</si>
  <si>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</si>
  <si>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</si>
  <si>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</si>
  <si>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</si>
  <si>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</si>
  <si>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</si>
  <si>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</si>
  <si>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</si>
  <si>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</si>
  <si>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</si>
  <si>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</si>
  <si>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</si>
  <si>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</si>
  <si>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</si>
  <si>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</si>
  <si>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</si>
  <si>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</si>
  <si>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</si>
  <si>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</si>
  <si>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</si>
  <si>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</si>
  <si>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</si>
  <si>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</si>
  <si>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</si>
  <si>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</si>
  <si>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</si>
  <si>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</si>
  <si>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</si>
  <si>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</si>
  <si>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</si>
  <si>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</si>
  <si>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</si>
  <si>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</si>
  <si>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</si>
  <si>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</si>
  <si>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</si>
  <si>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</si>
  <si>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</si>
  <si>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</si>
  <si>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</si>
  <si>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</si>
  <si>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</si>
  <si>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</si>
  <si>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</si>
  <si>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</si>
  <si>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</si>
  <si>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</si>
  <si>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</si>
  <si>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</si>
  <si>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</si>
  <si>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</si>
  <si>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</si>
  <si>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</si>
  <si>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</si>
  <si>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</si>
  <si>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</si>
  <si>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</si>
  <si>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</si>
  <si>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</si>
  <si>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</si>
  <si>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</si>
  <si>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</si>
  <si>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</si>
  <si>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</si>
  <si>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</si>
  <si>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</si>
  <si>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</si>
  <si>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</si>
  <si>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</si>
  <si>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</si>
  <si>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</si>
  <si>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</si>
  <si>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</si>
  <si>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</si>
  <si>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</si>
  <si>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</si>
  <si>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</si>
  <si>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</si>
  <si>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</si>
  <si>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</si>
  <si>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</si>
  <si>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</si>
  <si>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</si>
  <si>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</si>
  <si>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</si>
  <si>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</si>
  <si>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</si>
  <si>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</si>
  <si>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</si>
  <si>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</si>
  <si>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</si>
  <si>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</si>
  <si>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</si>
  <si>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</si>
  <si>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</si>
  <si>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</si>
  <si>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</si>
  <si>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</si>
  <si>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</si>
  <si>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</si>
  <si>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RAN5#101</t>
  </si>
  <si>
    <t>Nokia</t>
  </si>
  <si>
    <t>N/A</t>
  </si>
  <si>
    <t>No discussion document needed. There are configuration specific changes needed for Chapter 6/7</t>
  </si>
  <si>
    <t>Jumbo CR</t>
  </si>
  <si>
    <t>N/A
No A-MPR for UL configurations</t>
  </si>
  <si>
    <t>Add configuration into Table A.4.3.2A.4.1-3 and Table A.4.3.2A.4.2-3</t>
  </si>
  <si>
    <t>China Unicom, Nokia</t>
  </si>
  <si>
    <t>CA_n25A-n78A</t>
  </si>
  <si>
    <t xml:space="preserve">CA_n025A_n078A </t>
  </si>
  <si>
    <t>CA_n66A-n78A</t>
  </si>
  <si>
    <t xml:space="preserve">CA_n066A_n078A </t>
  </si>
  <si>
    <t>CA_n25A-n66A-n78(2A)</t>
  </si>
  <si>
    <t xml:space="preserve">CA_n025A_n066A_n078z2Az </t>
  </si>
  <si>
    <t>CA_n66A-n77A already included.
Add TPA for CA_n25A-n66A, CA_n25A-n77A, CA_n25A-n78A, CA_n66A-n78A</t>
  </si>
  <si>
    <t>R5-236081</t>
  </si>
  <si>
    <t xml:space="preserve"> - Add configurations to clause 4.3.1.1.2
 - SC frequencies OK
 - Re-use OK, n77(2A) in clause 4.3.1.1.5.77
-  Re-use OK, n78(2A) in clause 4.3.1.1.5.78</t>
  </si>
  <si>
    <t>CA_n77(2A) already included, add CA_n78(2A) to Table 4.1.3.1-1. 
Add  configurations to Tables 4.1.3.1-2, 4.1.3.1-3 and 4.1.3.1-6</t>
  </si>
  <si>
    <t>CA_n66A-n77A already included.
Add other configurations.
Add non-contiguous CA_n78(2A) into 6.2A.1.0.5</t>
  </si>
  <si>
    <t xml:space="preserve">CA_n66A-n77A already included.
Add other configurations.
</t>
  </si>
  <si>
    <t>N/A
n77(2A) and n78(2A) already included in Table 6.2.3.4-3.</t>
  </si>
  <si>
    <t>Non-contiguous CA_n77 and CA_n78 already included</t>
  </si>
  <si>
    <t>Jumbo CR
CA_n66-n77 already included, add other bands</t>
  </si>
  <si>
    <t>CA_n77(2A) and CA_n78(2A) already included.
Add BCS 4 and 5 to CA_n77(2A) in Jumbo CR</t>
  </si>
  <si>
    <t>General spurious into clause 6.5A.3.1.1.5.
CA_n66A-n77A already included in 6.5A.3.2.
Add other configs</t>
  </si>
  <si>
    <t>CA_n77(2A) already included in Table A.4.3.2A.3.1-3.
Add CA_n78(2A)</t>
  </si>
  <si>
    <t>R5-237617</t>
  </si>
  <si>
    <t>R5-237602</t>
  </si>
  <si>
    <t>R5-237649</t>
  </si>
  <si>
    <t>R5-237643</t>
  </si>
  <si>
    <t>R5-237618</t>
  </si>
  <si>
    <t>R5-237609</t>
  </si>
  <si>
    <t>R5-236083
R5-236084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</si>
</sst>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Calibri"/>
      <charset val="134"/>
      <scheme val="minor"/>
    </font>
    <font>
      <sz val="11"/>
      <color theme="1"/>
      <name val="Calibri"/>
      <family val="2"/>
      <scheme val="minor"/>
    </font>
    <font>
      <b/>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8"/>
      <color theme="1"/>
      <name val="Calibri"/>
      <family val="2"/>
      <scheme val="minor"/>
    </font>
    <font>
      <sz val="8"/>
      <name val="Calibri"/>
      <family val="2"/>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 fillId="0" borderId="0"/>
    <xf numFmtId="0" fontId="3" fillId="0" borderId="0"/>
  </cellStyleXfs>
  <cellXfs count="224">
    <xf numFmtId="0" fontId="0" fillId="0" borderId="0" xfId="0"/>
    <xf numFmtId="0" fontId="3"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 fillId="0" borderId="1" xfId="2" applyBorder="1" applyAlignment="1">
      <alignment vertical="top"/>
    </xf>
    <xf numFmtId="14" fontId="3"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5" fillId="0" borderId="0" xfId="1" applyFont="1" applyAlignment="1">
      <alignment vertical="top"/>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8"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10" fillId="3" borderId="2" xfId="1" applyFont="1" applyFill="1" applyBorder="1" applyAlignment="1">
      <alignment vertical="top"/>
    </xf>
    <xf numFmtId="0" fontId="10" fillId="3" borderId="1" xfId="1" applyFont="1" applyFill="1" applyBorder="1" applyAlignment="1">
      <alignment vertical="top"/>
    </xf>
    <xf numFmtId="0" fontId="11" fillId="3" borderId="0" xfId="1" applyFont="1" applyFill="1" applyAlignment="1">
      <alignment horizontal="left" vertical="top" wrapText="1"/>
    </xf>
    <xf numFmtId="0" fontId="11" fillId="3" borderId="0" xfId="1" applyFont="1" applyFill="1" applyAlignment="1">
      <alignment horizontal="left" vertical="top"/>
    </xf>
    <xf numFmtId="0" fontId="9" fillId="3" borderId="0" xfId="1" applyFont="1" applyFill="1" applyAlignment="1" applyProtection="1">
      <alignment horizontal="left" vertical="top" wrapText="1"/>
      <protection locked="0"/>
    </xf>
    <xf numFmtId="0" fontId="8" fillId="3" borderId="0" xfId="1" applyFont="1" applyFill="1"/>
    <xf numFmtId="0" fontId="9"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3" fillId="6" borderId="6" xfId="1" applyFont="1" applyFill="1" applyBorder="1" applyAlignment="1">
      <alignment horizontal="center" vertical="top" wrapText="1"/>
    </xf>
    <xf numFmtId="0" fontId="13" fillId="6" borderId="7" xfId="1" applyFont="1" applyFill="1" applyBorder="1" applyAlignment="1">
      <alignment horizontal="center" vertical="top" wrapText="1"/>
    </xf>
    <xf numFmtId="0" fontId="13" fillId="6" borderId="7" xfId="1" applyFont="1" applyFill="1" applyBorder="1" applyAlignment="1">
      <alignment horizontal="center" vertical="top"/>
    </xf>
    <xf numFmtId="49" fontId="13" fillId="6" borderId="7" xfId="1" applyNumberFormat="1" applyFont="1" applyFill="1" applyBorder="1" applyAlignment="1">
      <alignment horizontal="center" vertical="top" wrapText="1"/>
    </xf>
    <xf numFmtId="0" fontId="8" fillId="3" borderId="3" xfId="1" applyFont="1" applyFill="1" applyBorder="1" applyAlignment="1">
      <alignment horizontal="left" vertical="top"/>
    </xf>
    <xf numFmtId="0" fontId="10" fillId="7" borderId="1" xfId="1" applyFont="1" applyFill="1" applyBorder="1" applyAlignment="1">
      <alignment horizontal="center" vertical="top" wrapText="1"/>
    </xf>
    <xf numFmtId="0" fontId="10" fillId="0" borderId="1" xfId="1" applyFont="1" applyBorder="1" applyAlignment="1">
      <alignment vertical="top" wrapText="1"/>
    </xf>
    <xf numFmtId="49" fontId="10" fillId="0" borderId="10" xfId="1" applyNumberFormat="1" applyFont="1" applyBorder="1" applyAlignment="1">
      <alignment horizontal="center" vertical="top" wrapText="1"/>
    </xf>
    <xf numFmtId="0" fontId="10" fillId="0" borderId="10" xfId="1" applyFont="1" applyBorder="1" applyAlignment="1">
      <alignment horizontal="left" vertical="top" wrapText="1"/>
    </xf>
    <xf numFmtId="0" fontId="14" fillId="3" borderId="0" xfId="1" applyFont="1" applyFill="1" applyAlignment="1">
      <alignment horizontal="center" vertical="top" wrapText="1"/>
    </xf>
    <xf numFmtId="0" fontId="14" fillId="3" borderId="0" xfId="1" applyFont="1" applyFill="1" applyAlignment="1">
      <alignment horizontal="center" vertical="top"/>
    </xf>
    <xf numFmtId="0" fontId="10" fillId="0" borderId="10" xfId="1" applyFont="1" applyBorder="1" applyAlignment="1">
      <alignment horizontal="center" vertical="top" wrapText="1"/>
    </xf>
    <xf numFmtId="0" fontId="10" fillId="0" borderId="1" xfId="1" applyFont="1" applyBorder="1" applyAlignment="1">
      <alignment horizontal="left" vertical="top" wrapText="1"/>
    </xf>
    <xf numFmtId="0" fontId="4" fillId="3" borderId="0" xfId="1" applyFont="1" applyFill="1" applyAlignment="1">
      <alignment horizontal="left" vertical="center"/>
    </xf>
    <xf numFmtId="49" fontId="10" fillId="0" borderId="1" xfId="1" applyNumberFormat="1" applyFont="1" applyBorder="1" applyAlignment="1">
      <alignment horizontal="center" vertical="top" wrapText="1"/>
    </xf>
    <xf numFmtId="0" fontId="5" fillId="3" borderId="0" xfId="1" applyFont="1" applyFill="1" applyAlignment="1">
      <alignment vertical="top"/>
    </xf>
    <xf numFmtId="0" fontId="15" fillId="0" borderId="1" xfId="1" applyFont="1" applyBorder="1" applyAlignment="1">
      <alignment vertical="top" wrapText="1"/>
    </xf>
    <xf numFmtId="49" fontId="15" fillId="0" borderId="1" xfId="1" applyNumberFormat="1" applyFont="1" applyBorder="1" applyAlignment="1">
      <alignment horizontal="center" vertical="top" wrapText="1"/>
    </xf>
    <xf numFmtId="0" fontId="15" fillId="0" borderId="1" xfId="1" applyFont="1" applyBorder="1" applyAlignment="1">
      <alignment horizontal="left" vertical="top" wrapText="1"/>
    </xf>
    <xf numFmtId="0" fontId="15" fillId="0" borderId="10" xfId="1" applyFont="1" applyBorder="1" applyAlignment="1">
      <alignment horizontal="left" vertical="top" wrapText="1"/>
    </xf>
    <xf numFmtId="0" fontId="8" fillId="4" borderId="0" xfId="1" applyFont="1" applyFill="1" applyAlignment="1">
      <alignment horizontal="center" vertical="top"/>
    </xf>
    <xf numFmtId="0" fontId="8"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8"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9" fillId="6" borderId="6"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1" xfId="1" applyFont="1" applyFill="1" applyBorder="1" applyAlignment="1">
      <alignment horizontal="center" vertical="top" wrapText="1"/>
    </xf>
    <xf numFmtId="49" fontId="10"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9" fillId="6" borderId="1" xfId="1" applyFont="1" applyFill="1" applyBorder="1" applyAlignment="1">
      <alignment horizontal="center" vertical="top" wrapText="1"/>
    </xf>
    <xf numFmtId="0" fontId="14" fillId="6" borderId="3" xfId="1" applyFont="1" applyFill="1" applyBorder="1" applyAlignment="1">
      <alignment horizontal="center" vertical="top"/>
    </xf>
    <xf numFmtId="49" fontId="10" fillId="0" borderId="1" xfId="1" applyNumberFormat="1" applyFont="1" applyBorder="1" applyAlignment="1">
      <alignment horizontal="left" vertical="top" wrapText="1"/>
    </xf>
    <xf numFmtId="0" fontId="24" fillId="7" borderId="1" xfId="1" applyFont="1" applyFill="1" applyBorder="1" applyAlignment="1">
      <alignment horizontal="center" vertical="top"/>
    </xf>
    <xf numFmtId="49" fontId="15" fillId="0" borderId="1" xfId="1" applyNumberFormat="1" applyFont="1" applyBorder="1" applyAlignment="1">
      <alignment horizontal="left" vertical="top" wrapText="1"/>
    </xf>
    <xf numFmtId="0" fontId="15" fillId="7" borderId="1" xfId="1" applyFont="1" applyFill="1" applyBorder="1" applyAlignment="1">
      <alignment horizontal="center" vertical="top"/>
    </xf>
    <xf numFmtId="0" fontId="25" fillId="6" borderId="9" xfId="1" applyFont="1" applyFill="1" applyBorder="1" applyAlignment="1">
      <alignment horizontal="center" vertical="top" wrapText="1"/>
    </xf>
    <xf numFmtId="0" fontId="26" fillId="4" borderId="0" xfId="1" applyFont="1" applyFill="1" applyAlignment="1">
      <alignment vertical="top"/>
    </xf>
    <xf numFmtId="0" fontId="8" fillId="4" borderId="0" xfId="1" applyFont="1" applyFill="1" applyAlignment="1">
      <alignment vertical="top"/>
    </xf>
    <xf numFmtId="0" fontId="8"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3" fillId="3" borderId="0" xfId="1" applyFont="1" applyFill="1" applyAlignment="1">
      <alignment horizontal="center" vertical="top" wrapText="1"/>
    </xf>
    <xf numFmtId="0" fontId="8" fillId="3" borderId="4" xfId="1" applyFont="1" applyFill="1" applyBorder="1" applyAlignment="1">
      <alignment horizontal="left" vertical="top"/>
    </xf>
    <xf numFmtId="0" fontId="10"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10" fillId="8" borderId="1" xfId="1" applyNumberFormat="1" applyFont="1" applyFill="1" applyBorder="1" applyAlignment="1">
      <alignment horizontal="center" vertical="top"/>
    </xf>
    <xf numFmtId="0" fontId="14" fillId="6" borderId="4" xfId="1" applyFont="1" applyFill="1" applyBorder="1" applyAlignment="1">
      <alignment horizontal="center" vertical="top"/>
    </xf>
    <xf numFmtId="0" fontId="10" fillId="7" borderId="11" xfId="1" applyFont="1" applyFill="1" applyBorder="1" applyAlignment="1">
      <alignment horizontal="left" vertical="top"/>
    </xf>
    <xf numFmtId="0" fontId="10" fillId="7" borderId="0" xfId="1" applyFont="1" applyFill="1" applyAlignment="1">
      <alignment horizontal="center" vertical="top" wrapText="1"/>
    </xf>
    <xf numFmtId="0" fontId="10" fillId="7" borderId="5" xfId="1" applyFont="1" applyFill="1" applyBorder="1" applyAlignment="1">
      <alignment horizontal="center" vertical="top" wrapText="1"/>
    </xf>
    <xf numFmtId="0" fontId="10" fillId="11" borderId="16" xfId="1" applyFont="1" applyFill="1" applyBorder="1" applyAlignment="1">
      <alignment horizontal="center" vertical="top" wrapText="1"/>
    </xf>
    <xf numFmtId="0" fontId="10" fillId="11" borderId="17" xfId="1" applyFont="1" applyFill="1" applyBorder="1" applyAlignment="1">
      <alignment horizontal="center" vertical="top" wrapText="1"/>
    </xf>
    <xf numFmtId="0" fontId="10"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9" fontId="28" fillId="8" borderId="1" xfId="1" applyNumberFormat="1" applyFont="1" applyFill="1" applyBorder="1" applyAlignment="1">
      <alignment horizontal="center" vertical="top"/>
    </xf>
    <xf numFmtId="0" fontId="5" fillId="3" borderId="0" xfId="1" applyFont="1" applyFill="1" applyAlignment="1">
      <alignment horizontal="center" vertical="top"/>
    </xf>
    <xf numFmtId="0" fontId="19" fillId="0" borderId="0" xfId="1" applyFont="1" applyAlignment="1">
      <alignment vertical="top"/>
    </xf>
    <xf numFmtId="0" fontId="10" fillId="0" borderId="6" xfId="1" applyFont="1" applyBorder="1" applyAlignment="1">
      <alignment vertical="top" wrapText="1"/>
    </xf>
    <xf numFmtId="0" fontId="10" fillId="0" borderId="10" xfId="1" applyFont="1" applyBorder="1" applyAlignment="1">
      <alignment vertical="top" wrapText="1"/>
    </xf>
    <xf numFmtId="0" fontId="10" fillId="0" borderId="7" xfId="1" applyFont="1" applyBorder="1" applyAlignment="1">
      <alignment horizontal="left" vertical="top" wrapText="1"/>
    </xf>
    <xf numFmtId="0" fontId="10" fillId="0" borderId="11" xfId="1" applyFont="1" applyBorder="1" applyAlignment="1">
      <alignment vertical="top" wrapText="1"/>
    </xf>
    <xf numFmtId="0" fontId="10" fillId="0" borderId="0" xfId="1" applyFont="1" applyAlignment="1">
      <alignment horizontal="left" vertical="top" wrapText="1"/>
    </xf>
    <xf numFmtId="0" fontId="10" fillId="0" borderId="11" xfId="1" applyFont="1" applyBorder="1" applyAlignment="1">
      <alignment horizontal="left" vertical="top" wrapText="1"/>
    </xf>
    <xf numFmtId="0" fontId="24" fillId="7" borderId="11" xfId="1" applyFont="1" applyFill="1" applyBorder="1" applyAlignment="1">
      <alignment horizontal="center" vertical="top"/>
    </xf>
    <xf numFmtId="0" fontId="24" fillId="7" borderId="16" xfId="1" applyFont="1" applyFill="1" applyBorder="1" applyAlignment="1">
      <alignment horizontal="center" vertical="top"/>
    </xf>
    <xf numFmtId="49" fontId="10" fillId="0" borderId="1" xfId="1" applyNumberFormat="1" applyFont="1" applyBorder="1" applyAlignment="1">
      <alignment vertical="top" wrapText="1"/>
    </xf>
    <xf numFmtId="49" fontId="10" fillId="0" borderId="6" xfId="1" applyNumberFormat="1" applyFont="1" applyBorder="1" applyAlignment="1">
      <alignment vertical="top" wrapText="1"/>
    </xf>
    <xf numFmtId="49" fontId="10" fillId="0" borderId="11" xfId="1" applyNumberFormat="1" applyFont="1" applyBorder="1" applyAlignment="1">
      <alignment vertical="top" wrapText="1"/>
    </xf>
    <xf numFmtId="49" fontId="10" fillId="0" borderId="11" xfId="1" applyNumberFormat="1" applyFont="1" applyBorder="1" applyAlignment="1">
      <alignment horizontal="left" vertical="top" wrapText="1"/>
    </xf>
    <xf numFmtId="0" fontId="8" fillId="6" borderId="13" xfId="1" applyFont="1" applyFill="1" applyBorder="1" applyAlignment="1">
      <alignment horizontal="left" vertical="top"/>
    </xf>
    <xf numFmtId="0" fontId="10"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5" fillId="3" borderId="0" xfId="1" applyFont="1" applyFill="1" applyAlignment="1">
      <alignment horizontal="left" vertical="top"/>
    </xf>
    <xf numFmtId="0" fontId="0" fillId="3" borderId="0" xfId="0" applyFill="1" applyAlignment="1">
      <alignment vertical="top" wrapText="1"/>
    </xf>
    <xf numFmtId="0" fontId="32" fillId="4" borderId="9" xfId="0" applyFont="1" applyFill="1" applyBorder="1" applyAlignment="1">
      <alignment horizontal="center" vertical="top" wrapText="1"/>
    </xf>
    <xf numFmtId="0" fontId="32" fillId="4" borderId="5" xfId="0" applyFont="1" applyFill="1" applyBorder="1" applyAlignment="1">
      <alignment horizontal="center" vertical="top" wrapText="1"/>
    </xf>
    <xf numFmtId="49" fontId="33" fillId="0" borderId="1" xfId="0" applyNumberFormat="1" applyFont="1" applyBorder="1" applyAlignment="1">
      <alignment horizontal="center" vertical="top" wrapText="1"/>
    </xf>
    <xf numFmtId="49" fontId="34" fillId="0" borderId="1" xfId="0" applyNumberFormat="1" applyFont="1" applyBorder="1" applyAlignment="1">
      <alignment horizontal="center" vertical="top" wrapText="1"/>
    </xf>
    <xf numFmtId="49" fontId="34" fillId="0" borderId="1" xfId="0" applyNumberFormat="1" applyFont="1" applyBorder="1" applyAlignment="1">
      <alignment horizontal="left" vertical="top" wrapText="1"/>
    </xf>
    <xf numFmtId="49" fontId="34" fillId="0" borderId="1" xfId="0" applyNumberFormat="1" applyFont="1" applyBorder="1" applyAlignment="1">
      <alignment vertical="top" wrapText="1"/>
    </xf>
    <xf numFmtId="49" fontId="33" fillId="0" borderId="8" xfId="0" applyNumberFormat="1" applyFont="1" applyBorder="1" applyAlignment="1">
      <alignment horizontal="center" vertical="top" wrapText="1"/>
    </xf>
    <xf numFmtId="49" fontId="34" fillId="0" borderId="8" xfId="0" applyNumberFormat="1" applyFont="1" applyBorder="1" applyAlignment="1">
      <alignment horizontal="center" vertical="top" wrapText="1"/>
    </xf>
    <xf numFmtId="49" fontId="34" fillId="0" borderId="8" xfId="0" applyNumberFormat="1" applyFont="1" applyBorder="1" applyAlignment="1">
      <alignment horizontal="left" vertical="top" wrapText="1"/>
    </xf>
    <xf numFmtId="49" fontId="34" fillId="0" borderId="8" xfId="0" applyNumberFormat="1" applyFont="1" applyBorder="1" applyAlignment="1">
      <alignment vertical="top" wrapText="1"/>
    </xf>
    <xf numFmtId="0" fontId="28"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2" fillId="4" borderId="11" xfId="0" applyFont="1" applyFill="1" applyBorder="1" applyAlignment="1">
      <alignment horizontal="center" vertical="top" wrapText="1"/>
    </xf>
    <xf numFmtId="0" fontId="32"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5" fillId="0" borderId="0" xfId="0" applyFont="1"/>
    <xf numFmtId="0" fontId="10" fillId="0" borderId="1" xfId="1" quotePrefix="1" applyFont="1" applyBorder="1" applyAlignment="1">
      <alignment horizontal="left" vertical="top" wrapText="1"/>
    </xf>
    <xf numFmtId="0" fontId="10" fillId="0" borderId="6" xfId="1" quotePrefix="1" applyFont="1" applyBorder="1" applyAlignment="1">
      <alignment vertical="top" wrapText="1"/>
    </xf>
    <xf numFmtId="49" fontId="40" fillId="0" borderId="1" xfId="0" applyNumberFormat="1" applyFont="1" applyBorder="1" applyAlignment="1">
      <alignment horizontal="left" vertical="top" wrapText="1"/>
    </xf>
    <xf numFmtId="49" fontId="40" fillId="0" borderId="10" xfId="0" applyNumberFormat="1" applyFont="1" applyBorder="1" applyAlignment="1">
      <alignment horizontal="left" vertical="top" wrapText="1"/>
    </xf>
    <xf numFmtId="49" fontId="40" fillId="0" borderId="8" xfId="0" applyNumberFormat="1" applyFont="1" applyBorder="1" applyAlignment="1">
      <alignment horizontal="left" vertical="top" wrapText="1"/>
    </xf>
    <xf numFmtId="0" fontId="6" fillId="4" borderId="0" xfId="1" applyFont="1" applyFill="1" applyAlignment="1">
      <alignment horizontal="left" vertical="top"/>
    </xf>
    <xf numFmtId="0" fontId="15" fillId="3" borderId="0" xfId="1" applyFont="1" applyFill="1" applyAlignment="1">
      <alignment horizontal="left" vertical="top"/>
    </xf>
    <xf numFmtId="0" fontId="30" fillId="3" borderId="0" xfId="1" applyFont="1" applyFill="1" applyAlignment="1">
      <alignment horizontal="left" vertical="top" wrapText="1"/>
    </xf>
    <xf numFmtId="0" fontId="8" fillId="3" borderId="0" xfId="1" applyFont="1" applyFill="1" applyAlignment="1">
      <alignment vertical="top"/>
    </xf>
    <xf numFmtId="0" fontId="17" fillId="3" borderId="1" xfId="1" applyFont="1" applyFill="1" applyBorder="1" applyAlignment="1">
      <alignment horizontal="left" vertical="top"/>
    </xf>
    <xf numFmtId="0" fontId="31" fillId="3" borderId="2" xfId="1" applyFont="1" applyFill="1" applyBorder="1" applyAlignment="1" applyProtection="1">
      <alignment horizontal="left" vertical="top" wrapText="1"/>
      <protection locked="0"/>
    </xf>
    <xf numFmtId="0" fontId="31" fillId="3" borderId="3" xfId="1" applyFont="1" applyFill="1" applyBorder="1" applyAlignment="1" applyProtection="1">
      <alignment horizontal="left" vertical="top" wrapText="1"/>
      <protection locked="0"/>
    </xf>
    <xf numFmtId="0" fontId="31" fillId="3" borderId="4" xfId="1" applyFont="1" applyFill="1" applyBorder="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11"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8" fillId="3" borderId="1" xfId="1" applyFont="1" applyFill="1" applyBorder="1" applyAlignment="1">
      <alignment vertical="top"/>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7"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9" fillId="3" borderId="1" xfId="1" applyFont="1" applyFill="1" applyBorder="1" applyAlignment="1">
      <alignment horizontal="left" vertical="top" wrapText="1"/>
    </xf>
    <xf numFmtId="0" fontId="9" fillId="3" borderId="2" xfId="1" applyFont="1" applyFill="1" applyBorder="1" applyAlignment="1" applyProtection="1">
      <alignment horizontal="left" vertical="top" wrapText="1"/>
      <protection locked="0"/>
    </xf>
    <xf numFmtId="0" fontId="9" fillId="3" borderId="3" xfId="1" applyFont="1" applyFill="1" applyBorder="1" applyAlignment="1" applyProtection="1">
      <alignment horizontal="left" vertical="top" wrapText="1"/>
      <protection locked="0"/>
    </xf>
    <xf numFmtId="0" fontId="9" fillId="3" borderId="4" xfId="1" applyFont="1" applyFill="1" applyBorder="1" applyAlignment="1" applyProtection="1">
      <alignment horizontal="left" vertical="top" wrapText="1"/>
      <protection locked="0"/>
    </xf>
    <xf numFmtId="0" fontId="4" fillId="3" borderId="0" xfId="1" applyFont="1" applyFill="1" applyAlignment="1">
      <alignment vertical="top"/>
    </xf>
    <xf numFmtId="0" fontId="4" fillId="3" borderId="5" xfId="1" applyFont="1" applyFill="1" applyBorder="1" applyAlignment="1">
      <alignment vertical="top"/>
    </xf>
    <xf numFmtId="0" fontId="9" fillId="3" borderId="1" xfId="1" applyFont="1" applyFill="1" applyBorder="1" applyAlignment="1">
      <alignment horizontal="left" vertical="top"/>
    </xf>
    <xf numFmtId="0" fontId="12" fillId="5" borderId="1" xfId="1" applyFont="1" applyFill="1" applyBorder="1" applyAlignment="1">
      <alignment horizontal="center" vertical="top" wrapText="1"/>
    </xf>
    <xf numFmtId="0" fontId="12"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5" fillId="9" borderId="2" xfId="1" applyFont="1" applyFill="1" applyBorder="1" applyAlignment="1">
      <alignment horizontal="center" vertical="top"/>
    </xf>
    <xf numFmtId="0" fontId="5" fillId="9" borderId="3" xfId="1" applyFont="1" applyFill="1" applyBorder="1" applyAlignment="1">
      <alignment horizontal="center" vertical="top"/>
    </xf>
    <xf numFmtId="0" fontId="5" fillId="9" borderId="4" xfId="1" applyFont="1" applyFill="1" applyBorder="1" applyAlignment="1">
      <alignment horizontal="center"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10" fillId="7" borderId="2" xfId="1" applyFont="1" applyFill="1" applyBorder="1" applyAlignment="1">
      <alignment horizontal="center" vertical="top"/>
    </xf>
    <xf numFmtId="0" fontId="10" fillId="7" borderId="3" xfId="1" applyFont="1" applyFill="1" applyBorder="1" applyAlignment="1">
      <alignment horizontal="center" vertical="top"/>
    </xf>
    <xf numFmtId="0" fontId="10" fillId="7" borderId="4" xfId="1" applyFont="1" applyFill="1" applyBorder="1" applyAlignment="1">
      <alignment horizontal="center" vertical="top"/>
    </xf>
    <xf numFmtId="0" fontId="14" fillId="6" borderId="2" xfId="1" applyFont="1" applyFill="1" applyBorder="1" applyAlignment="1">
      <alignment horizontal="left" vertical="top"/>
    </xf>
    <xf numFmtId="0" fontId="14" fillId="6" borderId="3" xfId="1" applyFont="1" applyFill="1" applyBorder="1" applyAlignment="1">
      <alignment horizontal="left" vertical="top"/>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1" xfId="1" applyFont="1" applyFill="1" applyBorder="1" applyAlignment="1">
      <alignment horizontal="center" vertical="top" wrapText="1"/>
    </xf>
    <xf numFmtId="49" fontId="9" fillId="7" borderId="6" xfId="1" applyNumberFormat="1" applyFont="1" applyFill="1" applyBorder="1" applyAlignment="1">
      <alignment horizontal="center" vertical="top" wrapText="1"/>
    </xf>
    <xf numFmtId="49" fontId="9" fillId="7" borderId="11" xfId="1" applyNumberFormat="1" applyFont="1" applyFill="1" applyBorder="1" applyAlignment="1">
      <alignment horizontal="center" vertical="top" wrapText="1"/>
    </xf>
    <xf numFmtId="49" fontId="9" fillId="7" borderId="12" xfId="1" applyNumberFormat="1" applyFont="1" applyFill="1" applyBorder="1" applyAlignment="1">
      <alignment horizontal="center" vertical="top" wrapText="1"/>
    </xf>
    <xf numFmtId="49" fontId="9" fillId="7" borderId="1" xfId="1" applyNumberFormat="1" applyFont="1" applyFill="1" applyBorder="1" applyAlignment="1">
      <alignment horizontal="center" vertical="top" wrapText="1"/>
    </xf>
    <xf numFmtId="0" fontId="29" fillId="3" borderId="2" xfId="1" applyFont="1" applyFill="1" applyBorder="1" applyAlignment="1">
      <alignment horizontal="left" vertical="top"/>
    </xf>
    <xf numFmtId="0" fontId="29" fillId="3" borderId="3" xfId="1" applyFont="1" applyFill="1" applyBorder="1" applyAlignment="1">
      <alignment horizontal="left" vertical="top"/>
    </xf>
    <xf numFmtId="0" fontId="10" fillId="7" borderId="6" xfId="1" applyFont="1" applyFill="1" applyBorder="1" applyAlignment="1">
      <alignment horizontal="center" vertical="top"/>
    </xf>
    <xf numFmtId="0" fontId="10" fillId="7" borderId="7" xfId="1" applyFont="1" applyFill="1" applyBorder="1" applyAlignment="1">
      <alignment horizontal="center" vertical="top"/>
    </xf>
    <xf numFmtId="0" fontId="10" fillId="7" borderId="14" xfId="1" applyFont="1" applyFill="1" applyBorder="1" applyAlignment="1">
      <alignment horizontal="center" vertical="top"/>
    </xf>
    <xf numFmtId="0" fontId="10" fillId="7" borderId="1" xfId="1" applyFont="1" applyFill="1" applyBorder="1" applyAlignment="1">
      <alignment horizontal="center" vertical="top" wrapText="1"/>
    </xf>
    <xf numFmtId="0" fontId="10" fillId="7" borderId="8" xfId="1" applyFont="1" applyFill="1" applyBorder="1" applyAlignment="1">
      <alignment horizontal="center" vertical="top" wrapText="1"/>
    </xf>
    <xf numFmtId="0" fontId="10" fillId="7" borderId="9" xfId="1" applyFont="1" applyFill="1" applyBorder="1" applyAlignment="1">
      <alignment horizontal="center" vertical="top" wrapText="1"/>
    </xf>
    <xf numFmtId="0" fontId="10" fillId="7" borderId="10" xfId="1" applyFont="1" applyFill="1" applyBorder="1" applyAlignment="1">
      <alignment horizontal="center" vertical="top" wrapText="1"/>
    </xf>
    <xf numFmtId="49" fontId="9" fillId="7" borderId="8" xfId="1" applyNumberFormat="1" applyFont="1" applyFill="1" applyBorder="1" applyAlignment="1">
      <alignment horizontal="center" vertical="top" wrapText="1"/>
    </xf>
    <xf numFmtId="49" fontId="9" fillId="7" borderId="9" xfId="1" applyNumberFormat="1" applyFont="1" applyFill="1" applyBorder="1" applyAlignment="1">
      <alignment horizontal="center" vertical="top" wrapText="1"/>
    </xf>
    <xf numFmtId="49" fontId="9" fillId="7" borderId="10" xfId="1" applyNumberFormat="1" applyFont="1" applyFill="1" applyBorder="1" applyAlignment="1">
      <alignment horizontal="center" vertical="top" wrapText="1"/>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49" fontId="9"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16542">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XFD50" totalsRowShown="0">
  <autoFilter ref="A14:XFD50" xr:uid="{00000000-0009-0000-0100-000001000000}"/>
  <tableColumns count="16384">
    <tableColumn id="15" xr3:uid="{00000000-0010-0000-0000-00000F000000}" name="Marked config" dataDxfId="16541"/>
    <tableColumn id="1" xr3:uid="{00000000-0010-0000-0000-000001000000}" name="Release introduced in TS 38.101-x" dataDxfId="16540"/>
    <tableColumn id="2" xr3:uid="{00000000-0010-0000-0000-000002000000}" name="Type of configuration" dataDxfId="16539"/>
    <tableColumn id="3" xr3:uid="{00000000-0010-0000-0000-000003000000}" name="TS and Source Table" dataDxfId="16538"/>
    <tableColumn id="4" xr3:uid="{00000000-0010-0000-0000-000004000000}" name="Configuration" dataDxfId="16537"/>
    <tableColumn id="5" xr3:uid="{00000000-0010-0000-0000-000005000000}" name="Uplink_x000a_configuration" dataDxfId="16536"/>
    <tableColumn id="6" xr3:uid="{00000000-0010-0000-0000-000006000000}" name="PC3 Status" dataDxfId="16535"/>
    <tableColumn id="7" xr3:uid="{00000000-0010-0000-0000-000007000000}" name="PC2 completed?" dataDxfId="16534"/>
    <tableColumn id="8" xr3:uid="{00000000-0010-0000-0000-000008000000}" name="RAN5 Completion Meeting _x000a_(PC3)" dataDxfId="16533"/>
    <tableColumn id="9" xr3:uid="{00000000-0010-0000-0000-000009000000}" name="Completion Reference_x000a_(PC3)" dataDxfId="16532"/>
    <tableColumn id="10" xr3:uid="{00000000-0010-0000-0000-00000A000000}" name="Interested operator_x000a_(PC3)" dataDxfId="16531"/>
    <tableColumn id="11" xr3:uid="{00000000-0010-0000-0000-00000B000000}" name="Responsible Company (contact)_x000a_(PC3)" dataDxfId="16530"/>
    <tableColumn id="12" xr3:uid="{00000000-0010-0000-0000-00000C000000}" name="Assignment_x000a_[RAN5 meeting]_x000a_ (PC3)" dataDxfId="16529"/>
    <tableColumn id="13" xr3:uid="{00000000-0010-0000-0000-00000D000000}" name="Applicable RAN5 WI code(s)  for CRs" dataDxfId="16528"/>
    <tableColumn id="14" xr3:uid="{00000000-0010-0000-0000-00000E000000}" name="Comments" dataDxfId="16527"/>
    <tableColumn id="16" xr3:uid="{00000000-0010-0000-0000-000010000000}" name="Introduced in PRD version" dataDxfId="16526"/>
    <tableColumn id="17" xr3:uid="{936B19C0-FD91-44F4-BD3B-A55D8218126D}" name="Column1" dataDxfId="16525"/>
    <tableColumn id="18" xr3:uid="{53D546F5-4663-4D55-8836-CFF3E34947AC}" name="Column2" dataDxfId="16524"/>
    <tableColumn id="19" xr3:uid="{830A2397-8E02-4349-A9DD-6798B8A6F781}" name="Column3" dataDxfId="16523"/>
    <tableColumn id="20" xr3:uid="{05A58877-F161-439B-87B8-39B79D4751B9}" name="Column4" dataDxfId="16522"/>
    <tableColumn id="21" xr3:uid="{347B91ED-4D39-41F0-A78E-AD7E6ED64C7F}" name="Column5" dataDxfId="16521"/>
    <tableColumn id="22" xr3:uid="{05C1F0A2-AEF1-4162-90A6-AC31B9EAAD85}" name="Column6" dataDxfId="16520"/>
    <tableColumn id="23" xr3:uid="{CE3271F7-B518-4319-9586-2B4CA79ABD3E}" name="Column7" dataDxfId="16519"/>
    <tableColumn id="24" xr3:uid="{74FBD654-EB18-4D05-9C89-89E4AEA16006}" name="Column8" dataDxfId="16518"/>
    <tableColumn id="25" xr3:uid="{FEF12888-30B9-4EF1-85E3-31AD1B24F8DE}" name="Column9" dataDxfId="16517"/>
    <tableColumn id="26" xr3:uid="{A9B3B93A-0286-4FEE-BC57-20987CEFF634}" name="Column10" dataDxfId="16516"/>
    <tableColumn id="27" xr3:uid="{986E77FF-6756-4D71-B161-F12A218956FF}" name="Column11" dataDxfId="16515"/>
    <tableColumn id="28" xr3:uid="{A9170472-8084-41D6-BCC1-E68D8DB8477E}" name="Column12" dataDxfId="16514"/>
    <tableColumn id="29" xr3:uid="{523CE8E9-DFA8-4497-97DB-AEA9AEE7C913}" name="Column13" dataDxfId="16513"/>
    <tableColumn id="30" xr3:uid="{4A03807C-309E-4FE1-B515-E3E8F2C186FB}" name="Column14" dataDxfId="16512"/>
    <tableColumn id="31" xr3:uid="{B25C47D1-0D14-48A5-A558-FA1D81764095}" name="Column15" dataDxfId="16511"/>
    <tableColumn id="32" xr3:uid="{F6BF37E2-9F2E-48C9-B130-D4FB909D13DF}" name="Column16" dataDxfId="16510"/>
    <tableColumn id="33" xr3:uid="{397D17D1-D5DC-4217-9B90-951EB86C6184}" name="Column17" dataDxfId="16509"/>
    <tableColumn id="34" xr3:uid="{8646F855-B62F-469B-A74C-4F061AA77C00}" name="Column18" dataDxfId="16508"/>
    <tableColumn id="35" xr3:uid="{DF38DB39-1E7F-4015-BB8C-B40352C29E6A}" name="Column19" dataDxfId="16507"/>
    <tableColumn id="36" xr3:uid="{83993A0F-79AE-4C11-BC5B-F74689026A3F}" name="Column20" dataDxfId="16506"/>
    <tableColumn id="37" xr3:uid="{7CF2FC97-6787-4B8C-86BA-F2D0C6F11F1D}" name="Column21" dataDxfId="16505"/>
    <tableColumn id="38" xr3:uid="{E5D979EC-D560-449E-B219-E6AF651A5532}" name="Column22" dataDxfId="16504"/>
    <tableColumn id="39" xr3:uid="{B18F0285-220A-4F66-A48C-C9B0090D0DA1}" name="Column23" dataDxfId="16503"/>
    <tableColumn id="40" xr3:uid="{2A6C9005-A68B-4183-9E53-722B3ED98E21}" name="Column24" dataDxfId="16502"/>
    <tableColumn id="41" xr3:uid="{91C87B4C-A250-4083-B481-6D0AC0F0C4C8}" name="Column25" dataDxfId="16501"/>
    <tableColumn id="42" xr3:uid="{F07B0D24-9D69-4DCA-83C9-B36506F11091}" name="Column26" dataDxfId="16500"/>
    <tableColumn id="43" xr3:uid="{D5608B19-36F0-42FE-B7FF-98D8467247DD}" name="Column27" dataDxfId="16499"/>
    <tableColumn id="44" xr3:uid="{746D1698-783D-40DD-9062-18A4BE49B911}" name="Column28" dataDxfId="16498"/>
    <tableColumn id="45" xr3:uid="{6EBD105A-4040-409D-88FD-E35B3A854540}" name="Column29" dataDxfId="16497"/>
    <tableColumn id="46" xr3:uid="{A0138F3C-E44A-434F-B793-1C09BA03DEFB}" name="Column30" dataDxfId="16496"/>
    <tableColumn id="47" xr3:uid="{9EB9272C-F5BE-4510-8348-DE36902E6D3B}" name="Column31" dataDxfId="16495"/>
    <tableColumn id="48" xr3:uid="{89436A4D-056C-4808-ADB6-21BFC52DCB34}" name="Column32" dataDxfId="16494"/>
    <tableColumn id="49" xr3:uid="{047AC1D5-CF95-44F6-8FA5-6AEB83201FCF}" name="Column33" dataDxfId="16493"/>
    <tableColumn id="50" xr3:uid="{CAE06063-FEAF-410B-B30D-A85E16D92159}" name="Column34" dataDxfId="16492"/>
    <tableColumn id="51" xr3:uid="{EFE2B2D2-DE8D-473F-B465-2D35A2B5958D}" name="Column35" dataDxfId="16491"/>
    <tableColumn id="52" xr3:uid="{2323F953-5386-4B42-9A43-EE4AA1B34491}" name="Column36" dataDxfId="16490"/>
    <tableColumn id="53" xr3:uid="{25D21C1F-5333-464B-BCD4-B80D01B4E1F2}" name="Column37" dataDxfId="16489"/>
    <tableColumn id="54" xr3:uid="{DB887555-FDD1-4CDD-9421-A9E95E13B0A2}" name="Column38" dataDxfId="16488"/>
    <tableColumn id="55" xr3:uid="{66D1A6B1-B18D-403E-AF21-C16D6CB65582}" name="Column39" dataDxfId="16487"/>
    <tableColumn id="56" xr3:uid="{55C7AD65-29F2-4585-8D8B-4714F03CE6A6}" name="Column40" dataDxfId="16486"/>
    <tableColumn id="57" xr3:uid="{4F1AF807-1063-4502-B014-999DE88D4194}" name="Column41" dataDxfId="16485"/>
    <tableColumn id="58" xr3:uid="{935C7664-59D4-4112-AF53-7F581E11848B}" name="Column42" dataDxfId="16484"/>
    <tableColumn id="59" xr3:uid="{3C7EB838-82AA-4082-9246-E12C521CFE7C}" name="Column43" dataDxfId="16483"/>
    <tableColumn id="60" xr3:uid="{74D35592-2FF5-4405-A30E-E4C8B6187CB2}" name="Column44" dataDxfId="16482"/>
    <tableColumn id="61" xr3:uid="{7513EBD0-F1F3-474D-973C-37FECD97056F}" name="Column45" dataDxfId="16481"/>
    <tableColumn id="62" xr3:uid="{5DA790C7-2936-42F9-BA44-AEE93453A100}" name="Column46" dataDxfId="16480"/>
    <tableColumn id="63" xr3:uid="{7386D25F-1528-468F-9AF2-1F596605D8F6}" name="Column47" dataDxfId="16479"/>
    <tableColumn id="64" xr3:uid="{01E8E40B-CB1C-4D6F-98DA-B068CFE89B87}" name="Column48" dataDxfId="16478"/>
    <tableColumn id="65" xr3:uid="{E5D4CC55-7AB3-4C7F-B25D-A5B338710913}" name="Column49" dataDxfId="16477"/>
    <tableColumn id="66" xr3:uid="{88F6A7E6-E83A-4126-9CCC-0EEF833C012D}" name="Column50" dataDxfId="16476"/>
    <tableColumn id="67" xr3:uid="{2D514222-4738-48FD-BFE2-EFC29DA4BBDB}" name="Column51" dataDxfId="16475"/>
    <tableColumn id="68" xr3:uid="{C426DEF7-6083-4A9B-B0E7-88B0314F8B17}" name="Column52" dataDxfId="16474"/>
    <tableColumn id="69" xr3:uid="{993CF8C6-6484-436A-A765-A55F491CBE5D}" name="Column53" dataDxfId="16473"/>
    <tableColumn id="70" xr3:uid="{AA34705F-B69A-404B-90B0-0C15B2C91244}" name="Column54" dataDxfId="16472"/>
    <tableColumn id="71" xr3:uid="{5398B42D-7A2D-4BDD-9B53-28999B967881}" name="Column55" dataDxfId="16471"/>
    <tableColumn id="72" xr3:uid="{E0E523CE-3A02-4A5B-A851-6DB878271FD4}" name="Column56" dataDxfId="16470"/>
    <tableColumn id="73" xr3:uid="{86EE4274-9C1D-4A67-A942-5D1AE81BD3F7}" name="Column57" dataDxfId="16469"/>
    <tableColumn id="74" xr3:uid="{4E8E4193-37CA-4B98-AE0A-BB232683E66D}" name="Column58" dataDxfId="16468"/>
    <tableColumn id="75" xr3:uid="{C87D68CB-A1B6-4C81-A3BC-CFB23F213DFB}" name="Column59" dataDxfId="16467"/>
    <tableColumn id="76" xr3:uid="{D6B24094-3483-47B4-9087-E35CF4DC96EB}" name="Column60" dataDxfId="16466"/>
    <tableColumn id="77" xr3:uid="{0DCDF371-32E9-4963-9B77-AFD0FBC97875}" name="Column61" dataDxfId="16465"/>
    <tableColumn id="78" xr3:uid="{CA8D720E-D340-4255-8FEA-433362042A0B}" name="Column62" dataDxfId="16464"/>
    <tableColumn id="79" xr3:uid="{49216C94-C0AD-4770-8E53-DBE8126558FC}" name="Column63" dataDxfId="16463"/>
    <tableColumn id="80" xr3:uid="{A104C094-6152-4BA3-905C-691DE49ED97F}" name="Column64" dataDxfId="16462"/>
    <tableColumn id="81" xr3:uid="{9AAC5ED8-5B83-441D-B2A7-4F07C2E38688}" name="Column65" dataDxfId="16461"/>
    <tableColumn id="82" xr3:uid="{6455F5CE-6681-4B6D-8494-84F9A1A1FD56}" name="Column66" dataDxfId="16460"/>
    <tableColumn id="83" xr3:uid="{884A11FD-34E3-4F3C-8A74-F53A3730D1B7}" name="Column67" dataDxfId="16459"/>
    <tableColumn id="84" xr3:uid="{D9FEFC65-36C4-497E-AC49-F6F7C0A1B1A6}" name="Column68" dataDxfId="16458"/>
    <tableColumn id="85" xr3:uid="{B3064E42-9566-47B2-9C0E-47B4F5FC8392}" name="Column69" dataDxfId="16457"/>
    <tableColumn id="86" xr3:uid="{554D8363-EE31-4B13-BB90-2AF014EAE68F}" name="Column70" dataDxfId="16456"/>
    <tableColumn id="87" xr3:uid="{DDB35221-7C64-4C9B-85E2-71842779BC94}" name="Column71" dataDxfId="16455"/>
    <tableColumn id="88" xr3:uid="{6965FA0A-256A-4DE9-9B10-F7D5F1AE3C15}" name="Column72" dataDxfId="16454"/>
    <tableColumn id="89" xr3:uid="{8CB577A3-1A30-4B30-938C-375E29BCB432}" name="Column73" dataDxfId="16453"/>
    <tableColumn id="90" xr3:uid="{19F07E16-0E69-4F0F-88CD-638BDEADDDE4}" name="Column74" dataDxfId="16452"/>
    <tableColumn id="91" xr3:uid="{6E39D3C2-FE7D-46E3-92FE-46BCE3723D30}" name="Column75" dataDxfId="16451"/>
    <tableColumn id="92" xr3:uid="{E163816C-42CB-47B2-9A73-05CC086C6FC4}" name="Column76" dataDxfId="16450"/>
    <tableColumn id="93" xr3:uid="{EE4F4DCD-6FBB-423A-8E34-F670C0F1E286}" name="Column77" dataDxfId="16449"/>
    <tableColumn id="94" xr3:uid="{BF0A4E22-E58F-4A44-9739-FF7525CA9259}" name="Column78" dataDxfId="16448"/>
    <tableColumn id="95" xr3:uid="{43CC5185-EEA6-438E-B313-7844B6528264}" name="Column79" dataDxfId="16447"/>
    <tableColumn id="96" xr3:uid="{0C8023C3-4F38-48FA-BFEE-F3EEE3F29793}" name="Column80" dataDxfId="16446"/>
    <tableColumn id="97" xr3:uid="{1BF259B1-BF6F-496B-A463-26E184CD3671}" name="Column81" dataDxfId="16445"/>
    <tableColumn id="98" xr3:uid="{B99362AF-FA2A-46E3-9E2A-5D4095304697}" name="Column82" dataDxfId="16444"/>
    <tableColumn id="99" xr3:uid="{3D3EA865-8CEE-4163-9476-139701D6A1D7}" name="Column83" dataDxfId="16443"/>
    <tableColumn id="100" xr3:uid="{FED92711-7FBB-4116-A4C1-9CD8D8F41F61}" name="Column84" dataDxfId="16442"/>
    <tableColumn id="101" xr3:uid="{CBC4B355-1994-41E5-B9D7-B723E01C2079}" name="Column85" dataDxfId="16441"/>
    <tableColumn id="102" xr3:uid="{76EF3BA9-06AB-4408-86F2-5D83747FA295}" name="Column86" dataDxfId="16440"/>
    <tableColumn id="103" xr3:uid="{39E72F1E-3921-42E5-B15E-63501ACD06CD}" name="Column87" dataDxfId="16439"/>
    <tableColumn id="104" xr3:uid="{9E796AA7-4DEA-4FE6-897E-C04D49CDF4AD}" name="Column88" dataDxfId="16438"/>
    <tableColumn id="105" xr3:uid="{F3E30D44-26D8-47B9-858A-D156F1802791}" name="Column89" dataDxfId="16437"/>
    <tableColumn id="106" xr3:uid="{FDC0709D-A501-4A25-9E3A-37CA32C5AC7E}" name="Column90" dataDxfId="16436"/>
    <tableColumn id="107" xr3:uid="{DEF59F6B-EEDF-4D0A-A9DE-00C62F492242}" name="Column91" dataDxfId="16435"/>
    <tableColumn id="108" xr3:uid="{B7290A56-258C-409C-959C-6C8D4B8E04BC}" name="Column92" dataDxfId="16434"/>
    <tableColumn id="109" xr3:uid="{23A3B02E-85D3-4046-BBA7-CE6B6F5022C9}" name="Column93" dataDxfId="16433"/>
    <tableColumn id="110" xr3:uid="{1C29BD9F-E45B-4AEC-9CCF-F4A08A8DED08}" name="Column94" dataDxfId="16432"/>
    <tableColumn id="111" xr3:uid="{4D117D74-58AF-4A95-962B-604547942490}" name="Column95" dataDxfId="16431"/>
    <tableColumn id="112" xr3:uid="{28E0780A-39A2-4E46-865B-BE6B4B9BECB2}" name="Column96" dataDxfId="16430"/>
    <tableColumn id="113" xr3:uid="{564BEE3F-6A5F-42EA-8CF3-F7F83C1FA3B6}" name="Column97" dataDxfId="16429"/>
    <tableColumn id="114" xr3:uid="{1491F4BE-7743-401E-872A-C8C10EE02918}" name="Column98" dataDxfId="16428"/>
    <tableColumn id="115" xr3:uid="{6975EC61-D67D-4B48-A066-48FC42CB2210}" name="Column99" dataDxfId="16427"/>
    <tableColumn id="116" xr3:uid="{1CE74DFB-1C9D-425C-86B8-D662D9B65882}" name="Column100" dataDxfId="16426"/>
    <tableColumn id="117" xr3:uid="{395E3168-A856-44C5-9C57-8D0C64E4EE69}" name="Column101" dataDxfId="16425"/>
    <tableColumn id="118" xr3:uid="{EBA0BFE5-9776-46A6-8276-4AE655BD5107}" name="Column102" dataDxfId="16424"/>
    <tableColumn id="119" xr3:uid="{B657DB20-AFE3-4593-A336-92238CBE228C}" name="Column103" dataDxfId="16423"/>
    <tableColumn id="120" xr3:uid="{9979D1DF-56DC-436F-A305-27CF6FF45404}" name="Column104" dataDxfId="16422"/>
    <tableColumn id="121" xr3:uid="{E16C1407-B5A4-45BC-8FFC-1327F5C37593}" name="Column105" dataDxfId="16421"/>
    <tableColumn id="122" xr3:uid="{3C3371EA-7DEC-48EC-927F-5419B72DA507}" name="Column106" dataDxfId="16420"/>
    <tableColumn id="123" xr3:uid="{ECA83CDA-A2B0-454D-83D2-DD8B0539A545}" name="Column107" dataDxfId="16419"/>
    <tableColumn id="124" xr3:uid="{6DD19DC5-6952-4CB6-95C7-C06E83605FD9}" name="Column108" dataDxfId="16418"/>
    <tableColumn id="125" xr3:uid="{D13D3BCC-8A01-43C9-887E-FE5A2349D05A}" name="Column109" dataDxfId="16417"/>
    <tableColumn id="126" xr3:uid="{7BAABBBA-F598-4066-942B-503A847DEC62}" name="Column110" dataDxfId="16416"/>
    <tableColumn id="127" xr3:uid="{D6E47F14-119B-4DCD-BE61-02E2FF73BF48}" name="Column111" dataDxfId="16415"/>
    <tableColumn id="128" xr3:uid="{305152DD-1796-46EF-9339-F3C0B3592447}" name="Column112" dataDxfId="16414"/>
    <tableColumn id="129" xr3:uid="{BDA64AC1-D1EA-4F75-BB2A-26AE2C8931D1}" name="Column113" dataDxfId="16413"/>
    <tableColumn id="130" xr3:uid="{6C101908-7EAA-4DFF-AA9A-C84302AA81A4}" name="Column114" dataDxfId="16412"/>
    <tableColumn id="131" xr3:uid="{D2CE3586-F269-478B-95FA-CFA5C144B878}" name="Column115" dataDxfId="16411"/>
    <tableColumn id="132" xr3:uid="{9E300DFB-9F8F-40BF-B75B-1DE64043F845}" name="Column116" dataDxfId="16410"/>
    <tableColumn id="133" xr3:uid="{E40200FD-919A-478D-AAC4-3FE5D750D324}" name="Column117" dataDxfId="16409"/>
    <tableColumn id="134" xr3:uid="{19302894-1F53-4C2F-9A65-A62BEBDF4882}" name="Column118" dataDxfId="16408"/>
    <tableColumn id="135" xr3:uid="{B3113658-82B0-42C0-9B92-D79670C74A57}" name="Column119" dataDxfId="16407"/>
    <tableColumn id="136" xr3:uid="{D6FC54E9-DCA6-4C9C-BEED-C14E83DCB4A0}" name="Column120" dataDxfId="16406"/>
    <tableColumn id="137" xr3:uid="{D95A64E3-A571-473F-A97A-D65131579758}" name="Column121" dataDxfId="16405"/>
    <tableColumn id="138" xr3:uid="{7E429962-6F1B-4695-87B5-FC3344FD88F1}" name="Column122" dataDxfId="16404"/>
    <tableColumn id="139" xr3:uid="{7D1BD727-0F2E-419E-AD5B-AD07D83AFCB3}" name="Column123" dataDxfId="16403"/>
    <tableColumn id="140" xr3:uid="{D7B0871D-A891-4A50-AF5B-54C72EAC267B}" name="Column124" dataDxfId="16402"/>
    <tableColumn id="141" xr3:uid="{F338CD78-60B2-45FF-8B51-875B7B92BB9A}" name="Column125" dataDxfId="16401"/>
    <tableColumn id="142" xr3:uid="{C7BE3BF8-7B68-4213-BF5C-8B2DE90F30A0}" name="Column126" dataDxfId="16400"/>
    <tableColumn id="143" xr3:uid="{8279ACB3-4F86-4163-AB9F-B134CE9C5148}" name="Column127" dataDxfId="16399"/>
    <tableColumn id="144" xr3:uid="{BEE1F8D2-CAAF-4FBC-BDB4-7357139E5D94}" name="Column128" dataDxfId="16398"/>
    <tableColumn id="145" xr3:uid="{A6ED9C34-68A5-471E-96AF-0727D61462BC}" name="Column129" dataDxfId="16397"/>
    <tableColumn id="146" xr3:uid="{9617F395-50AF-4C11-83CF-A8D184832F64}" name="Column130" dataDxfId="16396"/>
    <tableColumn id="147" xr3:uid="{85689733-C05D-43AE-B871-339BD7D783FD}" name="Column131" dataDxfId="16395"/>
    <tableColumn id="148" xr3:uid="{F60920E4-50BE-4340-84D9-51417812D8B1}" name="Column132" dataDxfId="16394"/>
    <tableColumn id="149" xr3:uid="{C83EC880-6FB0-49CB-8C92-309123F39BC3}" name="Column133" dataDxfId="16393"/>
    <tableColumn id="150" xr3:uid="{1CB7733D-8BD5-4B81-819A-E51328123758}" name="Column134" dataDxfId="16392"/>
    <tableColumn id="151" xr3:uid="{8A0F1159-96B8-4D63-A5D5-E74B1B2AB5A0}" name="Column135" dataDxfId="16391"/>
    <tableColumn id="152" xr3:uid="{3E085996-DACA-4254-A647-693776C21D19}" name="Column136" dataDxfId="16390"/>
    <tableColumn id="153" xr3:uid="{E0FCBDF2-04F4-42E9-9236-9A00659BB79F}" name="Column137" dataDxfId="16389"/>
    <tableColumn id="154" xr3:uid="{03380566-57A2-49D4-9B36-D79DE676EE3D}" name="Column138" dataDxfId="16388"/>
    <tableColumn id="155" xr3:uid="{F0A6D520-6622-4FEC-AF11-97FFF20342F9}" name="Column139" dataDxfId="16387"/>
    <tableColumn id="156" xr3:uid="{2B017168-2CC0-455C-98FB-0CDC546AE517}" name="Column140" dataDxfId="16386"/>
    <tableColumn id="157" xr3:uid="{CADCBFFD-5D40-436B-9B88-C935688A43B2}" name="Column141" dataDxfId="16385"/>
    <tableColumn id="158" xr3:uid="{A43A9B16-1589-447E-888D-840631DA8C9E}" name="Column142" dataDxfId="16384"/>
    <tableColumn id="159" xr3:uid="{08265477-80CD-42AD-BDFB-68F87AF59C75}" name="Column143" dataDxfId="16383"/>
    <tableColumn id="160" xr3:uid="{F70114B4-1794-4235-8561-C594A7166901}" name="Column144" dataDxfId="16382"/>
    <tableColumn id="161" xr3:uid="{E5079D3D-308A-4437-9AAA-3F8424526A75}" name="Column145" dataDxfId="16381"/>
    <tableColumn id="162" xr3:uid="{9C58D6A4-2DD5-4A10-91C0-FD3882C5BCCE}" name="Column146" dataDxfId="16380"/>
    <tableColumn id="163" xr3:uid="{CEA26BA9-F027-41D5-9D7A-B0DC661D2EF9}" name="Column147" dataDxfId="16379"/>
    <tableColumn id="164" xr3:uid="{A23D96AC-AA79-4A62-8281-47219297E816}" name="Column148" dataDxfId="16378"/>
    <tableColumn id="165" xr3:uid="{D75C939B-6D97-421C-B650-81806086DA69}" name="Column149" dataDxfId="16377"/>
    <tableColumn id="166" xr3:uid="{7DF05037-9FC2-4918-B185-E6FD95F24935}" name="Column150" dataDxfId="16376"/>
    <tableColumn id="167" xr3:uid="{D58434D0-3C39-4589-9EB5-F28E5BB90547}" name="Column151" dataDxfId="16375"/>
    <tableColumn id="168" xr3:uid="{7360BD21-4676-489A-87CF-951B78181914}" name="Column152" dataDxfId="16374"/>
    <tableColumn id="169" xr3:uid="{4605A333-8AA0-4EC9-A56E-7BCD49085AD2}" name="Column153" dataDxfId="16373"/>
    <tableColumn id="170" xr3:uid="{992C9B6A-A14B-4D30-8C72-94D5199F2612}" name="Column154" dataDxfId="16372"/>
    <tableColumn id="171" xr3:uid="{0DF2C6F9-A039-4482-8F71-3A7A5A421D64}" name="Column155" dataDxfId="16371"/>
    <tableColumn id="172" xr3:uid="{C965EAC4-CB9B-4A30-84D1-4E28EDCFCF5B}" name="Column156" dataDxfId="16370"/>
    <tableColumn id="173" xr3:uid="{36670C1E-5C42-4737-9F64-8641D7AF81F3}" name="Column157" dataDxfId="16369"/>
    <tableColumn id="174" xr3:uid="{4BBBDFBC-92FD-4454-89F1-A5B96452FE1D}" name="Column158" dataDxfId="16368"/>
    <tableColumn id="175" xr3:uid="{AD1B110B-173E-48C4-AA8B-172674311FF8}" name="Column159" dataDxfId="16367"/>
    <tableColumn id="176" xr3:uid="{453454FE-EAEF-4A56-9262-7433F2291235}" name="Column160" dataDxfId="16366"/>
    <tableColumn id="177" xr3:uid="{8C3969FB-6518-4285-839E-BDC7B51B1F04}" name="Column161" dataDxfId="16365"/>
    <tableColumn id="178" xr3:uid="{F87172FF-9ACC-42EA-B1BC-44C9B409CD9F}" name="Column162" dataDxfId="16364"/>
    <tableColumn id="179" xr3:uid="{5D56C09F-09CB-4EBA-811A-D3ABB89DA68D}" name="Column163" dataDxfId="16363"/>
    <tableColumn id="180" xr3:uid="{3D4C2671-506A-4178-85AE-EA6B6838733E}" name="Column164" dataDxfId="16362"/>
    <tableColumn id="181" xr3:uid="{48A04299-EEDA-415A-8681-2A8C864DD368}" name="Column165" dataDxfId="16361"/>
    <tableColumn id="182" xr3:uid="{6404F7B0-755A-4F72-ACD4-9C3C21A695B7}" name="Column166" dataDxfId="16360"/>
    <tableColumn id="183" xr3:uid="{EBB5417E-CA48-4590-93BF-B9040F9D789D}" name="Column167" dataDxfId="16359"/>
    <tableColumn id="184" xr3:uid="{4D54C63E-E261-43B8-9026-F1FEAE30140D}" name="Column168" dataDxfId="16358"/>
    <tableColumn id="185" xr3:uid="{611E42A6-8638-4B7A-B54B-9476EDF1736B}" name="Column169" dataDxfId="16357"/>
    <tableColumn id="186" xr3:uid="{F13763D0-9F1A-4E9A-97DF-60BF384646BC}" name="Column170" dataDxfId="16356"/>
    <tableColumn id="187" xr3:uid="{DC4DB610-051B-4E64-9F66-0DFBC04C302A}" name="Column171" dataDxfId="16355"/>
    <tableColumn id="188" xr3:uid="{FDD3BE1F-035A-407C-A810-1895EC9177E6}" name="Column172" dataDxfId="16354"/>
    <tableColumn id="189" xr3:uid="{1B1D3C4C-1C3D-4CCB-9C7E-B133BCFE9D77}" name="Column173" dataDxfId="16353"/>
    <tableColumn id="190" xr3:uid="{6EB7AE48-D1E6-467E-AEDF-8864164430C3}" name="Column174" dataDxfId="16352"/>
    <tableColumn id="191" xr3:uid="{86E61021-FA3A-46B9-A3D7-CF8B100B508E}" name="Column175" dataDxfId="16351"/>
    <tableColumn id="192" xr3:uid="{E7213EE0-47F6-44FA-BBE4-7E547596A3C6}" name="Column176" dataDxfId="16350"/>
    <tableColumn id="193" xr3:uid="{5CB8CE52-74A7-4928-9094-DAF9B4A4E7DC}" name="Column177" dataDxfId="16349"/>
    <tableColumn id="194" xr3:uid="{0D09F55A-2D0B-47A1-B197-4A742E048306}" name="Column178" dataDxfId="16348"/>
    <tableColumn id="195" xr3:uid="{434B1181-6449-4AA8-AA67-C38E78D3810D}" name="Column179" dataDxfId="16347"/>
    <tableColumn id="196" xr3:uid="{6D30328A-D967-40DE-B532-FF8A9BBAB65A}" name="Column180" dataDxfId="16346"/>
    <tableColumn id="197" xr3:uid="{38493B68-B67C-45D9-B3FD-4525B6498BFB}" name="Column181" dataDxfId="16345"/>
    <tableColumn id="198" xr3:uid="{399A1CA4-2AEA-43A2-84FA-500497080DEB}" name="Column182" dataDxfId="16344"/>
    <tableColumn id="199" xr3:uid="{ED0A177A-ED2C-4D54-BC6D-BB7563CBE223}" name="Column183" dataDxfId="16343"/>
    <tableColumn id="200" xr3:uid="{CEAED639-945E-4FD3-92F6-5E7A3652F910}" name="Column184" dataDxfId="16342"/>
    <tableColumn id="201" xr3:uid="{7CA73EEE-C691-4B53-AA32-189F10C6670A}" name="Column185" dataDxfId="16341"/>
    <tableColumn id="202" xr3:uid="{35269D1A-6E3C-440B-8878-79D6D276A5F6}" name="Column186" dataDxfId="16340"/>
    <tableColumn id="203" xr3:uid="{01E28686-4DC4-437C-A3A8-9A3BA14C9470}" name="Column187" dataDxfId="16339"/>
    <tableColumn id="204" xr3:uid="{40AC80D0-C449-4FEC-8E1B-EEF157AA4395}" name="Column188" dataDxfId="16338"/>
    <tableColumn id="205" xr3:uid="{CA11EC3E-18C3-45E2-A641-AC6BA5FFDFFD}" name="Column189" dataDxfId="16337"/>
    <tableColumn id="206" xr3:uid="{C7D047DC-7790-478F-8B14-324C97610883}" name="Column190" dataDxfId="16336"/>
    <tableColumn id="207" xr3:uid="{A64A55C4-92A1-4053-96CF-CF3D7CF7BFE0}" name="Column191" dataDxfId="16335"/>
    <tableColumn id="208" xr3:uid="{B11BE73B-FAB9-4EC7-BEF0-B3242F4D366F}" name="Column192" dataDxfId="16334"/>
    <tableColumn id="209" xr3:uid="{028EDFB3-340C-4C6F-91C4-5C57584E42B6}" name="Column193" dataDxfId="16333"/>
    <tableColumn id="210" xr3:uid="{7412A639-CC67-4861-98D9-8116BDE4D44F}" name="Column194" dataDxfId="16332"/>
    <tableColumn id="211" xr3:uid="{46121257-32A8-4C98-BE62-A6E8D811339D}" name="Column195" dataDxfId="16331"/>
    <tableColumn id="212" xr3:uid="{54EA1C6E-12F9-4ABD-9E2F-A877B2F54503}" name="Column196" dataDxfId="16330"/>
    <tableColumn id="213" xr3:uid="{8B439FEE-D608-4723-BE55-58D7186CA2A2}" name="Column197" dataDxfId="16329"/>
    <tableColumn id="214" xr3:uid="{FBE5829A-3AFA-4788-BF14-87E924080C3A}" name="Column198" dataDxfId="16328"/>
    <tableColumn id="215" xr3:uid="{8AF4B45A-B602-46AA-BE6D-23CE22A6B659}" name="Column199" dataDxfId="16327"/>
    <tableColumn id="216" xr3:uid="{12F104CE-6C9B-4F14-AEC9-EAA4E2427F6B}" name="Column200" dataDxfId="16326"/>
    <tableColumn id="217" xr3:uid="{25E5A295-F1B3-4119-BD8D-065B1C4B60D1}" name="Column201" dataDxfId="16325"/>
    <tableColumn id="218" xr3:uid="{023513BF-C3A2-4D5F-93E2-91979810926B}" name="Column202" dataDxfId="16324"/>
    <tableColumn id="219" xr3:uid="{37CB5271-6BA2-437C-AB94-D591C0700943}" name="Column203" dataDxfId="16323"/>
    <tableColumn id="220" xr3:uid="{03627607-69E1-44E8-B9D0-5090C18A86CA}" name="Column204" dataDxfId="16322"/>
    <tableColumn id="221" xr3:uid="{5E61D211-2897-4FC4-8175-6880F84A79C1}" name="Column205" dataDxfId="16321"/>
    <tableColumn id="222" xr3:uid="{6BE82BFD-562B-472E-A430-9D3638DB6736}" name="Column206" dataDxfId="16320"/>
    <tableColumn id="223" xr3:uid="{85FB663E-4F22-4720-A032-8D748BD77E35}" name="Column207" dataDxfId="16319"/>
    <tableColumn id="224" xr3:uid="{5E323D02-3AE1-40E9-8DB5-B66C9F401A1D}" name="Column208" dataDxfId="16318"/>
    <tableColumn id="225" xr3:uid="{6B90F1C4-7FA9-4F4E-A0F2-C5A043FE1212}" name="Column209" dataDxfId="16317"/>
    <tableColumn id="226" xr3:uid="{86BF3D97-6F8C-4480-9D4C-095ED7AE00B0}" name="Column210" dataDxfId="16316"/>
    <tableColumn id="227" xr3:uid="{5767C11E-CE1E-471E-9C00-C5C93F9C462F}" name="Column211" dataDxfId="16315"/>
    <tableColumn id="228" xr3:uid="{80A41297-1B5D-46CD-ADD5-81CC7BA28F61}" name="Column212" dataDxfId="16314"/>
    <tableColumn id="229" xr3:uid="{99E98DE5-7959-4111-9227-E6A114B62E3B}" name="Column213" dataDxfId="16313"/>
    <tableColumn id="230" xr3:uid="{921ADE1D-D441-4641-8683-26BEEAFB0F53}" name="Column214" dataDxfId="16312"/>
    <tableColumn id="231" xr3:uid="{5EC7E514-5921-45E5-93F6-411C8AC2402E}" name="Column215" dataDxfId="16311"/>
    <tableColumn id="232" xr3:uid="{42B7396E-9314-4458-BAE1-5631F5A24A7B}" name="Column216" dataDxfId="16310"/>
    <tableColumn id="233" xr3:uid="{425118FE-3E3F-4DDB-B7DF-18DC43A7E00E}" name="Column217" dataDxfId="16309"/>
    <tableColumn id="234" xr3:uid="{C2F47DF0-2CE9-4B82-B944-B5FC1913E889}" name="Column218" dataDxfId="16308"/>
    <tableColumn id="235" xr3:uid="{92B1B474-59F9-42A3-A8A7-8A0E329DAE27}" name="Column219" dataDxfId="16307"/>
    <tableColumn id="236" xr3:uid="{0E35EC5F-6FED-4DCA-96A0-8AA7111DA36B}" name="Column220" dataDxfId="16306"/>
    <tableColumn id="237" xr3:uid="{639424B7-A02D-486E-8047-3500A26A2C1C}" name="Column221" dataDxfId="16305"/>
    <tableColumn id="238" xr3:uid="{274BEC33-DC68-4537-B6BB-9D576A544582}" name="Column222" dataDxfId="16304"/>
    <tableColumn id="239" xr3:uid="{62730EC4-5019-421F-A370-0F792AC3BCC8}" name="Column223" dataDxfId="16303"/>
    <tableColumn id="240" xr3:uid="{A40284DE-20FA-422D-B58D-2769B6C36DA9}" name="Column224" dataDxfId="16302"/>
    <tableColumn id="241" xr3:uid="{555D7CAF-D58F-41B7-A6DD-D730157436CA}" name="Column225" dataDxfId="16301"/>
    <tableColumn id="242" xr3:uid="{DDC1EA6F-76A3-475D-AAE2-6525BAA023D8}" name="Column226" dataDxfId="16300"/>
    <tableColumn id="243" xr3:uid="{D7E29543-0182-4EF8-BD15-18FF57CAD1B5}" name="Column227" dataDxfId="16299"/>
    <tableColumn id="244" xr3:uid="{4311A2DA-E20E-4DFB-A2A6-8960169E2D4F}" name="Column228" dataDxfId="16298"/>
    <tableColumn id="245" xr3:uid="{4E40FB37-B390-4B24-95BC-FB4250908382}" name="Column229" dataDxfId="16297"/>
    <tableColumn id="246" xr3:uid="{EAE05216-E865-46FD-BA05-C3958A4965FA}" name="Column230" dataDxfId="16296"/>
    <tableColumn id="247" xr3:uid="{AA0568C2-BD60-43E3-954D-A4F77F77471E}" name="Column231" dataDxfId="16295"/>
    <tableColumn id="248" xr3:uid="{FC14775E-1C21-4F6E-977F-3279C7DD035E}" name="Column232" dataDxfId="16294"/>
    <tableColumn id="249" xr3:uid="{B4B2B21C-4607-4903-B938-44655A460666}" name="Column233" dataDxfId="16293"/>
    <tableColumn id="250" xr3:uid="{CB4AF7D8-2F8A-4033-88A0-CA7A431645BC}" name="Column234" dataDxfId="16292"/>
    <tableColumn id="251" xr3:uid="{0FD23222-BA25-45E3-9C91-B2B298F22B8A}" name="Column235" dataDxfId="16291"/>
    <tableColumn id="252" xr3:uid="{02DECCD3-9B1B-4453-BDB1-345037DEED4D}" name="Column236" dataDxfId="16290"/>
    <tableColumn id="253" xr3:uid="{1D5B9802-2741-485D-9FFE-821125A5016F}" name="Column237" dataDxfId="16289"/>
    <tableColumn id="254" xr3:uid="{91715292-3552-45B8-A44D-7AF65D9D4E2A}" name="Column238" dataDxfId="16288"/>
    <tableColumn id="255" xr3:uid="{A6B5DD6C-0DC4-4D78-8177-40B97C0DE5C2}" name="Column239" dataDxfId="16287"/>
    <tableColumn id="256" xr3:uid="{60283951-1271-4038-97F9-7E1DAF4F6A37}" name="Column240" dataDxfId="16286"/>
    <tableColumn id="257" xr3:uid="{B44B1586-CD77-4A7A-B303-BEFA04AFC441}" name="Column241" dataDxfId="16285"/>
    <tableColumn id="258" xr3:uid="{1C7C2B14-BE0D-4F83-AF8A-09715969FC46}" name="Column242" dataDxfId="16284"/>
    <tableColumn id="259" xr3:uid="{3E0A03F9-B841-401B-8E85-E527270BCF0C}" name="Column243" dataDxfId="16283"/>
    <tableColumn id="260" xr3:uid="{E043E75C-F137-4531-903C-4933D3B312D2}" name="Column244" dataDxfId="16282"/>
    <tableColumn id="261" xr3:uid="{60136B8B-04B0-4951-8FAF-1C25B31DF9B5}" name="Column245" dataDxfId="16281"/>
    <tableColumn id="262" xr3:uid="{F9340470-803B-4108-A74D-BE738439E09F}" name="Column246" dataDxfId="16280"/>
    <tableColumn id="263" xr3:uid="{D645F83D-7A1F-4810-BC5D-039EF407BF31}" name="Column247" dataDxfId="16279"/>
    <tableColumn id="264" xr3:uid="{B6BCA432-51D9-4402-962C-2DE09888741D}" name="Column248" dataDxfId="16278"/>
    <tableColumn id="265" xr3:uid="{56C0ADA6-88A4-444A-8AD4-A275B82B1549}" name="Column249" dataDxfId="16277"/>
    <tableColumn id="266" xr3:uid="{769578BD-2C77-41EE-BDB4-503897EF5076}" name="Column250" dataDxfId="16276"/>
    <tableColumn id="267" xr3:uid="{AA108EF1-E21D-42C2-8FF9-28B4F0D676BC}" name="Column251" dataDxfId="16275"/>
    <tableColumn id="268" xr3:uid="{CED78E6C-EB0D-42B1-9B97-DF8B7E2875E2}" name="Column252" dataDxfId="16274"/>
    <tableColumn id="269" xr3:uid="{6ADC9DC0-0664-44A1-8B14-9CC65A93F581}" name="Column253" dataDxfId="16273"/>
    <tableColumn id="270" xr3:uid="{47FB919C-D231-4677-9909-4C4CB529A6D5}" name="Column254" dataDxfId="16272"/>
    <tableColumn id="271" xr3:uid="{0367DF29-18FC-4C80-B73F-F8B0FB1BF978}" name="Column255" dataDxfId="16271"/>
    <tableColumn id="272" xr3:uid="{FE35BE99-B19E-4FFC-A09B-33E801213830}" name="Column256" dataDxfId="16270"/>
    <tableColumn id="273" xr3:uid="{4DD8F6AB-41F2-4223-AFC4-21A9802BE133}" name="Column257" dataDxfId="16269"/>
    <tableColumn id="274" xr3:uid="{82896559-E2FC-41E5-8F02-2D333B19A8B3}" name="Column258" dataDxfId="16268"/>
    <tableColumn id="275" xr3:uid="{6B822B88-820D-4FBE-B22B-43544978142A}" name="Column259" dataDxfId="16267"/>
    <tableColumn id="276" xr3:uid="{EE79DC30-113C-46A0-B0CF-967A4D7C265D}" name="Column260" dataDxfId="16266"/>
    <tableColumn id="277" xr3:uid="{ADF5982F-9FDD-4C96-A488-842B6AF06E99}" name="Column261" dataDxfId="16265"/>
    <tableColumn id="278" xr3:uid="{4FB33FD5-5204-4CD0-BA32-B8CE59DF0DB1}" name="Column262" dataDxfId="16264"/>
    <tableColumn id="279" xr3:uid="{EE6A3C12-AE8F-4792-8048-977FEEDD3DDC}" name="Column263" dataDxfId="16263"/>
    <tableColumn id="280" xr3:uid="{4C6DB508-EAF7-475A-A21E-AE9BD044CF86}" name="Column264" dataDxfId="16262"/>
    <tableColumn id="281" xr3:uid="{9F23A001-7E74-46BE-831A-AD935B3FAB72}" name="Column265" dataDxfId="16261"/>
    <tableColumn id="282" xr3:uid="{0BA015C5-79E4-4FFF-9F6E-48F253C9A9F9}" name="Column266" dataDxfId="16260"/>
    <tableColumn id="283" xr3:uid="{32F2A05C-BAAC-4E25-A188-ADCC0B805389}" name="Column267" dataDxfId="16259"/>
    <tableColumn id="284" xr3:uid="{C0B35F6B-7693-408B-842D-23E6692F6A9E}" name="Column268" dataDxfId="16258"/>
    <tableColumn id="285" xr3:uid="{DEEC6DE1-BDDF-468B-8C5F-35EDAB419264}" name="Column269" dataDxfId="16257"/>
    <tableColumn id="286" xr3:uid="{86A831EC-ABFB-4292-9E7A-1AF3F8C23404}" name="Column270" dataDxfId="16256"/>
    <tableColumn id="287" xr3:uid="{F3A1AEC1-A0B0-49CD-B0DA-A34B4A5A3FE2}" name="Column271" dataDxfId="16255"/>
    <tableColumn id="288" xr3:uid="{7244EA21-F149-4DA4-B144-AA771E8C84A3}" name="Column272" dataDxfId="16254"/>
    <tableColumn id="289" xr3:uid="{05F57CB4-FD8E-4D24-852E-B46A720104BC}" name="Column273" dataDxfId="16253"/>
    <tableColumn id="290" xr3:uid="{852E3AAF-C730-4C7D-BA1A-3FCA00A2A3FD}" name="Column274" dataDxfId="16252"/>
    <tableColumn id="291" xr3:uid="{308842C7-38DB-4ADB-B62D-F7A129EDBB31}" name="Column275" dataDxfId="16251"/>
    <tableColumn id="292" xr3:uid="{2CD2F687-4006-4EA0-8443-BE774B2FC1F6}" name="Column276" dataDxfId="16250"/>
    <tableColumn id="293" xr3:uid="{52E5E7AF-4458-47E2-8042-8FFE5B8B72F0}" name="Column277" dataDxfId="16249"/>
    <tableColumn id="294" xr3:uid="{6B9A0FB8-0C56-4CB8-814C-F49F88CCD801}" name="Column278" dataDxfId="16248"/>
    <tableColumn id="295" xr3:uid="{0B71E1C8-2C5E-4B7E-A415-46975D273342}" name="Column279" dataDxfId="16247"/>
    <tableColumn id="296" xr3:uid="{EB52CDFF-0954-4CFA-9B7B-570F5C539B87}" name="Column280" dataDxfId="16246"/>
    <tableColumn id="297" xr3:uid="{AE31DBB5-330C-4424-83E6-99D1BBB674F4}" name="Column281" dataDxfId="16245"/>
    <tableColumn id="298" xr3:uid="{0F725457-3AF5-4BD7-B0A4-EC8777529465}" name="Column282" dataDxfId="16244"/>
    <tableColumn id="299" xr3:uid="{D411FFCD-A2A4-4730-B4CA-197CD1BC6CB7}" name="Column283" dataDxfId="16243"/>
    <tableColumn id="300" xr3:uid="{B2A9C513-9460-4AF6-AB8B-6F6989B7BC99}" name="Column284" dataDxfId="16242"/>
    <tableColumn id="301" xr3:uid="{818C24D8-C64F-4FE1-A7DD-19463A68F5BF}" name="Column285" dataDxfId="16241"/>
    <tableColumn id="302" xr3:uid="{351D29CA-A530-4B82-9601-157EA2190B40}" name="Column286" dataDxfId="16240"/>
    <tableColumn id="303" xr3:uid="{68CA12FB-CA15-4C8C-8D78-0E18FEFBC253}" name="Column287" dataDxfId="16239"/>
    <tableColumn id="304" xr3:uid="{B5774E57-1B76-436A-BCE1-E75247B7FDD3}" name="Column288" dataDxfId="16238"/>
    <tableColumn id="305" xr3:uid="{49AC98EE-1A25-441B-B53D-A5488097D108}" name="Column289" dataDxfId="16237"/>
    <tableColumn id="306" xr3:uid="{85C6B4B0-9BCD-4AA3-A3AE-A21C870A9E1D}" name="Column290" dataDxfId="16236"/>
    <tableColumn id="307" xr3:uid="{F175D635-5486-4B74-9377-410400170738}" name="Column291" dataDxfId="16235"/>
    <tableColumn id="308" xr3:uid="{57B34C2D-8DA1-437C-A2A6-5EE1CB70DF81}" name="Column292" dataDxfId="16234"/>
    <tableColumn id="309" xr3:uid="{FBEBCF5C-4CFB-4691-8514-6E9F7001F32D}" name="Column293" dataDxfId="16233"/>
    <tableColumn id="310" xr3:uid="{E9DD0EF1-77C1-429A-BE64-3C1859F3E519}" name="Column294" dataDxfId="16232"/>
    <tableColumn id="311" xr3:uid="{62BD9811-3D07-4ABC-B17A-D226BCB00370}" name="Column295" dataDxfId="16231"/>
    <tableColumn id="312" xr3:uid="{8023D621-A309-4510-9BD7-A8360050F9CE}" name="Column296" dataDxfId="16230"/>
    <tableColumn id="313" xr3:uid="{D382349B-8194-49E5-9260-8F4BE52A3B71}" name="Column297" dataDxfId="16229"/>
    <tableColumn id="314" xr3:uid="{349F82D5-041B-4FAC-9C97-08275D1A6AED}" name="Column298" dataDxfId="16228"/>
    <tableColumn id="315" xr3:uid="{9EE38418-367A-4FBC-B506-6A07DA78948D}" name="Column299" dataDxfId="16227"/>
    <tableColumn id="316" xr3:uid="{E9B6BE79-FBEB-4BCC-BAB5-D6D5EE07259B}" name="Column300" dataDxfId="16226"/>
    <tableColumn id="317" xr3:uid="{228A4922-33CE-4B4F-A3FE-532F1C99561B}" name="Column301" dataDxfId="16225"/>
    <tableColumn id="318" xr3:uid="{A23B7901-5D88-417E-B22E-854A723369B9}" name="Column302" dataDxfId="16224"/>
    <tableColumn id="319" xr3:uid="{7738FF32-3D95-46D9-AFB0-9940A82FF328}" name="Column303" dataDxfId="16223"/>
    <tableColumn id="320" xr3:uid="{643ECE4A-8688-4FA4-9AF1-61F5479E88F3}" name="Column304" dataDxfId="16222"/>
    <tableColumn id="321" xr3:uid="{6413AFC7-0D9E-473A-A0E3-3EA4D0DD1F43}" name="Column305" dataDxfId="16221"/>
    <tableColumn id="322" xr3:uid="{E21DE0E7-DBAC-43A5-A3B7-E857563BC4CA}" name="Column306" dataDxfId="16220"/>
    <tableColumn id="323" xr3:uid="{22DDE2AF-AF98-4D66-BEC7-BBFA95DAFEFB}" name="Column307" dataDxfId="16219"/>
    <tableColumn id="324" xr3:uid="{6B760D5D-EE46-4ED7-AD47-55721002DDFF}" name="Column308" dataDxfId="16218"/>
    <tableColumn id="325" xr3:uid="{216746A7-AFD4-4048-8F82-E14F75888BB6}" name="Column309" dataDxfId="16217"/>
    <tableColumn id="326" xr3:uid="{3B06CC6B-38C3-4192-9EAC-9CFF05AF4A93}" name="Column310" dataDxfId="16216"/>
    <tableColumn id="327" xr3:uid="{76141B28-90F2-4256-BA5B-BF8E875C172C}" name="Column311" dataDxfId="16215"/>
    <tableColumn id="328" xr3:uid="{5A3DB662-71E4-49CC-98C5-234F15006EFA}" name="Column312" dataDxfId="16214"/>
    <tableColumn id="329" xr3:uid="{8D9D88CE-328F-406C-AE52-A9161E20FB9E}" name="Column313" dataDxfId="16213"/>
    <tableColumn id="330" xr3:uid="{EC6E5B12-318C-4618-9E7A-044B99231C18}" name="Column314" dataDxfId="16212"/>
    <tableColumn id="331" xr3:uid="{DDE20457-AD3E-4C86-92F6-E833C456A3C5}" name="Column315" dataDxfId="16211"/>
    <tableColumn id="332" xr3:uid="{68EC059A-16DF-4A7E-8DAD-D5FAB191CC5B}" name="Column316" dataDxfId="16210"/>
    <tableColumn id="333" xr3:uid="{14356B47-F521-446C-BBC2-7D67020DECEA}" name="Column317" dataDxfId="16209"/>
    <tableColumn id="334" xr3:uid="{E27F2C93-1CF9-49A0-9F2A-770FF6070CB3}" name="Column318" dataDxfId="16208"/>
    <tableColumn id="335" xr3:uid="{C7806F7A-E8B7-4FFB-8674-F0EB5F1307CD}" name="Column319" dataDxfId="16207"/>
    <tableColumn id="336" xr3:uid="{C917183D-422C-4F48-A141-98F5F0605913}" name="Column320" dataDxfId="16206"/>
    <tableColumn id="337" xr3:uid="{FD7740A2-861B-4CC5-8720-17BB8DC31391}" name="Column321" dataDxfId="16205"/>
    <tableColumn id="338" xr3:uid="{953BC1AF-BF98-49F5-9F78-7C1ECB417C18}" name="Column322" dataDxfId="16204"/>
    <tableColumn id="339" xr3:uid="{7C9B3830-2A45-445F-9B2D-7BA17DF0AB6D}" name="Column323" dataDxfId="16203"/>
    <tableColumn id="340" xr3:uid="{79F3F2BD-4F46-44D9-B5F0-8916FDE34BA7}" name="Column324" dataDxfId="16202"/>
    <tableColumn id="341" xr3:uid="{8891F969-16C8-40D2-97C7-8BA6ED23A7E0}" name="Column325" dataDxfId="16201"/>
    <tableColumn id="342" xr3:uid="{355B9697-D03E-4669-8518-FD3110BAB03D}" name="Column326" dataDxfId="16200"/>
    <tableColumn id="343" xr3:uid="{1639F767-699B-4240-90D2-76EA67C16DD6}" name="Column327" dataDxfId="16199"/>
    <tableColumn id="344" xr3:uid="{B2012679-A380-433A-AC9A-904DE2A458ED}" name="Column328" dataDxfId="16198"/>
    <tableColumn id="345" xr3:uid="{5658E575-5529-4711-90B1-98AF46BED542}" name="Column329" dataDxfId="16197"/>
    <tableColumn id="346" xr3:uid="{B5A9A90A-07D5-456A-902B-46FC6F973935}" name="Column330" dataDxfId="16196"/>
    <tableColumn id="347" xr3:uid="{F37BBDA5-B7AE-4151-9BA9-BAF9B0920680}" name="Column331" dataDxfId="16195"/>
    <tableColumn id="348" xr3:uid="{7C1D0788-7006-4F9D-B924-DCFE468CDC78}" name="Column332" dataDxfId="16194"/>
    <tableColumn id="349" xr3:uid="{0DA057F7-35D1-41C8-8977-CA65BD0D7A12}" name="Column333" dataDxfId="16193"/>
    <tableColumn id="350" xr3:uid="{90DEB08F-8579-4052-BF14-1D7166FACEE0}" name="Column334" dataDxfId="16192"/>
    <tableColumn id="351" xr3:uid="{09A49422-D7E3-4F9A-966C-762C1C4BF66F}" name="Column335" dataDxfId="16191"/>
    <tableColumn id="352" xr3:uid="{91A31574-C346-4FFB-8D80-468C66DB8A8F}" name="Column336" dataDxfId="16190"/>
    <tableColumn id="353" xr3:uid="{47FB0B69-053C-4176-8B12-1EC55668F26C}" name="Column337" dataDxfId="16189"/>
    <tableColumn id="354" xr3:uid="{594AB1CA-DC0F-4534-A758-F3904F2C9F50}" name="Column338" dataDxfId="16188"/>
    <tableColumn id="355" xr3:uid="{8156457E-B651-403A-8501-6D0FA3A397D1}" name="Column339" dataDxfId="16187"/>
    <tableColumn id="356" xr3:uid="{A71433A0-60F1-4D1D-BD67-4364672200B4}" name="Column340" dataDxfId="16186"/>
    <tableColumn id="357" xr3:uid="{7E433386-804B-4A37-AD0B-FEA8EDAF2F1A}" name="Column341" dataDxfId="16185"/>
    <tableColumn id="358" xr3:uid="{2588F701-2E71-4756-899A-1BA9F300578F}" name="Column342" dataDxfId="16184"/>
    <tableColumn id="359" xr3:uid="{991031EE-8676-4F1E-9F82-EA628207DC15}" name="Column343" dataDxfId="16183"/>
    <tableColumn id="360" xr3:uid="{1A914A40-70CC-4DE6-A137-036772B15A57}" name="Column344" dataDxfId="16182"/>
    <tableColumn id="361" xr3:uid="{47EEF0E5-A5DA-496A-920B-8A55D007DBA4}" name="Column345" dataDxfId="16181"/>
    <tableColumn id="362" xr3:uid="{7207AE2E-0661-437A-BCD4-925965FF0F6D}" name="Column346" dataDxfId="16180"/>
    <tableColumn id="363" xr3:uid="{AC6B7220-7349-4D68-BB9B-98C53FF609D7}" name="Column347" dataDxfId="16179"/>
    <tableColumn id="364" xr3:uid="{5C8486C6-DD16-44DF-988B-50A597C3C0A4}" name="Column348" dataDxfId="16178"/>
    <tableColumn id="365" xr3:uid="{46332F41-8C3A-4DD9-900B-EBC19917628A}" name="Column349" dataDxfId="16177"/>
    <tableColumn id="366" xr3:uid="{EC0765A6-E7A9-4BA0-A283-B3E4CE8D8EC1}" name="Column350" dataDxfId="16176"/>
    <tableColumn id="367" xr3:uid="{74336350-95CA-4844-8F70-B51C6F1AF880}" name="Column351" dataDxfId="16175"/>
    <tableColumn id="368" xr3:uid="{CF59075F-C3CD-4352-84D2-24F1E2FF86A8}" name="Column352" dataDxfId="16174"/>
    <tableColumn id="369" xr3:uid="{AE405E1C-D227-4BAE-BF0C-BC1B08E43AE3}" name="Column353" dataDxfId="16173"/>
    <tableColumn id="370" xr3:uid="{7D04C898-652B-4428-A1F9-DA8D96E190CB}" name="Column354" dataDxfId="16172"/>
    <tableColumn id="371" xr3:uid="{78406C76-D7A2-4F84-A783-5219C491A5BF}" name="Column355" dataDxfId="16171"/>
    <tableColumn id="372" xr3:uid="{40EF9519-60CA-458A-8902-10414144A7D9}" name="Column356" dataDxfId="16170"/>
    <tableColumn id="373" xr3:uid="{E0571B0E-FDA1-4604-BB1F-6356B5631EB9}" name="Column357" dataDxfId="16169"/>
    <tableColumn id="374" xr3:uid="{6F3F69F7-D2D2-4F5D-951A-943EF10F622A}" name="Column358" dataDxfId="16168"/>
    <tableColumn id="375" xr3:uid="{342A6867-A399-471F-AACD-FC88386465A1}" name="Column359" dataDxfId="16167"/>
    <tableColumn id="376" xr3:uid="{3CF548D1-F52D-4C0B-9F37-AA8AA0D54B70}" name="Column360" dataDxfId="16166"/>
    <tableColumn id="377" xr3:uid="{6B4B673D-6592-4F8E-A569-A3667AD53B4A}" name="Column361" dataDxfId="16165"/>
    <tableColumn id="378" xr3:uid="{CE948065-37AA-4E6D-89CA-70B0B15F9AA1}" name="Column362" dataDxfId="16164"/>
    <tableColumn id="379" xr3:uid="{BE352D07-67F3-4F89-A560-C923434B740B}" name="Column363" dataDxfId="16163"/>
    <tableColumn id="380" xr3:uid="{5F522D61-B640-4F91-B865-9F4D831ABE32}" name="Column364" dataDxfId="16162"/>
    <tableColumn id="381" xr3:uid="{E97EC408-C613-4618-B43B-AAF574114A2F}" name="Column365" dataDxfId="16161"/>
    <tableColumn id="382" xr3:uid="{B75F5894-AF00-4FD2-AA8F-F3EDAB0191FF}" name="Column366" dataDxfId="16160"/>
    <tableColumn id="383" xr3:uid="{E2B08059-5757-4C6B-A66F-7C43984E858D}" name="Column367" dataDxfId="16159"/>
    <tableColumn id="384" xr3:uid="{EC5DC072-4D07-4C0E-A331-D6C74AD1FDBC}" name="Column368" dataDxfId="16158"/>
    <tableColumn id="385" xr3:uid="{7A7A7F29-7402-47AD-8F85-6FBAA08243D4}" name="Column369" dataDxfId="16157"/>
    <tableColumn id="386" xr3:uid="{1CB69A87-6F7D-411C-AC91-BD3EB3A8E165}" name="Column370" dataDxfId="16156"/>
    <tableColumn id="387" xr3:uid="{F868BEFA-3F73-457D-A633-C5A66D06E16D}" name="Column371" dataDxfId="16155"/>
    <tableColumn id="388" xr3:uid="{82463513-0202-42ED-8B72-529F2772ED88}" name="Column372" dataDxfId="16154"/>
    <tableColumn id="389" xr3:uid="{C3635C4B-5BB6-4667-A49A-4B14801D4FE7}" name="Column373" dataDxfId="16153"/>
    <tableColumn id="390" xr3:uid="{AC57F2BB-7078-4AB5-B6B5-CE1AE340D87D}" name="Column374" dataDxfId="16152"/>
    <tableColumn id="391" xr3:uid="{26DE1432-3A2E-4ABE-91F7-52862107CC88}" name="Column375" dataDxfId="16151"/>
    <tableColumn id="392" xr3:uid="{E54E8DB2-6D47-4355-9874-D6E32EE687F3}" name="Column376" dataDxfId="16150"/>
    <tableColumn id="393" xr3:uid="{A4F13EF3-73D1-4593-BBF9-C6BC999AB7DE}" name="Column377" dataDxfId="16149"/>
    <tableColumn id="394" xr3:uid="{B44D787A-A9C2-4747-8B8F-8FCA64E4ED4A}" name="Column378" dataDxfId="16148"/>
    <tableColumn id="395" xr3:uid="{FDA3C9F4-520E-434A-9296-CA113B532A8C}" name="Column379" dataDxfId="16147"/>
    <tableColumn id="396" xr3:uid="{566FA7BB-602F-4B81-BF25-213B0D4B0578}" name="Column380" dataDxfId="16146"/>
    <tableColumn id="397" xr3:uid="{F5409BBD-EEBD-4AA9-946D-68ED0ECCE4BB}" name="Column381" dataDxfId="16145"/>
    <tableColumn id="398" xr3:uid="{30AEA58B-3A9D-4EB4-AEA1-3D32A8E24C4C}" name="Column382" dataDxfId="16144"/>
    <tableColumn id="399" xr3:uid="{62EA690A-674D-48D6-83D1-C5290C1C2D64}" name="Column383" dataDxfId="16143"/>
    <tableColumn id="400" xr3:uid="{1493597D-72FC-4A33-95D4-46B55527FF15}" name="Column384" dataDxfId="16142"/>
    <tableColumn id="401" xr3:uid="{2CA85E2C-FDC5-4C5D-BE3F-795228237BA6}" name="Column385" dataDxfId="16141"/>
    <tableColumn id="402" xr3:uid="{16A6A60C-D0C4-4144-81B6-721C8CF083C2}" name="Column386" dataDxfId="16140"/>
    <tableColumn id="403" xr3:uid="{7CE9694C-7F65-4C04-85F9-1DDD3C2E99B6}" name="Column387" dataDxfId="16139"/>
    <tableColumn id="404" xr3:uid="{B64B582C-D007-4126-B250-462454795E7D}" name="Column388" dataDxfId="16138"/>
    <tableColumn id="405" xr3:uid="{5197D277-54FE-4CCF-AA2B-6C426E8B903C}" name="Column389" dataDxfId="16137"/>
    <tableColumn id="406" xr3:uid="{6F1E5458-7BA9-42D0-B17C-2FEDECE552A0}" name="Column390" dataDxfId="16136"/>
    <tableColumn id="407" xr3:uid="{7E15DEA7-A069-4882-A388-F8EE6DE0B460}" name="Column391" dataDxfId="16135"/>
    <tableColumn id="408" xr3:uid="{5657428F-0BBE-495A-9C4B-9F235DC0D9DA}" name="Column392" dataDxfId="16134"/>
    <tableColumn id="409" xr3:uid="{41334A56-1236-4E08-BE91-D7D08F750BF7}" name="Column393" dataDxfId="16133"/>
    <tableColumn id="410" xr3:uid="{DC4A4ED0-38DD-47C9-A7F1-EB601C881047}" name="Column394" dataDxfId="16132"/>
    <tableColumn id="411" xr3:uid="{FC043F92-3BD0-4CE0-BEC9-9B4704B249C8}" name="Column395" dataDxfId="16131"/>
    <tableColumn id="412" xr3:uid="{FA92C734-37E7-4125-A0E2-77F8A24482C8}" name="Column396" dataDxfId="16130"/>
    <tableColumn id="413" xr3:uid="{75A1E3C7-06E6-4888-B8AC-50DD7A38534C}" name="Column397" dataDxfId="16129"/>
    <tableColumn id="414" xr3:uid="{5B7D69FC-B6EA-4470-B3C0-6CF5A52BCD3F}" name="Column398" dataDxfId="16128"/>
    <tableColumn id="415" xr3:uid="{614BC653-A1CE-4FCA-AF3D-DF8F5C3AF851}" name="Column399" dataDxfId="16127"/>
    <tableColumn id="416" xr3:uid="{0DF92AA7-9488-4B84-977F-EBA3DDE7CC57}" name="Column400" dataDxfId="16126"/>
    <tableColumn id="417" xr3:uid="{6BE0C39D-2497-42FA-974D-2910049FA627}" name="Column401" dataDxfId="16125"/>
    <tableColumn id="418" xr3:uid="{D5FC4DED-E573-4519-81A7-D9CDDC4870D3}" name="Column402" dataDxfId="16124"/>
    <tableColumn id="419" xr3:uid="{3A7BAF76-B42D-4384-8451-CEBE3285286F}" name="Column403" dataDxfId="16123"/>
    <tableColumn id="420" xr3:uid="{A001D7CA-2189-49AD-B693-A91157614EBA}" name="Column404" dataDxfId="16122"/>
    <tableColumn id="421" xr3:uid="{7AB0D184-E13B-46D3-89F1-965607080CE5}" name="Column405" dataDxfId="16121"/>
    <tableColumn id="422" xr3:uid="{3B7972E4-DB93-4097-A279-1EB3CA8A9BD8}" name="Column406" dataDxfId="16120"/>
    <tableColumn id="423" xr3:uid="{D4794116-671A-4BBF-B152-76CFE375534A}" name="Column407" dataDxfId="16119"/>
    <tableColumn id="424" xr3:uid="{B8FBB414-BD57-4B4E-9AF7-12BD41D30143}" name="Column408" dataDxfId="16118"/>
    <tableColumn id="425" xr3:uid="{01A59883-6BFE-46E7-ACB5-F8DF0924BFE6}" name="Column409" dataDxfId="16117"/>
    <tableColumn id="426" xr3:uid="{FD98DD9D-8455-4F87-961E-73C120D52E9A}" name="Column410" dataDxfId="16116"/>
    <tableColumn id="427" xr3:uid="{F04515EB-F052-4B06-AACC-53E2267346A2}" name="Column411" dataDxfId="16115"/>
    <tableColumn id="428" xr3:uid="{C6F17C9D-208F-426A-AB61-4ECFDCF62983}" name="Column412" dataDxfId="16114"/>
    <tableColumn id="429" xr3:uid="{D48238CE-6D8F-4DC8-8AAC-9936C3834225}" name="Column413" dataDxfId="16113"/>
    <tableColumn id="430" xr3:uid="{5D19223E-A1AB-466A-BFF6-608D10E3175F}" name="Column414" dataDxfId="16112"/>
    <tableColumn id="431" xr3:uid="{0581CB5D-92D5-4A21-8282-761370A4A97C}" name="Column415" dataDxfId="16111"/>
    <tableColumn id="432" xr3:uid="{99D1BF01-A9FA-4947-B803-CF524B2A12C0}" name="Column416" dataDxfId="16110"/>
    <tableColumn id="433" xr3:uid="{7BE00B10-AF53-4C2A-B31C-89BF394C24BE}" name="Column417" dataDxfId="16109"/>
    <tableColumn id="434" xr3:uid="{A5014471-9612-4096-98DF-3CC5F5249546}" name="Column418" dataDxfId="16108"/>
    <tableColumn id="435" xr3:uid="{76A2DD06-8EBC-44FD-BFB4-DF93254F010C}" name="Column419" dataDxfId="16107"/>
    <tableColumn id="436" xr3:uid="{FC25EFA8-CDDB-4EE3-85A7-7F5EF88EEBE5}" name="Column420" dataDxfId="16106"/>
    <tableColumn id="437" xr3:uid="{D160DBB5-B558-46F2-A318-ABD05A55E20D}" name="Column421" dataDxfId="16105"/>
    <tableColumn id="438" xr3:uid="{2B92B550-6C69-4E1D-BF4A-DEA1D0774305}" name="Column422" dataDxfId="16104"/>
    <tableColumn id="439" xr3:uid="{1FDDF33B-1741-4EA4-AA5A-33524CAA641B}" name="Column423" dataDxfId="16103"/>
    <tableColumn id="440" xr3:uid="{F1384856-99F2-4504-AB32-04B5C8BD622B}" name="Column424" dataDxfId="16102"/>
    <tableColumn id="441" xr3:uid="{3CFBED25-EFB1-4C1D-9332-07A907F76893}" name="Column425" dataDxfId="16101"/>
    <tableColumn id="442" xr3:uid="{1CD65B08-F990-4C88-90E9-1EE03F209C93}" name="Column426" dataDxfId="16100"/>
    <tableColumn id="443" xr3:uid="{1A1C5C5B-E52A-498D-8CCB-1F741D461FC0}" name="Column427" dataDxfId="16099"/>
    <tableColumn id="444" xr3:uid="{6617FF72-5A70-481F-A7ED-F4EE06D6BDF5}" name="Column428" dataDxfId="16098"/>
    <tableColumn id="445" xr3:uid="{4D6D7C49-4C67-4A8D-8800-AC21273D2E8E}" name="Column429" dataDxfId="16097"/>
    <tableColumn id="446" xr3:uid="{ECB8314B-B62C-4E62-9044-5498E4B124F3}" name="Column430" dataDxfId="16096"/>
    <tableColumn id="447" xr3:uid="{2F8A8B4F-AD71-44A9-BBF8-904C9A073565}" name="Column431" dataDxfId="16095"/>
    <tableColumn id="448" xr3:uid="{12760837-5A3A-46D6-A376-8FB39E1C83D9}" name="Column432" dataDxfId="16094"/>
    <tableColumn id="449" xr3:uid="{507C4FD9-A55D-463D-BE9C-AA57C638727A}" name="Column433" dataDxfId="16093"/>
    <tableColumn id="450" xr3:uid="{747F5075-7884-4C9A-845F-B0FD1DF3FE2E}" name="Column434" dataDxfId="16092"/>
    <tableColumn id="451" xr3:uid="{39D9C813-A8C5-4FE4-8E44-CD32EBCD1840}" name="Column435" dataDxfId="16091"/>
    <tableColumn id="452" xr3:uid="{213B45E4-0E30-45AE-B477-AABA9E6FD243}" name="Column436" dataDxfId="16090"/>
    <tableColumn id="453" xr3:uid="{88EDE269-AD54-45F3-B0D8-7B8105E6C2C0}" name="Column437" dataDxfId="16089"/>
    <tableColumn id="454" xr3:uid="{D76FF274-ACD9-4BB0-8774-ECC1C7FDDA21}" name="Column438" dataDxfId="16088"/>
    <tableColumn id="455" xr3:uid="{5E1D7741-37A8-472B-A67F-A0ED06C7D74B}" name="Column439" dataDxfId="16087"/>
    <tableColumn id="456" xr3:uid="{95BA4878-DE65-48A2-989D-9C8F533B9407}" name="Column440" dataDxfId="16086"/>
    <tableColumn id="457" xr3:uid="{BC9A959E-ED87-40D7-B3C0-3F18D4187D62}" name="Column441" dataDxfId="16085"/>
    <tableColumn id="458" xr3:uid="{52B0FAB1-C75E-4CE8-96D5-C12FEFFC979C}" name="Column442" dataDxfId="16084"/>
    <tableColumn id="459" xr3:uid="{316F8C2D-5F06-4E7F-BA85-45FC5282A90F}" name="Column443" dataDxfId="16083"/>
    <tableColumn id="460" xr3:uid="{83736CB5-72F4-4810-B762-3B1E7A0DBA12}" name="Column444" dataDxfId="16082"/>
    <tableColumn id="461" xr3:uid="{43A1240F-C994-4F69-8C55-610908795016}" name="Column445" dataDxfId="16081"/>
    <tableColumn id="462" xr3:uid="{2AA7017F-F2CB-4A89-BF46-7A0943E9AC7F}" name="Column446" dataDxfId="16080"/>
    <tableColumn id="463" xr3:uid="{C07F0DDB-C14A-4E64-A5F0-E15E3C776844}" name="Column447" dataDxfId="16079"/>
    <tableColumn id="464" xr3:uid="{3BE624D6-4B59-4C3C-AF24-CA790A7DA496}" name="Column448" dataDxfId="16078"/>
    <tableColumn id="465" xr3:uid="{2DE70711-BA65-49FA-9473-134509A7100D}" name="Column449" dataDxfId="16077"/>
    <tableColumn id="466" xr3:uid="{A807EEFD-7012-4413-87D3-C478E4BAC6CC}" name="Column450" dataDxfId="16076"/>
    <tableColumn id="467" xr3:uid="{7A837CA1-E21E-47C6-B4C7-4E829990A4CB}" name="Column451" dataDxfId="16075"/>
    <tableColumn id="468" xr3:uid="{078C08BA-3C77-43A3-8B7A-B897C57CCEE7}" name="Column452" dataDxfId="16074"/>
    <tableColumn id="469" xr3:uid="{CD796BAA-67B2-4998-A60D-450DB1197BF8}" name="Column453" dataDxfId="16073"/>
    <tableColumn id="470" xr3:uid="{DD7BFBB2-4211-4338-939F-5709BC13A223}" name="Column454" dataDxfId="16072"/>
    <tableColumn id="471" xr3:uid="{456BA89B-BB6D-4117-9F73-5754D9DB1496}" name="Column455" dataDxfId="16071"/>
    <tableColumn id="472" xr3:uid="{BAF7149A-8857-4CF6-BF38-77564FDFFE1B}" name="Column456" dataDxfId="16070"/>
    <tableColumn id="473" xr3:uid="{7DE32816-1E85-46F1-B8F2-74CB66967EEF}" name="Column457" dataDxfId="16069"/>
    <tableColumn id="474" xr3:uid="{CB8F62E0-F2F9-4A8E-AED9-232B3D252D4C}" name="Column458" dataDxfId="16068"/>
    <tableColumn id="475" xr3:uid="{9B16634A-33F2-4784-AD55-B423639C4002}" name="Column459" dataDxfId="16067"/>
    <tableColumn id="476" xr3:uid="{DF018B2E-D409-40DE-A7AB-ED6BE3EA8561}" name="Column460" dataDxfId="16066"/>
    <tableColumn id="477" xr3:uid="{D1E3CFFD-ABF9-40A3-B8FA-31F7BE5C9C35}" name="Column461" dataDxfId="16065"/>
    <tableColumn id="478" xr3:uid="{E9480BCB-DB0C-45EE-ABC1-48938A2025DC}" name="Column462" dataDxfId="16064"/>
    <tableColumn id="479" xr3:uid="{59707602-5922-4953-9603-6A7D9E9A7195}" name="Column463" dataDxfId="16063"/>
    <tableColumn id="480" xr3:uid="{44AD60D0-26B5-467C-A50C-994B4D518C91}" name="Column464" dataDxfId="16062"/>
    <tableColumn id="481" xr3:uid="{AA7AA9B4-0CC4-4BAA-868B-C2F1EA38F321}" name="Column465" dataDxfId="16061"/>
    <tableColumn id="482" xr3:uid="{E5EB5D70-F499-4036-8968-D2E57EB13CA9}" name="Column466" dataDxfId="16060"/>
    <tableColumn id="483" xr3:uid="{69D84C0E-0975-485D-9FE6-3D7996177C8F}" name="Column467" dataDxfId="16059"/>
    <tableColumn id="484" xr3:uid="{81AF1C1B-6BC6-4EAF-9A18-B7B460DBCA86}" name="Column468" dataDxfId="16058"/>
    <tableColumn id="485" xr3:uid="{B1407A11-CFFD-4894-9675-8C665D17C0AF}" name="Column469" dataDxfId="16057"/>
    <tableColumn id="486" xr3:uid="{E6EEF1B4-4E90-404B-A680-C276335BDB39}" name="Column470" dataDxfId="16056"/>
    <tableColumn id="487" xr3:uid="{131C3404-C1B7-40A1-8911-3FE4F3D08229}" name="Column471" dataDxfId="16055"/>
    <tableColumn id="488" xr3:uid="{724BE13C-D48D-4B71-97E3-8A6E18BF07A3}" name="Column472" dataDxfId="16054"/>
    <tableColumn id="489" xr3:uid="{C56BBA41-1002-42DC-A5A7-EC9FB5984AB9}" name="Column473" dataDxfId="16053"/>
    <tableColumn id="490" xr3:uid="{B744D34F-286C-4D31-BB45-C86E5B581276}" name="Column474" dataDxfId="16052"/>
    <tableColumn id="491" xr3:uid="{E76715DA-F52D-4860-B23A-05601A282F40}" name="Column475" dataDxfId="16051"/>
    <tableColumn id="492" xr3:uid="{F9C302D6-B4C5-4BD4-8EFA-322DA9227851}" name="Column476" dataDxfId="16050"/>
    <tableColumn id="493" xr3:uid="{327DD7B6-6921-4950-82B1-AF93BE5F1E05}" name="Column477" dataDxfId="16049"/>
    <tableColumn id="494" xr3:uid="{03ECA51F-2ED4-483D-8520-6FA99BFCC6CB}" name="Column478" dataDxfId="16048"/>
    <tableColumn id="495" xr3:uid="{F84AAA32-4473-42C4-B52C-7F9D02BDC92D}" name="Column479" dataDxfId="16047"/>
    <tableColumn id="496" xr3:uid="{2CFDE372-8F15-42DB-B8A4-8920BEEAC274}" name="Column480" dataDxfId="16046"/>
    <tableColumn id="497" xr3:uid="{9EBE142E-0D10-4A8D-BB8D-08EC346DA458}" name="Column481" dataDxfId="16045"/>
    <tableColumn id="498" xr3:uid="{7A311892-AC11-48AB-A363-9DEED82B1921}" name="Column482" dataDxfId="16044"/>
    <tableColumn id="499" xr3:uid="{8DBE9895-1A9A-4075-9B45-3DBF9B87DE89}" name="Column483" dataDxfId="16043"/>
    <tableColumn id="500" xr3:uid="{DDF099B1-550D-4B65-9259-59D013E7D484}" name="Column484" dataDxfId="16042"/>
    <tableColumn id="501" xr3:uid="{3711FEB2-4845-43EB-BEB3-B16E907666F3}" name="Column485" dataDxfId="16041"/>
    <tableColumn id="502" xr3:uid="{17769204-F024-4D6C-B9ED-417996501A76}" name="Column486" dataDxfId="16040"/>
    <tableColumn id="503" xr3:uid="{1B2B8F97-83B3-4C6E-B27F-159157771277}" name="Column487" dataDxfId="16039"/>
    <tableColumn id="504" xr3:uid="{A1098304-B9F0-47CD-902C-63A36C8276A4}" name="Column488" dataDxfId="16038"/>
    <tableColumn id="505" xr3:uid="{A48D2E0D-ACA7-4CD2-BEB6-A50B54C9397F}" name="Column489" dataDxfId="16037"/>
    <tableColumn id="506" xr3:uid="{6C8E465F-0CB3-4E1D-966E-E09EAC4F40D3}" name="Column490" dataDxfId="16036"/>
    <tableColumn id="507" xr3:uid="{53BAA129-04F1-4050-9E82-DD477224FAB3}" name="Column491" dataDxfId="16035"/>
    <tableColumn id="508" xr3:uid="{59B05462-3AFA-40BB-9D7F-A40F340F3E6F}" name="Column492" dataDxfId="16034"/>
    <tableColumn id="509" xr3:uid="{C0568BEA-0500-4518-8571-60C8FA135BF4}" name="Column493" dataDxfId="16033"/>
    <tableColumn id="510" xr3:uid="{E02A3456-4359-44F5-A0F8-728756C1B097}" name="Column494" dataDxfId="16032"/>
    <tableColumn id="511" xr3:uid="{C096B839-572E-4AC1-B67B-3B1F9958B53D}" name="Column495" dataDxfId="16031"/>
    <tableColumn id="512" xr3:uid="{60E3EC09-9A39-4103-B1E5-CDF0A9097562}" name="Column496" dataDxfId="16030"/>
    <tableColumn id="513" xr3:uid="{1348B91C-DA2B-4183-8965-0AE81236B6D2}" name="Column497" dataDxfId="16029"/>
    <tableColumn id="514" xr3:uid="{066D8C69-1978-4739-B738-F960465C5C3F}" name="Column498" dataDxfId="16028"/>
    <tableColumn id="515" xr3:uid="{C3603422-71B8-43BE-9380-D6AEBD667ED4}" name="Column499" dataDxfId="16027"/>
    <tableColumn id="516" xr3:uid="{189AE792-88F0-43A1-BABD-BFDE4F61D933}" name="Column500" dataDxfId="16026"/>
    <tableColumn id="517" xr3:uid="{BED227AB-8E4C-4D8C-A875-F1765D8B6D33}" name="Column501" dataDxfId="16025"/>
    <tableColumn id="518" xr3:uid="{20649525-8B21-4DC9-BCFC-8B222CF7527B}" name="Column502" dataDxfId="16024"/>
    <tableColumn id="519" xr3:uid="{CA108D96-DD1C-437A-BA76-F4BF1E03C8A3}" name="Column503" dataDxfId="16023"/>
    <tableColumn id="520" xr3:uid="{F972C161-0A05-484A-AD5C-ED43CE204587}" name="Column504" dataDxfId="16022"/>
    <tableColumn id="521" xr3:uid="{2D352D0F-796D-4B83-AA7C-376BA181CFEF}" name="Column505" dataDxfId="16021"/>
    <tableColumn id="522" xr3:uid="{88B92285-3611-4F70-A134-4BBE3FE8A058}" name="Column506" dataDxfId="16020"/>
    <tableColumn id="523" xr3:uid="{A4277BF5-BCD1-40E0-BCB3-E3257BAA545C}" name="Column507" dataDxfId="16019"/>
    <tableColumn id="524" xr3:uid="{4AD95B9D-1377-4B5E-B96B-A13248209E49}" name="Column508" dataDxfId="16018"/>
    <tableColumn id="525" xr3:uid="{6522FBF5-FA06-43E1-9DEC-D45E740B1A9F}" name="Column509" dataDxfId="16017"/>
    <tableColumn id="526" xr3:uid="{8468678F-43A3-4C2E-8217-AB053B14E91A}" name="Column510" dataDxfId="16016"/>
    <tableColumn id="527" xr3:uid="{2CA822BF-3FC4-429F-A01F-DD96D52AFE06}" name="Column511" dataDxfId="16015"/>
    <tableColumn id="528" xr3:uid="{B4D57568-8781-453B-BFE6-3DA0B11E3F96}" name="Column512" dataDxfId="16014"/>
    <tableColumn id="529" xr3:uid="{7F61A379-1E1C-4867-8F2C-870A1F069DDF}" name="Column513" dataDxfId="16013"/>
    <tableColumn id="530" xr3:uid="{FAD0014F-862D-4CB0-A164-0F26B2B578A5}" name="Column514" dataDxfId="16012"/>
    <tableColumn id="531" xr3:uid="{30DDDE9B-2218-4C05-87A2-E545B77E3043}" name="Column515" dataDxfId="16011"/>
    <tableColumn id="532" xr3:uid="{E1822D0E-330F-4252-97EE-29D5D235055A}" name="Column516" dataDxfId="16010"/>
    <tableColumn id="533" xr3:uid="{4FF2AE20-855C-4501-BDA8-250CA78246F6}" name="Column517" dataDxfId="16009"/>
    <tableColumn id="534" xr3:uid="{8708D07C-8FB6-4D18-8754-DC7F5BDF20DA}" name="Column518" dataDxfId="16008"/>
    <tableColumn id="535" xr3:uid="{D77546F6-9CF3-4E0B-AA8D-3D8394295501}" name="Column519" dataDxfId="16007"/>
    <tableColumn id="536" xr3:uid="{B9404FAD-95F1-4C8F-9343-06E1EDB94EB3}" name="Column520" dataDxfId="16006"/>
    <tableColumn id="537" xr3:uid="{3F4B4976-9282-463A-8DD4-08EEDAE3B446}" name="Column521" dataDxfId="16005"/>
    <tableColumn id="538" xr3:uid="{CAA68C57-CCA4-43AE-B3EC-7D037B59FADF}" name="Column522" dataDxfId="16004"/>
    <tableColumn id="539" xr3:uid="{AA8A1D7C-5961-4E96-9FFD-5384F5D0704A}" name="Column523" dataDxfId="16003"/>
    <tableColumn id="540" xr3:uid="{274A1954-FB23-49BA-A78D-28B1BA46FAE4}" name="Column524" dataDxfId="16002"/>
    <tableColumn id="541" xr3:uid="{1769E5A4-2A0A-4FB0-A2C1-96B9AE2A16D3}" name="Column525" dataDxfId="16001"/>
    <tableColumn id="542" xr3:uid="{4DC5558B-6BC2-4AE0-9DA7-5BF64193379C}" name="Column526" dataDxfId="16000"/>
    <tableColumn id="543" xr3:uid="{87FC1446-8F98-4F38-A2E3-C9AE47EC6137}" name="Column527" dataDxfId="15999"/>
    <tableColumn id="544" xr3:uid="{3DD8CF71-03AF-4A43-AD3D-EB76923FC533}" name="Column528" dataDxfId="15998"/>
    <tableColumn id="545" xr3:uid="{260BF485-B04D-4DF9-A22E-80EF735738C9}" name="Column529" dataDxfId="15997"/>
    <tableColumn id="546" xr3:uid="{9207BB9A-E4D9-4AE6-A225-E5C417D69920}" name="Column530" dataDxfId="15996"/>
    <tableColumn id="547" xr3:uid="{261D964F-FE67-4DBD-A673-BC35A674A74A}" name="Column531" dataDxfId="15995"/>
    <tableColumn id="548" xr3:uid="{43E2D91D-D0B5-49E1-9147-E8D8BD2A35DC}" name="Column532" dataDxfId="15994"/>
    <tableColumn id="549" xr3:uid="{80071272-2B62-4DF8-BA2A-F4FAE533AAD6}" name="Column533" dataDxfId="15993"/>
    <tableColumn id="550" xr3:uid="{B7403E95-E395-42AB-95BD-DE117EC299B2}" name="Column534" dataDxfId="15992"/>
    <tableColumn id="551" xr3:uid="{6BB8FD93-AE58-489C-9614-BB7293FC1522}" name="Column535" dataDxfId="15991"/>
    <tableColumn id="552" xr3:uid="{0EE5B84B-7021-441A-8547-486C2083CF2D}" name="Column536" dataDxfId="15990"/>
    <tableColumn id="553" xr3:uid="{19023EDF-B156-4797-915E-F88A8872DF6A}" name="Column537" dataDxfId="15989"/>
    <tableColumn id="554" xr3:uid="{058DF8E7-2EE3-4996-916D-AC917E7E583E}" name="Column538" dataDxfId="15988"/>
    <tableColumn id="555" xr3:uid="{2EDD94A1-098E-4641-9CA4-B18F5D74D45E}" name="Column539" dataDxfId="15987"/>
    <tableColumn id="556" xr3:uid="{98E381DF-4A71-4A02-9E1E-9FD9109C8F46}" name="Column540" dataDxfId="15986"/>
    <tableColumn id="557" xr3:uid="{24C60975-098E-4BA4-A461-141A2028E6AF}" name="Column541" dataDxfId="15985"/>
    <tableColumn id="558" xr3:uid="{206D74F6-0354-4F9D-9DBD-A4F2D4BB3790}" name="Column542" dataDxfId="15984"/>
    <tableColumn id="559" xr3:uid="{425F3CD3-CC33-469D-B30D-40E1BDD1F305}" name="Column543" dataDxfId="15983"/>
    <tableColumn id="560" xr3:uid="{2B90F442-936A-47AF-98BB-3FA223D8F154}" name="Column544" dataDxfId="15982"/>
    <tableColumn id="561" xr3:uid="{E9080A55-3850-4938-A7E6-078EBCF0EB48}" name="Column545" dataDxfId="15981"/>
    <tableColumn id="562" xr3:uid="{F1146D7D-4C90-48FF-911F-320C83643DD2}" name="Column546" dataDxfId="15980"/>
    <tableColumn id="563" xr3:uid="{2C488EF7-E2E0-4284-B923-0083C6D26564}" name="Column547" dataDxfId="15979"/>
    <tableColumn id="564" xr3:uid="{1C18428D-1867-4077-8768-21BB33878B3F}" name="Column548" dataDxfId="15978"/>
    <tableColumn id="565" xr3:uid="{FEF27EC0-8E98-4C61-81AB-809CFD42F69A}" name="Column549" dataDxfId="15977"/>
    <tableColumn id="566" xr3:uid="{485E0242-2101-4BD5-9CFC-C13BCDD88988}" name="Column550" dataDxfId="15976"/>
    <tableColumn id="567" xr3:uid="{71C65109-1DA9-439F-B9E6-25CB84287019}" name="Column551" dataDxfId="15975"/>
    <tableColumn id="568" xr3:uid="{BC1A18C0-3C40-4303-BE7A-A976A30D37D4}" name="Column552" dataDxfId="15974"/>
    <tableColumn id="569" xr3:uid="{63971802-B2E1-4C22-925C-05A8EDA89926}" name="Column553" dataDxfId="15973"/>
    <tableColumn id="570" xr3:uid="{31E91F0D-0AFC-4F0A-9691-15CE3F28B944}" name="Column554" dataDxfId="15972"/>
    <tableColumn id="571" xr3:uid="{D3336320-9CB3-45C4-9041-3DC4FB043CE6}" name="Column555" dataDxfId="15971"/>
    <tableColumn id="572" xr3:uid="{D174B292-B424-499A-B9BA-7B1B8D15CDEC}" name="Column556" dataDxfId="15970"/>
    <tableColumn id="573" xr3:uid="{C8B5A93F-D70B-483B-BA46-F868D8BAA423}" name="Column557" dataDxfId="15969"/>
    <tableColumn id="574" xr3:uid="{38AC2DFB-2B9C-4557-B0D5-702AC9D03461}" name="Column558" dataDxfId="15968"/>
    <tableColumn id="575" xr3:uid="{49EF6B20-46B7-4819-8AE4-7B6BC419F20E}" name="Column559" dataDxfId="15967"/>
    <tableColumn id="576" xr3:uid="{17D42C59-B393-4B24-9832-2F6C5323EEB8}" name="Column560" dataDxfId="15966"/>
    <tableColumn id="577" xr3:uid="{0103EB00-CD14-4883-B504-7F48C6DAA516}" name="Column561" dataDxfId="15965"/>
    <tableColumn id="578" xr3:uid="{C7054A61-8C3C-40D6-AA74-7D8BEC2DC108}" name="Column562" dataDxfId="15964"/>
    <tableColumn id="579" xr3:uid="{A774D246-F908-4D61-ACF5-3463351D09C0}" name="Column563" dataDxfId="15963"/>
    <tableColumn id="580" xr3:uid="{42BF7EFF-85DB-42E4-B8C9-4E6A58F0E948}" name="Column564" dataDxfId="15962"/>
    <tableColumn id="581" xr3:uid="{517189C1-1576-4581-BCDD-E53C9CC5E427}" name="Column565" dataDxfId="15961"/>
    <tableColumn id="582" xr3:uid="{641F8431-607A-43C9-ABD7-4062C7EF671A}" name="Column566" dataDxfId="15960"/>
    <tableColumn id="583" xr3:uid="{46C1DA4F-536E-4966-AC87-841F1DA04BBF}" name="Column567" dataDxfId="15959"/>
    <tableColumn id="584" xr3:uid="{D7299E1A-EDAE-4413-87DD-49907191A77E}" name="Column568" dataDxfId="15958"/>
    <tableColumn id="585" xr3:uid="{04291F23-D6D0-4CA8-8723-7E2A11091339}" name="Column569" dataDxfId="15957"/>
    <tableColumn id="586" xr3:uid="{95CD5687-321E-4B9C-88D1-031D91B2F86A}" name="Column570" dataDxfId="15956"/>
    <tableColumn id="587" xr3:uid="{171AB7C9-05DA-4556-B4D3-92ACD4940569}" name="Column571" dataDxfId="15955"/>
    <tableColumn id="588" xr3:uid="{112A0866-CD7C-4C90-A71F-B88E8C65CF27}" name="Column572" dataDxfId="15954"/>
    <tableColumn id="589" xr3:uid="{8BA3A55C-6AAE-4B53-BA18-6656B5BD0AEA}" name="Column573" dataDxfId="15953"/>
    <tableColumn id="590" xr3:uid="{15062028-703A-44C0-A697-920BDCE892D6}" name="Column574" dataDxfId="15952"/>
    <tableColumn id="591" xr3:uid="{2A22125C-9985-48BD-A4F8-9ADC6FC75A2B}" name="Column575" dataDxfId="15951"/>
    <tableColumn id="592" xr3:uid="{AF935A40-CE7C-48F1-916B-9B75FDBECDD9}" name="Column576" dataDxfId="15950"/>
    <tableColumn id="593" xr3:uid="{3414F2B0-D316-4573-97E7-F1719887B7AB}" name="Column577" dataDxfId="15949"/>
    <tableColumn id="594" xr3:uid="{3152F622-9B07-4594-B66D-82A9702EE5A9}" name="Column578" dataDxfId="15948"/>
    <tableColumn id="595" xr3:uid="{BD154A7D-9C83-4E60-AB4F-D548CDFB4016}" name="Column579" dataDxfId="15947"/>
    <tableColumn id="596" xr3:uid="{04B882C7-4E0E-4432-8343-38E41EEFDD90}" name="Column580" dataDxfId="15946"/>
    <tableColumn id="597" xr3:uid="{AE998355-F67A-4DED-8D46-5470DC43029B}" name="Column581" dataDxfId="15945"/>
    <tableColumn id="598" xr3:uid="{E7EF0468-9937-4D7E-AE4E-C547440B2E4D}" name="Column582" dataDxfId="15944"/>
    <tableColumn id="599" xr3:uid="{9B05F18C-157F-4E5E-8911-DDAA2E448001}" name="Column583" dataDxfId="15943"/>
    <tableColumn id="600" xr3:uid="{D0DE851A-9270-4251-A707-02E2155C50F8}" name="Column584" dataDxfId="15942"/>
    <tableColumn id="601" xr3:uid="{926277DA-1A51-48E8-AB45-22604C85600D}" name="Column585" dataDxfId="15941"/>
    <tableColumn id="602" xr3:uid="{D8BAA64E-F0B4-4ECF-B461-4D555F57E1BE}" name="Column586" dataDxfId="15940"/>
    <tableColumn id="603" xr3:uid="{72E098FD-498D-4A8B-B0E4-12E95B8536D8}" name="Column587" dataDxfId="15939"/>
    <tableColumn id="604" xr3:uid="{72B735C2-CB7C-4B60-AE6D-5ED1F68133DE}" name="Column588" dataDxfId="15938"/>
    <tableColumn id="605" xr3:uid="{6A638D0A-0A80-4ACA-B3BC-E58C5CFF79E0}" name="Column589" dataDxfId="15937"/>
    <tableColumn id="606" xr3:uid="{7159BB4B-D6D4-4D09-B242-DED40B08FB2A}" name="Column590" dataDxfId="15936"/>
    <tableColumn id="607" xr3:uid="{754CBF0C-2A30-47DB-B014-7AAB7CE598E7}" name="Column591" dataDxfId="15935"/>
    <tableColumn id="608" xr3:uid="{6E0D345F-C1BD-445C-A263-9D88D48E6E24}" name="Column592" dataDxfId="15934"/>
    <tableColumn id="609" xr3:uid="{FAF8215F-7DC9-4650-A336-A92451E8C041}" name="Column593" dataDxfId="15933"/>
    <tableColumn id="610" xr3:uid="{296E406C-263F-4480-A7EA-155B5F8D43D9}" name="Column594" dataDxfId="15932"/>
    <tableColumn id="611" xr3:uid="{45B07359-D9C9-43B3-9FDE-6B0B6B6F819D}" name="Column595" dataDxfId="15931"/>
    <tableColumn id="612" xr3:uid="{8079E409-8CE8-46A7-ABA8-A0601C3842A2}" name="Column596" dataDxfId="15930"/>
    <tableColumn id="613" xr3:uid="{FF2AD68A-0DF0-496D-A690-0F8EED8F1479}" name="Column597" dataDxfId="15929"/>
    <tableColumn id="614" xr3:uid="{BB5E9F2F-B350-4CE1-A795-0D1352F695ED}" name="Column598" dataDxfId="15928"/>
    <tableColumn id="615" xr3:uid="{0A9D1251-F694-458D-A368-F93BE3C85D3B}" name="Column599" dataDxfId="15927"/>
    <tableColumn id="616" xr3:uid="{82A0380D-672B-46BB-B5AE-6A70DE1859E7}" name="Column600" dataDxfId="15926"/>
    <tableColumn id="617" xr3:uid="{2E95674D-6EF3-4185-834A-CDB16330582A}" name="Column601" dataDxfId="15925"/>
    <tableColumn id="618" xr3:uid="{72E4D5AE-8A95-4695-BCBB-8EFB64F97682}" name="Column602" dataDxfId="15924"/>
    <tableColumn id="619" xr3:uid="{1D416E08-02B7-47AD-86C7-4F915FCCBBCD}" name="Column603" dataDxfId="15923"/>
    <tableColumn id="620" xr3:uid="{A8B47B53-880B-4CF1-97C2-4447A2DC8CDA}" name="Column604" dataDxfId="15922"/>
    <tableColumn id="621" xr3:uid="{EE3AFDE6-80E9-45D3-A701-397E8D751E37}" name="Column605" dataDxfId="15921"/>
    <tableColumn id="622" xr3:uid="{1BBD0687-0C25-47F9-9C55-5A6AAF01021D}" name="Column606" dataDxfId="15920"/>
    <tableColumn id="623" xr3:uid="{8C13FED5-A917-4C1E-B211-F96244EA539E}" name="Column607" dataDxfId="15919"/>
    <tableColumn id="624" xr3:uid="{7887059E-F34A-4D26-BD1F-1792B0C15F79}" name="Column608" dataDxfId="15918"/>
    <tableColumn id="625" xr3:uid="{FD3C5B04-6B94-44EE-A540-B9229E0AE44E}" name="Column609" dataDxfId="15917"/>
    <tableColumn id="626" xr3:uid="{101B7D3B-0467-48F0-9E6E-ABE38712DBCA}" name="Column610" dataDxfId="15916"/>
    <tableColumn id="627" xr3:uid="{24B97C24-7E28-4263-8B79-C307B82DE2D0}" name="Column611" dataDxfId="15915"/>
    <tableColumn id="628" xr3:uid="{2208EB39-83CE-4E02-A2E0-D1EB2B9AA328}" name="Column612" dataDxfId="15914"/>
    <tableColumn id="629" xr3:uid="{BD82F7C6-9B08-42AC-A975-B62353154D80}" name="Column613" dataDxfId="15913"/>
    <tableColumn id="630" xr3:uid="{D865327A-9EB7-44B5-9329-A7945F48E0B5}" name="Column614" dataDxfId="15912"/>
    <tableColumn id="631" xr3:uid="{83F8AABB-3C6D-4A10-8EFF-46A18C0B35B5}" name="Column615" dataDxfId="15911"/>
    <tableColumn id="632" xr3:uid="{B18C158F-C2E2-4449-AD66-264281FF363E}" name="Column616" dataDxfId="15910"/>
    <tableColumn id="633" xr3:uid="{CAE0E905-FEE8-4264-95E3-F35A0750C2CC}" name="Column617" dataDxfId="15909"/>
    <tableColumn id="634" xr3:uid="{30A5CC18-1A7D-492D-8137-1DA922FC6B49}" name="Column618" dataDxfId="15908"/>
    <tableColumn id="635" xr3:uid="{B3E2117A-4BD3-4E90-A5DB-D97DB4CB5DB0}" name="Column619" dataDxfId="15907"/>
    <tableColumn id="636" xr3:uid="{372EFEC8-2AB7-4762-8426-6D3C1B6888B8}" name="Column620" dataDxfId="15906"/>
    <tableColumn id="637" xr3:uid="{060A5A3B-FD08-49DB-B87A-21B7DB3ECDA9}" name="Column621" dataDxfId="15905"/>
    <tableColumn id="638" xr3:uid="{FDC6B534-0539-4D62-AA30-FE31B2FAF88D}" name="Column622" dataDxfId="15904"/>
    <tableColumn id="639" xr3:uid="{7DD4AA74-6B2B-410B-986C-2A2F5EC9E604}" name="Column623" dataDxfId="15903"/>
    <tableColumn id="640" xr3:uid="{3E754010-72CF-4672-B964-1F48BE73332F}" name="Column624" dataDxfId="15902"/>
    <tableColumn id="641" xr3:uid="{B57CDD64-7F04-4272-941B-93EC77C3C3A8}" name="Column625" dataDxfId="15901"/>
    <tableColumn id="642" xr3:uid="{623A373A-78A8-4900-9F68-E58C0D4BD1EF}" name="Column626" dataDxfId="15900"/>
    <tableColumn id="643" xr3:uid="{76B0EC86-143A-4384-8231-B7A5533511E1}" name="Column627" dataDxfId="15899"/>
    <tableColumn id="644" xr3:uid="{670A41F8-9FE0-463C-8AE6-3FB50574E316}" name="Column628" dataDxfId="15898"/>
    <tableColumn id="645" xr3:uid="{9F53BB30-7DB5-4134-B6A3-662FADDE50CF}" name="Column629" dataDxfId="15897"/>
    <tableColumn id="646" xr3:uid="{5FB05427-5776-469C-98FB-9406ED7F7606}" name="Column630" dataDxfId="15896"/>
    <tableColumn id="647" xr3:uid="{60065240-F15E-4C94-A4BA-84F55EDCDE2D}" name="Column631" dataDxfId="15895"/>
    <tableColumn id="648" xr3:uid="{8E552BB7-6CC8-4FEB-A26C-5252921FE2A7}" name="Column632" dataDxfId="15894"/>
    <tableColumn id="649" xr3:uid="{31D5E562-339D-49C5-8D43-3DC38563FCBE}" name="Column633" dataDxfId="15893"/>
    <tableColumn id="650" xr3:uid="{9FA6915B-13EB-42BF-AEC3-814ECD390261}" name="Column634" dataDxfId="15892"/>
    <tableColumn id="651" xr3:uid="{160D58F1-A702-418B-AC41-CD4E9F84FCE2}" name="Column635" dataDxfId="15891"/>
    <tableColumn id="652" xr3:uid="{CC8964FF-3FE8-4225-906F-5FED350DA6DA}" name="Column636" dataDxfId="15890"/>
    <tableColumn id="653" xr3:uid="{28BDCEA8-5830-4095-B3C1-3660E2D0355A}" name="Column637" dataDxfId="15889"/>
    <tableColumn id="654" xr3:uid="{51CB9239-3B7D-47E0-A9F0-BFDA1BF88733}" name="Column638" dataDxfId="15888"/>
    <tableColumn id="655" xr3:uid="{91C5FAED-20F4-4695-B26F-03095EA9D422}" name="Column639" dataDxfId="15887"/>
    <tableColumn id="656" xr3:uid="{B292D124-DF70-44B3-AD41-392FE22EE74B}" name="Column640" dataDxfId="15886"/>
    <tableColumn id="657" xr3:uid="{E04498A2-A736-491B-81E3-6D21C9ACF092}" name="Column641" dataDxfId="15885"/>
    <tableColumn id="658" xr3:uid="{1F754A25-E7DD-43DA-B7D9-277133BBC7F5}" name="Column642" dataDxfId="15884"/>
    <tableColumn id="659" xr3:uid="{19B0D024-CFBD-4422-B990-9DABD1D673FC}" name="Column643" dataDxfId="15883"/>
    <tableColumn id="660" xr3:uid="{37DE4A99-CC46-458C-BA30-2DCD71CF1D96}" name="Column644" dataDxfId="15882"/>
    <tableColumn id="661" xr3:uid="{DF3828EA-881C-4F09-B914-C743AF5C2E22}" name="Column645" dataDxfId="15881"/>
    <tableColumn id="662" xr3:uid="{92509DB6-3212-4E5A-AE86-4CF604749831}" name="Column646" dataDxfId="15880"/>
    <tableColumn id="663" xr3:uid="{521DCD0A-4942-4E57-A574-7842A712F704}" name="Column647" dataDxfId="15879"/>
    <tableColumn id="664" xr3:uid="{57C2EA10-2687-4CBE-A4E6-905619EF8B05}" name="Column648" dataDxfId="15878"/>
    <tableColumn id="665" xr3:uid="{9369B771-F6A5-4A0B-B5DA-0F2A053FC2E4}" name="Column649" dataDxfId="15877"/>
    <tableColumn id="666" xr3:uid="{B3F24B82-2EC7-40CC-8857-F343E932A135}" name="Column650" dataDxfId="15876"/>
    <tableColumn id="667" xr3:uid="{486512B5-1E72-404E-BEAA-54E240D2B77B}" name="Column651" dataDxfId="15875"/>
    <tableColumn id="668" xr3:uid="{B3D93B5A-7281-4379-AD1E-E63DF62FF096}" name="Column652" dataDxfId="15874"/>
    <tableColumn id="669" xr3:uid="{71383F38-35A1-4820-A050-8256E08E684E}" name="Column653" dataDxfId="15873"/>
    <tableColumn id="670" xr3:uid="{28042FAB-4515-4A53-80C2-6F3C8B39B1B4}" name="Column654" dataDxfId="15872"/>
    <tableColumn id="671" xr3:uid="{64B9EA13-6761-4A99-808C-5754A3D5781D}" name="Column655" dataDxfId="15871"/>
    <tableColumn id="672" xr3:uid="{0403BBF2-5B33-47CC-99A1-61ABBBBDFE7E}" name="Column656" dataDxfId="15870"/>
    <tableColumn id="673" xr3:uid="{BB856204-59D7-4484-A792-847BD9878F93}" name="Column657" dataDxfId="15869"/>
    <tableColumn id="674" xr3:uid="{F6D0BADA-AE7C-4161-AD08-4C518D565666}" name="Column658" dataDxfId="15868"/>
    <tableColumn id="675" xr3:uid="{86FD7AFC-F323-4A24-84E1-103DF959F018}" name="Column659" dataDxfId="15867"/>
    <tableColumn id="676" xr3:uid="{AA3DE6C7-697A-423E-8CD8-09C1D850A971}" name="Column660" dataDxfId="15866"/>
    <tableColumn id="677" xr3:uid="{4BCDB149-47E1-47C7-A188-32B1553A1684}" name="Column661" dataDxfId="15865"/>
    <tableColumn id="678" xr3:uid="{2BFC9D7F-6F24-4082-8305-DAFBAF4BB08B}" name="Column662" dataDxfId="15864"/>
    <tableColumn id="679" xr3:uid="{774E3A24-7A05-46B9-AC80-E58B0885448A}" name="Column663" dataDxfId="15863"/>
    <tableColumn id="680" xr3:uid="{3E756514-887F-4794-ABAC-6DE8DC169F93}" name="Column664" dataDxfId="15862"/>
    <tableColumn id="681" xr3:uid="{9BB8FD61-E5C6-42EE-A8F6-2212477C1ECC}" name="Column665" dataDxfId="15861"/>
    <tableColumn id="682" xr3:uid="{CAA241A6-4EB1-4E59-A066-66C507C0D5EC}" name="Column666" dataDxfId="15860"/>
    <tableColumn id="683" xr3:uid="{C5ABCD0D-2421-4D9B-ABE7-5AF7312AE2A3}" name="Column667" dataDxfId="15859"/>
    <tableColumn id="684" xr3:uid="{6F669F5D-683D-4407-9A6A-C4374977AFB6}" name="Column668" dataDxfId="15858"/>
    <tableColumn id="685" xr3:uid="{FCBD6119-91DE-48F9-9A83-190299BF00FA}" name="Column669" dataDxfId="15857"/>
    <tableColumn id="686" xr3:uid="{3BAAC797-77B3-4E1E-81A8-B6B86691D90C}" name="Column670" dataDxfId="15856"/>
    <tableColumn id="687" xr3:uid="{A0F0E3C3-40A9-42B4-B913-59BCDA26EB6B}" name="Column671" dataDxfId="15855"/>
    <tableColumn id="688" xr3:uid="{38F6E072-77B7-495F-8D59-0A1023474D69}" name="Column672" dataDxfId="15854"/>
    <tableColumn id="689" xr3:uid="{BF2A57BC-47E1-43E5-9A75-A97E80BFA986}" name="Column673" dataDxfId="15853"/>
    <tableColumn id="690" xr3:uid="{B78A5622-2794-4DAA-8191-EABAAA089E98}" name="Column674" dataDxfId="15852"/>
    <tableColumn id="691" xr3:uid="{2E5CC336-EBDC-4FA8-B2F0-CEAE67D1835E}" name="Column675" dataDxfId="15851"/>
    <tableColumn id="692" xr3:uid="{1353085E-7852-4822-BD0F-4D2C884D574C}" name="Column676" dataDxfId="15850"/>
    <tableColumn id="693" xr3:uid="{BCC6B9EB-2929-43D6-9783-68D0F3A48CE2}" name="Column677" dataDxfId="15849"/>
    <tableColumn id="694" xr3:uid="{EB0E91A3-947D-477E-A10F-A1403C6E1218}" name="Column678" dataDxfId="15848"/>
    <tableColumn id="695" xr3:uid="{58A8F80B-CB04-4762-B44F-3880B2BC08F0}" name="Column679" dataDxfId="15847"/>
    <tableColumn id="696" xr3:uid="{9F9E2603-EC0E-489B-9680-E08558A64D57}" name="Column680" dataDxfId="15846"/>
    <tableColumn id="697" xr3:uid="{CF77E8ED-4725-4F41-8929-8F0BC807E89E}" name="Column681" dataDxfId="15845"/>
    <tableColumn id="698" xr3:uid="{B15FE8CD-2A0F-4B2C-9AA0-5A567C4A7810}" name="Column682" dataDxfId="15844"/>
    <tableColumn id="699" xr3:uid="{D689DB6F-B660-441B-8104-E9A97584030A}" name="Column683" dataDxfId="15843"/>
    <tableColumn id="700" xr3:uid="{EC6CDD45-E932-4FCC-8429-EF317A8B17B9}" name="Column684" dataDxfId="15842"/>
    <tableColumn id="701" xr3:uid="{5DEAA8E6-27DE-43EC-AC56-BD31910E9E2F}" name="Column685" dataDxfId="15841"/>
    <tableColumn id="702" xr3:uid="{88AF9031-24CF-44BE-8348-D04BDEB0163F}" name="Column686" dataDxfId="15840"/>
    <tableColumn id="703" xr3:uid="{A423EAAD-EB1B-419C-8341-D3BDA57A0B11}" name="Column687" dataDxfId="15839"/>
    <tableColumn id="704" xr3:uid="{B2F773ED-1965-4476-B181-6542FE02A5A5}" name="Column688" dataDxfId="15838"/>
    <tableColumn id="705" xr3:uid="{83012235-F8CB-4C0A-998A-1C25150415DE}" name="Column689" dataDxfId="15837"/>
    <tableColumn id="706" xr3:uid="{2F44D04D-5D26-42F4-BC6C-AC9D5B8A9B13}" name="Column690" dataDxfId="15836"/>
    <tableColumn id="707" xr3:uid="{1B696B3F-C82F-49D8-B54F-9914D86C2FFF}" name="Column691" dataDxfId="15835"/>
    <tableColumn id="708" xr3:uid="{F671C27E-2E5D-47F9-AFF0-5895CC60F23F}" name="Column692" dataDxfId="15834"/>
    <tableColumn id="709" xr3:uid="{33AEF1DE-6C65-446B-92C4-10C21976BC7A}" name="Column693" dataDxfId="15833"/>
    <tableColumn id="710" xr3:uid="{6F279983-9F6F-4A6C-AD2D-1ED985C0DE89}" name="Column694" dataDxfId="15832"/>
    <tableColumn id="711" xr3:uid="{1E499C43-F7E1-4D91-9D3A-852FAF88CEB0}" name="Column695" dataDxfId="15831"/>
    <tableColumn id="712" xr3:uid="{3E629433-6D8B-403B-BFEA-91FB53D4A21E}" name="Column696" dataDxfId="15830"/>
    <tableColumn id="713" xr3:uid="{6941DBCB-349F-417B-8AC8-7DF593F1B276}" name="Column697" dataDxfId="15829"/>
    <tableColumn id="714" xr3:uid="{95BB1B47-A6AA-4E07-95A8-3D81A2FAD146}" name="Column698" dataDxfId="15828"/>
    <tableColumn id="715" xr3:uid="{9409488B-D9BA-483B-BE57-2D67659DB77F}" name="Column699" dataDxfId="15827"/>
    <tableColumn id="716" xr3:uid="{5B184FF0-B29F-472B-B031-8AEB2DDB0FB4}" name="Column700" dataDxfId="15826"/>
    <tableColumn id="717" xr3:uid="{4D6531A8-8260-4F65-A468-B78987909E84}" name="Column701" dataDxfId="15825"/>
    <tableColumn id="718" xr3:uid="{A325866A-AC6D-42AB-BE43-B616D1915AD3}" name="Column702" dataDxfId="15824"/>
    <tableColumn id="719" xr3:uid="{9626D580-6D7E-4637-A03E-13731E895A7B}" name="Column703" dataDxfId="15823"/>
    <tableColumn id="720" xr3:uid="{E0289071-DAD9-4E04-BB0B-C68A7C73006F}" name="Column704" dataDxfId="15822"/>
    <tableColumn id="721" xr3:uid="{9939F226-A8F9-44EE-9AE3-EC281F5CCF5E}" name="Column705" dataDxfId="15821"/>
    <tableColumn id="722" xr3:uid="{6A5C2779-8B04-4B1D-B211-33A8ED845204}" name="Column706" dataDxfId="15820"/>
    <tableColumn id="723" xr3:uid="{F83B050C-6129-4682-A2D9-36801D559A3A}" name="Column707" dataDxfId="15819"/>
    <tableColumn id="724" xr3:uid="{806C3EEE-790F-4698-B86C-7076E0DF83A5}" name="Column708" dataDxfId="15818"/>
    <tableColumn id="725" xr3:uid="{13694481-0960-4B1C-BD7C-FD37E500E58B}" name="Column709" dataDxfId="15817"/>
    <tableColumn id="726" xr3:uid="{51F094A1-633D-45CD-9171-FEE4D388F549}" name="Column710" dataDxfId="15816"/>
    <tableColumn id="727" xr3:uid="{C64FB9F3-D6BA-4218-B5CC-B977CF0E7324}" name="Column711" dataDxfId="15815"/>
    <tableColumn id="728" xr3:uid="{AF42516E-FAB0-47B9-9FDA-5F139CD3EB17}" name="Column712" dataDxfId="15814"/>
    <tableColumn id="729" xr3:uid="{17432D67-C9B0-4C71-9210-282B543F0CA0}" name="Column713" dataDxfId="15813"/>
    <tableColumn id="730" xr3:uid="{D600D1D8-0278-4339-963F-9B0A1052EF57}" name="Column714" dataDxfId="15812"/>
    <tableColumn id="731" xr3:uid="{2601A5AF-CEC7-4C19-A0E4-ABA76352CB71}" name="Column715" dataDxfId="15811"/>
    <tableColumn id="732" xr3:uid="{F9CD5A98-19C8-41B0-BD80-3D91468DC795}" name="Column716" dataDxfId="15810"/>
    <tableColumn id="733" xr3:uid="{FD8ED718-020E-4D51-A6DD-313416FEDC0C}" name="Column717" dataDxfId="15809"/>
    <tableColumn id="734" xr3:uid="{EEA4647A-13B0-4769-9CA7-D19C8ED303EB}" name="Column718" dataDxfId="15808"/>
    <tableColumn id="735" xr3:uid="{9F075239-12EB-404C-AFE7-4038D7FE74A6}" name="Column719" dataDxfId="15807"/>
    <tableColumn id="736" xr3:uid="{C2F3E1AE-FE5F-4678-8954-9F84CEE49943}" name="Column720" dataDxfId="15806"/>
    <tableColumn id="737" xr3:uid="{EBDCBF21-EF37-4BC4-BAEC-54AB084F586B}" name="Column721" dataDxfId="15805"/>
    <tableColumn id="738" xr3:uid="{73DFEE4B-8462-4E16-9573-1033793EF185}" name="Column722" dataDxfId="15804"/>
    <tableColumn id="739" xr3:uid="{1E611BF2-6630-400E-820A-304AFF8B79FD}" name="Column723" dataDxfId="15803"/>
    <tableColumn id="740" xr3:uid="{BE5E12B9-B6CD-4A39-B0C6-305794DF8256}" name="Column724" dataDxfId="15802"/>
    <tableColumn id="741" xr3:uid="{D1920680-DA80-47F1-80D9-807A5D0ABF41}" name="Column725" dataDxfId="15801"/>
    <tableColumn id="742" xr3:uid="{050B790E-34F7-42A2-868F-B31F15CEB37A}" name="Column726" dataDxfId="15800"/>
    <tableColumn id="743" xr3:uid="{38879ED6-3507-4017-AD7A-6AEA80128B84}" name="Column727" dataDxfId="15799"/>
    <tableColumn id="744" xr3:uid="{F57375A4-67D0-432E-B885-FDC3DA81C372}" name="Column728" dataDxfId="15798"/>
    <tableColumn id="745" xr3:uid="{ADCE5E37-7A0E-48BE-8A44-BF15641B2BD5}" name="Column729" dataDxfId="15797"/>
    <tableColumn id="746" xr3:uid="{51642B9B-8575-474B-9EAD-F436BB2ED1AA}" name="Column730" dataDxfId="15796"/>
    <tableColumn id="747" xr3:uid="{B4476061-76E7-4BE8-A181-4D29CF3D85C6}" name="Column731" dataDxfId="15795"/>
    <tableColumn id="748" xr3:uid="{50440520-F065-4A5C-AD0F-DCC7564B732F}" name="Column732" dataDxfId="15794"/>
    <tableColumn id="749" xr3:uid="{3B5E38E9-D101-48EA-AAF8-4DDD7169542E}" name="Column733" dataDxfId="15793"/>
    <tableColumn id="750" xr3:uid="{86B0BFEB-8928-4D7A-AF06-698AB67C21E8}" name="Column734" dataDxfId="15792"/>
    <tableColumn id="751" xr3:uid="{36A15B22-7510-4F3D-B6B3-68A1B0B84105}" name="Column735" dataDxfId="15791"/>
    <tableColumn id="752" xr3:uid="{7E936AD0-5D5B-4592-9769-0DA26D296808}" name="Column736" dataDxfId="15790"/>
    <tableColumn id="753" xr3:uid="{E50D2868-850A-485E-972D-C7D2A3B637B4}" name="Column737" dataDxfId="15789"/>
    <tableColumn id="754" xr3:uid="{5674F845-B8E4-4C02-A380-D91D86B32A6A}" name="Column738" dataDxfId="15788"/>
    <tableColumn id="755" xr3:uid="{D7E5E4CD-9605-4F7E-AF8E-A057412876AA}" name="Column739" dataDxfId="15787"/>
    <tableColumn id="756" xr3:uid="{2F0E0E09-BAF5-4A67-B0F6-4B370686089B}" name="Column740" dataDxfId="15786"/>
    <tableColumn id="757" xr3:uid="{F5FECD21-C7F6-4878-8E71-8EC7167D8FAB}" name="Column741" dataDxfId="15785"/>
    <tableColumn id="758" xr3:uid="{B02DF4AA-6B5D-49EF-A1AA-484B2AC43EAF}" name="Column742" dataDxfId="15784"/>
    <tableColumn id="759" xr3:uid="{0A84EC87-FCD2-4F16-BC33-B8B2C95C04CB}" name="Column743" dataDxfId="15783"/>
    <tableColumn id="760" xr3:uid="{80BA9AE2-1E1B-409C-996F-E6B8FFBECD55}" name="Column744" dataDxfId="15782"/>
    <tableColumn id="761" xr3:uid="{D160DA63-04D3-4E72-BA23-C3B1291DD6C1}" name="Column745" dataDxfId="15781"/>
    <tableColumn id="762" xr3:uid="{786257F8-B2C5-435F-9150-7CA571CFC464}" name="Column746" dataDxfId="15780"/>
    <tableColumn id="763" xr3:uid="{69F719C4-70B8-43A1-A0DA-74883853A78E}" name="Column747" dataDxfId="15779"/>
    <tableColumn id="764" xr3:uid="{B414988E-E757-4B8E-A243-44967E0D24BB}" name="Column748" dataDxfId="15778"/>
    <tableColumn id="765" xr3:uid="{CE4B2596-1464-4DEC-A7F4-C62C9EDCF8EB}" name="Column749" dataDxfId="15777"/>
    <tableColumn id="766" xr3:uid="{02C48008-D184-4BB0-A54D-D205105C214D}" name="Column750" dataDxfId="15776"/>
    <tableColumn id="767" xr3:uid="{241FBA31-E283-42EE-9E56-DF02B7DB55C2}" name="Column751" dataDxfId="15775"/>
    <tableColumn id="768" xr3:uid="{1A25EEDC-5B33-4F32-90E6-F47E6FE8CCB8}" name="Column752" dataDxfId="15774"/>
    <tableColumn id="769" xr3:uid="{8D140061-7638-4B69-802C-7530C6424351}" name="Column753" dataDxfId="15773"/>
    <tableColumn id="770" xr3:uid="{A181D97F-481A-410A-BBB9-833280A8E8EA}" name="Column754" dataDxfId="15772"/>
    <tableColumn id="771" xr3:uid="{2D8528A3-CE26-4945-A5F6-2207A9CD24B0}" name="Column755" dataDxfId="15771"/>
    <tableColumn id="772" xr3:uid="{96785499-1D60-4E9A-B9F6-116AB56A7D49}" name="Column756" dataDxfId="15770"/>
    <tableColumn id="773" xr3:uid="{720153CF-A0F6-423D-8DE1-8C365FB56F33}" name="Column757" dataDxfId="15769"/>
    <tableColumn id="774" xr3:uid="{323DB625-3A98-4656-BE93-13C26DFC068E}" name="Column758" dataDxfId="15768"/>
    <tableColumn id="775" xr3:uid="{B919CDC0-32DB-4695-B2E6-AB29B8356EB9}" name="Column759" dataDxfId="15767"/>
    <tableColumn id="776" xr3:uid="{7CCDA149-B6C6-4325-9B83-544F8219C697}" name="Column760" dataDxfId="15766"/>
    <tableColumn id="777" xr3:uid="{751F71E2-41A9-47FA-B01A-6028C61AACF3}" name="Column761" dataDxfId="15765"/>
    <tableColumn id="778" xr3:uid="{AEA528BE-A348-4EA1-89D7-25CB97CDC1AA}" name="Column762" dataDxfId="15764"/>
    <tableColumn id="779" xr3:uid="{FAC37F19-5087-43F4-8124-B5318048F3BE}" name="Column763" dataDxfId="15763"/>
    <tableColumn id="780" xr3:uid="{548ABE00-896B-4EF5-91AC-F5B2D6EF9A18}" name="Column764" dataDxfId="15762"/>
    <tableColumn id="781" xr3:uid="{37BBD424-9FF8-4E2B-8D28-64489BB89376}" name="Column765" dataDxfId="15761"/>
    <tableColumn id="782" xr3:uid="{9B809D1C-F36D-4FAE-8376-D4ABFCC90B4B}" name="Column766" dataDxfId="15760"/>
    <tableColumn id="783" xr3:uid="{CA9ECDF6-691A-4C27-93AF-15E77F6D7317}" name="Column767" dataDxfId="15759"/>
    <tableColumn id="784" xr3:uid="{7A6DDBA0-3E37-4FC1-8F57-A75A7B99C53E}" name="Column768" dataDxfId="15758"/>
    <tableColumn id="785" xr3:uid="{074C9210-3337-490E-8A19-59CB5AD35660}" name="Column769" dataDxfId="15757"/>
    <tableColumn id="786" xr3:uid="{31BA5605-B2C4-431F-83E0-76167B699931}" name="Column770" dataDxfId="15756"/>
    <tableColumn id="787" xr3:uid="{E836FABC-679B-4113-9942-5DAACADE5163}" name="Column771" dataDxfId="15755"/>
    <tableColumn id="788" xr3:uid="{7811480A-D352-42AE-B1B7-19A6994737E1}" name="Column772" dataDxfId="15754"/>
    <tableColumn id="789" xr3:uid="{CF197CCA-E227-4AB7-9A64-58502F3C2735}" name="Column773" dataDxfId="15753"/>
    <tableColumn id="790" xr3:uid="{C05D2F4E-C76A-4088-B7E8-7B28D8943048}" name="Column774" dataDxfId="15752"/>
    <tableColumn id="791" xr3:uid="{D27F7B16-DCD1-48D7-974C-87144D982FB1}" name="Column775" dataDxfId="15751"/>
    <tableColumn id="792" xr3:uid="{5C26F3C2-A9C9-4991-8202-32BC58801333}" name="Column776" dataDxfId="15750"/>
    <tableColumn id="793" xr3:uid="{A648F885-1A23-4A7B-A4D1-106C81F6B9B4}" name="Column777" dataDxfId="15749"/>
    <tableColumn id="794" xr3:uid="{36409D44-0AE7-4D4A-B06A-BF5391435C0A}" name="Column778" dataDxfId="15748"/>
    <tableColumn id="795" xr3:uid="{BAB0EAAE-BB31-44CC-919B-05EC77ECBCAF}" name="Column779" dataDxfId="15747"/>
    <tableColumn id="796" xr3:uid="{64895238-ED94-4F4B-90FD-18C256F968C1}" name="Column780" dataDxfId="15746"/>
    <tableColumn id="797" xr3:uid="{B2C123F1-215C-440D-96F3-C7D7148C1176}" name="Column781" dataDxfId="15745"/>
    <tableColumn id="798" xr3:uid="{536D4979-0E6F-4693-9C26-E50436B47D6B}" name="Column782" dataDxfId="15744"/>
    <tableColumn id="799" xr3:uid="{D9B31BD6-93D2-4544-BCDD-67B2CAB40C2A}" name="Column783" dataDxfId="15743"/>
    <tableColumn id="800" xr3:uid="{66C01E2F-1376-4384-87E9-5B21C8939D35}" name="Column784" dataDxfId="15742"/>
    <tableColumn id="801" xr3:uid="{C686633C-F7DD-431B-9CA7-DA1F58729C16}" name="Column785" dataDxfId="15741"/>
    <tableColumn id="802" xr3:uid="{466B9A56-F66E-48CD-B05D-8107E2F75D0F}" name="Column786" dataDxfId="15740"/>
    <tableColumn id="803" xr3:uid="{53AD8E89-550E-46EB-A146-B884575B9CCB}" name="Column787" dataDxfId="15739"/>
    <tableColumn id="804" xr3:uid="{74B6D113-C7E8-4C23-AB39-BE4FC0320E7C}" name="Column788" dataDxfId="15738"/>
    <tableColumn id="805" xr3:uid="{EBCBD1D3-6D09-4772-8E84-76811C7F7FBA}" name="Column789" dataDxfId="15737"/>
    <tableColumn id="806" xr3:uid="{5282BC55-5075-4FD9-B32F-2C7FE4A476A7}" name="Column790" dataDxfId="15736"/>
    <tableColumn id="807" xr3:uid="{C25D0019-09E9-4E4A-9553-979960E2AB83}" name="Column791" dataDxfId="15735"/>
    <tableColumn id="808" xr3:uid="{78EE4D74-E214-481E-8289-89C59E8B94C0}" name="Column792" dataDxfId="15734"/>
    <tableColumn id="809" xr3:uid="{FB7C8B70-1775-4A38-86D0-A4BCEE6A6C09}" name="Column793" dataDxfId="15733"/>
    <tableColumn id="810" xr3:uid="{2D91298A-983C-428F-B87D-460550098AEB}" name="Column794" dataDxfId="15732"/>
    <tableColumn id="811" xr3:uid="{457B01CE-B664-403E-9468-A33FCE9F3379}" name="Column795" dataDxfId="15731"/>
    <tableColumn id="812" xr3:uid="{42E3EF27-E77C-474A-AA58-386FD6885B94}" name="Column796" dataDxfId="15730"/>
    <tableColumn id="813" xr3:uid="{60703107-6A1F-4081-A298-0BBD82980031}" name="Column797" dataDxfId="15729"/>
    <tableColumn id="814" xr3:uid="{5E70B3E7-27F7-41D9-89DF-916B89CBB904}" name="Column798" dataDxfId="15728"/>
    <tableColumn id="815" xr3:uid="{CDA99195-8EEC-423D-B611-4CC1C77AA923}" name="Column799" dataDxfId="15727"/>
    <tableColumn id="816" xr3:uid="{66EF5811-6644-42DC-B3FF-1D5C6057D2DC}" name="Column800" dataDxfId="15726"/>
    <tableColumn id="817" xr3:uid="{6A5D1FAF-37EC-465C-9517-C2B1D7E0D692}" name="Column801" dataDxfId="15725"/>
    <tableColumn id="818" xr3:uid="{DC8688F9-009E-4869-A7E6-BF8A0CB72155}" name="Column802" dataDxfId="15724"/>
    <tableColumn id="819" xr3:uid="{4BD887FD-E5A5-4740-B991-F762AADB8F28}" name="Column803" dataDxfId="15723"/>
    <tableColumn id="820" xr3:uid="{950AAC2E-BB2D-43EF-96E0-AFF4590A031C}" name="Column804" dataDxfId="15722"/>
    <tableColumn id="821" xr3:uid="{4F0FFFAD-9039-43BF-9628-66A7DFCF5276}" name="Column805" dataDxfId="15721"/>
    <tableColumn id="822" xr3:uid="{2AE0C06A-49F0-42D2-8779-DBB3290790BE}" name="Column806" dataDxfId="15720"/>
    <tableColumn id="823" xr3:uid="{BB825259-946C-4E65-84D5-CF016C4AC593}" name="Column807" dataDxfId="15719"/>
    <tableColumn id="824" xr3:uid="{24373D08-F891-4747-9387-1321CF19CB65}" name="Column808" dataDxfId="15718"/>
    <tableColumn id="825" xr3:uid="{D90AD751-D111-4758-80B9-4EAD39A00F71}" name="Column809" dataDxfId="15717"/>
    <tableColumn id="826" xr3:uid="{38F11B02-C80D-4749-84FD-F69F9F158F48}" name="Column810" dataDxfId="15716"/>
    <tableColumn id="827" xr3:uid="{75912519-60A3-4998-BC48-E4192FD914AF}" name="Column811" dataDxfId="15715"/>
    <tableColumn id="828" xr3:uid="{8F321471-45EB-495A-A0C5-DA726CFD600F}" name="Column812" dataDxfId="15714"/>
    <tableColumn id="829" xr3:uid="{F18BE627-B214-4E39-B1B7-6FE7065199F0}" name="Column813" dataDxfId="15713"/>
    <tableColumn id="830" xr3:uid="{57C0DE64-92A7-4CD3-BA04-8D977AA42926}" name="Column814" dataDxfId="15712"/>
    <tableColumn id="831" xr3:uid="{E7872775-061D-4BAD-80C0-64F4247AA4CC}" name="Column815" dataDxfId="15711"/>
    <tableColumn id="832" xr3:uid="{FE0490B1-07FA-40FF-B524-F1940339AEAF}" name="Column816" dataDxfId="15710"/>
    <tableColumn id="833" xr3:uid="{497DB25B-FB4D-4292-B984-1ED8510E6400}" name="Column817" dataDxfId="15709"/>
    <tableColumn id="834" xr3:uid="{996682F8-12FC-4162-AB7C-D913BC8BFD62}" name="Column818" dataDxfId="15708"/>
    <tableColumn id="835" xr3:uid="{4EB4CF56-DE87-41AD-8D5F-6DF4690BD6D4}" name="Column819" dataDxfId="15707"/>
    <tableColumn id="836" xr3:uid="{BB46BBDC-8CCD-47A8-B009-F501F7E93E70}" name="Column820" dataDxfId="15706"/>
    <tableColumn id="837" xr3:uid="{B30AA057-984A-4D37-B935-A100F525B2E5}" name="Column821" dataDxfId="15705"/>
    <tableColumn id="838" xr3:uid="{D0100A08-9E70-4D70-923A-46822705EA1E}" name="Column822" dataDxfId="15704"/>
    <tableColumn id="839" xr3:uid="{87127697-7CBA-41BB-9B4E-622FCA3A720F}" name="Column823" dataDxfId="15703"/>
    <tableColumn id="840" xr3:uid="{DB0E1B7A-CE94-4B54-81CD-FE5A032B04A2}" name="Column824" dataDxfId="15702"/>
    <tableColumn id="841" xr3:uid="{A23B45EC-EDF3-4D7D-AC40-6C100D7D1A50}" name="Column825" dataDxfId="15701"/>
    <tableColumn id="842" xr3:uid="{0EC80D6C-5E72-43A5-B568-9DF5105CB1B0}" name="Column826" dataDxfId="15700"/>
    <tableColumn id="843" xr3:uid="{F32E700F-C109-4608-816A-02A11EB844C5}" name="Column827" dataDxfId="15699"/>
    <tableColumn id="844" xr3:uid="{CA4AD9DB-1AD0-49A4-9E7F-4D5BB10980BF}" name="Column828" dataDxfId="15698"/>
    <tableColumn id="845" xr3:uid="{1DA5EFEB-5C57-4508-9BC5-197FC8F825F8}" name="Column829" dataDxfId="15697"/>
    <tableColumn id="846" xr3:uid="{7662F5C3-BF85-4140-8BA6-05F6CA0DAB4A}" name="Column830" dataDxfId="15696"/>
    <tableColumn id="847" xr3:uid="{30A48F56-2DDF-41A5-A6A1-4160407CD677}" name="Column831" dataDxfId="15695"/>
    <tableColumn id="848" xr3:uid="{3AEBE076-FAB5-412F-898D-F3B8941025DD}" name="Column832" dataDxfId="15694"/>
    <tableColumn id="849" xr3:uid="{F79E8806-2246-480E-92B1-D6FF78407F7B}" name="Column833" dataDxfId="15693"/>
    <tableColumn id="850" xr3:uid="{5469BF0E-5665-43AC-BE07-B6FC067DC362}" name="Column834" dataDxfId="15692"/>
    <tableColumn id="851" xr3:uid="{F5DC8B6E-413D-4F69-BF29-7A5EA8E53C1C}" name="Column835" dataDxfId="15691"/>
    <tableColumn id="852" xr3:uid="{8876E5A5-09C6-49CE-A0CB-524CD84B5DE7}" name="Column836" dataDxfId="15690"/>
    <tableColumn id="853" xr3:uid="{7E0A838A-F26E-4740-B30F-22C925074702}" name="Column837" dataDxfId="15689"/>
    <tableColumn id="854" xr3:uid="{CA9FFA7A-520D-449F-9832-0ACC514A3DDD}" name="Column838" dataDxfId="15688"/>
    <tableColumn id="855" xr3:uid="{1875CFA9-8DC6-4D92-A1AA-A774090D8AA7}" name="Column839" dataDxfId="15687"/>
    <tableColumn id="856" xr3:uid="{1B579302-E4E6-4EAC-AB58-7603DB29DED1}" name="Column840" dataDxfId="15686"/>
    <tableColumn id="857" xr3:uid="{B58F4695-0F15-4D8A-94AA-C010E39E3E40}" name="Column841" dataDxfId="15685"/>
    <tableColumn id="858" xr3:uid="{F12CE420-A4B9-4E7E-BF39-0CB10EBB17AC}" name="Column842" dataDxfId="15684"/>
    <tableColumn id="859" xr3:uid="{53C94118-AF06-4FF8-99C2-5D2E7D41E8DC}" name="Column843" dataDxfId="15683"/>
    <tableColumn id="860" xr3:uid="{D1A0AA49-9F64-4004-BD72-0653CA462835}" name="Column844" dataDxfId="15682"/>
    <tableColumn id="861" xr3:uid="{0F02E9D7-1986-447D-8116-E657FEF4C3A7}" name="Column845" dataDxfId="15681"/>
    <tableColumn id="862" xr3:uid="{BF605F88-BAED-4482-9C97-91C0BF4362E2}" name="Column846" dataDxfId="15680"/>
    <tableColumn id="863" xr3:uid="{2B1EB790-D687-4858-9D85-7F48A1B34E79}" name="Column847" dataDxfId="15679"/>
    <tableColumn id="864" xr3:uid="{B16FFE90-52BC-4680-898A-06118DF1F8B3}" name="Column848" dataDxfId="15678"/>
    <tableColumn id="865" xr3:uid="{75B40280-F3BE-4C32-AD93-9C0DDCCDDCEB}" name="Column849" dataDxfId="15677"/>
    <tableColumn id="866" xr3:uid="{63BE1965-EEA3-47CF-A360-CB005FCD7BE7}" name="Column850" dataDxfId="15676"/>
    <tableColumn id="867" xr3:uid="{B36639D6-6DCD-46B8-9EB7-4AEE33808DBF}" name="Column851" dataDxfId="15675"/>
    <tableColumn id="868" xr3:uid="{6548F597-212D-4D9E-AA34-01A3780B3B6A}" name="Column852" dataDxfId="15674"/>
    <tableColumn id="869" xr3:uid="{226F2279-3CBD-4553-AE40-C462E173DFC0}" name="Column853" dataDxfId="15673"/>
    <tableColumn id="870" xr3:uid="{5A4A9BC6-8A90-46E9-A492-2396E8ED7739}" name="Column854" dataDxfId="15672"/>
    <tableColumn id="871" xr3:uid="{27369949-735A-47A5-8C11-1C47BA21783A}" name="Column855" dataDxfId="15671"/>
    <tableColumn id="872" xr3:uid="{C5CA528F-B716-4DA4-B119-7161D2755017}" name="Column856" dataDxfId="15670"/>
    <tableColumn id="873" xr3:uid="{D756691A-B3E5-4623-81C2-D59EA3B40E2D}" name="Column857" dataDxfId="15669"/>
    <tableColumn id="874" xr3:uid="{F76AB71A-9E58-4FBA-B1AD-EE1F0BEF7023}" name="Column858" dataDxfId="15668"/>
    <tableColumn id="875" xr3:uid="{8042E9B9-7FAE-43B1-AD65-F7B8AF187456}" name="Column859" dataDxfId="15667"/>
    <tableColumn id="876" xr3:uid="{40D9A8DF-1245-4303-BAB9-104AD0A59235}" name="Column860" dataDxfId="15666"/>
    <tableColumn id="877" xr3:uid="{E7EBA13C-3649-4E90-8A32-1988563ACB73}" name="Column861" dataDxfId="15665"/>
    <tableColumn id="878" xr3:uid="{EC39B182-E76A-48EE-B395-0808DAE85F17}" name="Column862" dataDxfId="15664"/>
    <tableColumn id="879" xr3:uid="{B544FCBA-3A09-4468-BEA4-3A7AAA5E1E84}" name="Column863" dataDxfId="15663"/>
    <tableColumn id="880" xr3:uid="{9CFCDFB6-DAAB-4504-8AB0-9AC2FA28D807}" name="Column864" dataDxfId="15662"/>
    <tableColumn id="881" xr3:uid="{C0C878D2-6DCE-4E73-BA3A-486AE732F578}" name="Column865" dataDxfId="15661"/>
    <tableColumn id="882" xr3:uid="{D0F02FE6-D9E4-4D5E-8BD2-CD586C184D14}" name="Column866" dataDxfId="15660"/>
    <tableColumn id="883" xr3:uid="{CBF125A4-6CE9-464C-9D9E-052F784A329F}" name="Column867" dataDxfId="15659"/>
    <tableColumn id="884" xr3:uid="{93E88EA0-58D4-42EA-ABBD-2A640E804018}" name="Column868" dataDxfId="15658"/>
    <tableColumn id="885" xr3:uid="{AFFCF075-AD37-492D-9EBA-1A8E8C738C78}" name="Column869" dataDxfId="15657"/>
    <tableColumn id="886" xr3:uid="{92FB427A-DD87-4E0B-BCCA-FD4955BC7147}" name="Column870" dataDxfId="15656"/>
    <tableColumn id="887" xr3:uid="{9F09CBB9-81A4-4C65-8877-BE21FC27B384}" name="Column871" dataDxfId="15655"/>
    <tableColumn id="888" xr3:uid="{A751A084-6E63-4B78-A76A-1BCFFB1373F5}" name="Column872" dataDxfId="15654"/>
    <tableColumn id="889" xr3:uid="{C82A0628-7988-4626-A2BC-671262F0CEC3}" name="Column873" dataDxfId="15653"/>
    <tableColumn id="890" xr3:uid="{973584D4-12F0-466B-9F56-DF85A9EE6DC1}" name="Column874" dataDxfId="15652"/>
    <tableColumn id="891" xr3:uid="{41C704CA-F09A-4801-AA57-88A062EC2417}" name="Column875" dataDxfId="15651"/>
    <tableColumn id="892" xr3:uid="{F66CA2F2-F5D9-4C30-846F-2E96BD75D95B}" name="Column876" dataDxfId="15650"/>
    <tableColumn id="893" xr3:uid="{876F0A94-443F-4EEC-B633-0EDFE90A5055}" name="Column877" dataDxfId="15649"/>
    <tableColumn id="894" xr3:uid="{8B894A56-2B6A-46EC-9D36-D711D06EDC3F}" name="Column878" dataDxfId="15648"/>
    <tableColumn id="895" xr3:uid="{5BBD74E5-6460-43D7-BAAC-B26E18FEC9CF}" name="Column879" dataDxfId="15647"/>
    <tableColumn id="896" xr3:uid="{8AD95E9E-5340-417D-926B-44BE9C59E7A0}" name="Column880" dataDxfId="15646"/>
    <tableColumn id="897" xr3:uid="{0DE58197-45B0-4DB5-B08D-A5C38063CF6A}" name="Column881" dataDxfId="15645"/>
    <tableColumn id="898" xr3:uid="{BB723739-F058-4774-B686-97C826689088}" name="Column882" dataDxfId="15644"/>
    <tableColumn id="899" xr3:uid="{1646DA30-BBDE-403B-A151-4BA4425F622F}" name="Column883" dataDxfId="15643"/>
    <tableColumn id="900" xr3:uid="{B13F0C4D-C908-494B-941D-BA90F36F1027}" name="Column884" dataDxfId="15642"/>
    <tableColumn id="901" xr3:uid="{F0C1224A-7405-4BA3-9F77-0CDDF3B4B329}" name="Column885" dataDxfId="15641"/>
    <tableColumn id="902" xr3:uid="{E1B7680F-A881-4D03-8468-45EDD3A94D25}" name="Column886" dataDxfId="15640"/>
    <tableColumn id="903" xr3:uid="{037BCA86-48CE-4155-8345-CB7DD9627A5A}" name="Column887" dataDxfId="15639"/>
    <tableColumn id="904" xr3:uid="{984A284A-EE9A-42EB-B65E-58CA11B30610}" name="Column888" dataDxfId="15638"/>
    <tableColumn id="905" xr3:uid="{68B159F2-87FC-45CB-A0F9-010938E0B9F5}" name="Column889" dataDxfId="15637"/>
    <tableColumn id="906" xr3:uid="{180D3DC4-5E96-47DC-9C12-39DA4013A73D}" name="Column890" dataDxfId="15636"/>
    <tableColumn id="907" xr3:uid="{72DF6BDE-1F50-40CC-926F-9EDDD7BC3CD7}" name="Column891" dataDxfId="15635"/>
    <tableColumn id="908" xr3:uid="{B76CBF15-3229-4ED5-AE2C-004DFF228059}" name="Column892" dataDxfId="15634"/>
    <tableColumn id="909" xr3:uid="{44F599E7-F8F5-4A2B-82A7-C129C7902CED}" name="Column893" dataDxfId="15633"/>
    <tableColumn id="910" xr3:uid="{88095287-FF0A-489F-AC24-0C6AF75F7587}" name="Column894" dataDxfId="15632"/>
    <tableColumn id="911" xr3:uid="{CDBD1E19-8F26-4347-ADA4-8BEDAF1A8628}" name="Column895" dataDxfId="15631"/>
    <tableColumn id="912" xr3:uid="{60A9FD06-C231-43EF-B640-0B2AB740776C}" name="Column896" dataDxfId="15630"/>
    <tableColumn id="913" xr3:uid="{E44962AB-E61D-437B-A373-EE9235627115}" name="Column897" dataDxfId="15629"/>
    <tableColumn id="914" xr3:uid="{A0A4AC76-0DE1-48AF-891B-423289A3CCDA}" name="Column898" dataDxfId="15628"/>
    <tableColumn id="915" xr3:uid="{650E7D26-BD1B-4B53-918B-1586D89F6AE7}" name="Column899" dataDxfId="15627"/>
    <tableColumn id="916" xr3:uid="{FB18AA88-0268-4DD8-BBB3-15CC1DB34E19}" name="Column900" dataDxfId="15626"/>
    <tableColumn id="917" xr3:uid="{77EA3B07-1ACD-44CA-BFCB-10140E2B4A51}" name="Column901" dataDxfId="15625"/>
    <tableColumn id="918" xr3:uid="{AB5F6283-FCC1-46E2-B3DF-1F28955BF203}" name="Column902" dataDxfId="15624"/>
    <tableColumn id="919" xr3:uid="{598A1030-CBFE-4605-9EB1-AB92079D54AB}" name="Column903" dataDxfId="15623"/>
    <tableColumn id="920" xr3:uid="{A27911D9-D2BE-4D91-81B0-1B8435687954}" name="Column904" dataDxfId="15622"/>
    <tableColumn id="921" xr3:uid="{374D79B0-38B6-416E-B081-FA0D98000796}" name="Column905" dataDxfId="15621"/>
    <tableColumn id="922" xr3:uid="{5700B39A-3EC9-4AEC-9DA2-B55BDFF67EF6}" name="Column906" dataDxfId="15620"/>
    <tableColumn id="923" xr3:uid="{CEB875B0-3731-4501-BB3B-CC4B2DF83487}" name="Column907" dataDxfId="15619"/>
    <tableColumn id="924" xr3:uid="{232091AB-0AD1-4A34-A3FC-008AB29C1E61}" name="Column908" dataDxfId="15618"/>
    <tableColumn id="925" xr3:uid="{ADF08F60-DD08-4C1D-ADCC-2C256AAD48C0}" name="Column909" dataDxfId="15617"/>
    <tableColumn id="926" xr3:uid="{37D39DD0-3659-491B-BEF2-D70B20A7B18B}" name="Column910" dataDxfId="15616"/>
    <tableColumn id="927" xr3:uid="{FC0FEABB-BB86-4F77-B9A7-4ED81CC2A01A}" name="Column911" dataDxfId="15615"/>
    <tableColumn id="928" xr3:uid="{B97D4339-9A01-4E37-A2EC-B2B7E6340091}" name="Column912" dataDxfId="15614"/>
    <tableColumn id="929" xr3:uid="{16132A92-A273-4210-AEFD-785A5016A38E}" name="Column913" dataDxfId="15613"/>
    <tableColumn id="930" xr3:uid="{87C0B962-9D1F-4C7C-B1A9-C8A529B78B6A}" name="Column914" dataDxfId="15612"/>
    <tableColumn id="931" xr3:uid="{578C4ECF-5515-4FF5-BB09-A78F388CED6D}" name="Column915" dataDxfId="15611"/>
    <tableColumn id="932" xr3:uid="{38C4FD7A-91EC-40F2-8FC2-162649AB4875}" name="Column916" dataDxfId="15610"/>
    <tableColumn id="933" xr3:uid="{910A9D63-2845-497D-A87C-EC40875BFB64}" name="Column917" dataDxfId="15609"/>
    <tableColumn id="934" xr3:uid="{18020C47-9684-41BD-BC46-1A2A8261A09A}" name="Column918" dataDxfId="15608"/>
    <tableColumn id="935" xr3:uid="{6D03BED6-23E0-4C4C-BAAA-0F7F131667AA}" name="Column919" dataDxfId="15607"/>
    <tableColumn id="936" xr3:uid="{3C7E42A8-45F3-4412-8766-A0E00C58AEB9}" name="Column920" dataDxfId="15606"/>
    <tableColumn id="937" xr3:uid="{6DF0DF20-5DB4-43E5-87B0-90F431A2CE64}" name="Column921" dataDxfId="15605"/>
    <tableColumn id="938" xr3:uid="{856268F7-571A-44CA-8B8B-A3FB08C346B5}" name="Column922" dataDxfId="15604"/>
    <tableColumn id="939" xr3:uid="{3D096D6E-17AD-411C-8D37-DDDE67F9AEC5}" name="Column923" dataDxfId="15603"/>
    <tableColumn id="940" xr3:uid="{3D927C02-3D8B-4090-A0EF-61A997B679D1}" name="Column924" dataDxfId="15602"/>
    <tableColumn id="941" xr3:uid="{46617498-BAD0-4A15-A09D-22DEAF9A30B3}" name="Column925" dataDxfId="15601"/>
    <tableColumn id="942" xr3:uid="{18A7D4A7-3884-41FB-9643-87E35261DCA3}" name="Column926" dataDxfId="15600"/>
    <tableColumn id="943" xr3:uid="{05F003AA-E24A-4DE2-8EA5-5219392E4C1D}" name="Column927" dataDxfId="15599"/>
    <tableColumn id="944" xr3:uid="{B0CDEAC6-E151-469D-BF2E-063AE1457E94}" name="Column928" dataDxfId="15598"/>
    <tableColumn id="945" xr3:uid="{2EF5DCEE-1470-4E5E-949D-5EDC18A47679}" name="Column929" dataDxfId="15597"/>
    <tableColumn id="946" xr3:uid="{FB70E14D-0F39-4B5B-8DCF-EC5FEC909597}" name="Column930" dataDxfId="15596"/>
    <tableColumn id="947" xr3:uid="{9CF71245-D4EE-42AA-BAA2-401B582B6008}" name="Column931" dataDxfId="15595"/>
    <tableColumn id="948" xr3:uid="{195320E0-474A-4BF3-A7A6-88788551DE96}" name="Column932" dataDxfId="15594"/>
    <tableColumn id="949" xr3:uid="{0BDDFD65-053F-42A1-B2ED-3E2092CA732E}" name="Column933" dataDxfId="15593"/>
    <tableColumn id="950" xr3:uid="{20FFA26C-0BA3-4248-ACE2-1E0AD4F0CDF6}" name="Column934" dataDxfId="15592"/>
    <tableColumn id="951" xr3:uid="{216BF87C-D6CB-41B6-9878-32A29A488C5B}" name="Column935" dataDxfId="15591"/>
    <tableColumn id="952" xr3:uid="{1AA7B65D-AF4E-4209-874D-88CB0B9C40EC}" name="Column936" dataDxfId="15590"/>
    <tableColumn id="953" xr3:uid="{422E8A42-792D-4C1F-A24D-12CF9FA793EF}" name="Column937" dataDxfId="15589"/>
    <tableColumn id="954" xr3:uid="{96C4989A-B693-40A5-9126-96DD05B1A53B}" name="Column938" dataDxfId="15588"/>
    <tableColumn id="955" xr3:uid="{0059ABA9-DA09-4F8F-8083-F94C8317B66A}" name="Column939" dataDxfId="15587"/>
    <tableColumn id="956" xr3:uid="{68EAC80A-3252-4350-9BE8-00AF9B243A73}" name="Column940" dataDxfId="15586"/>
    <tableColumn id="957" xr3:uid="{228E2F66-CBFA-439B-BDE4-6429751DAE07}" name="Column941" dataDxfId="15585"/>
    <tableColumn id="958" xr3:uid="{3D2E3BF1-3C3F-4813-BB63-94937CC5AFDC}" name="Column942" dataDxfId="15584"/>
    <tableColumn id="959" xr3:uid="{2E907F36-B127-4680-A724-38BEA80B7363}" name="Column943" dataDxfId="15583"/>
    <tableColumn id="960" xr3:uid="{79C89078-C543-46E4-A2EE-875706677637}" name="Column944" dataDxfId="15582"/>
    <tableColumn id="961" xr3:uid="{65BA5EF0-5D9E-4F7D-A6C7-30A395AEB6F8}" name="Column945" dataDxfId="15581"/>
    <tableColumn id="962" xr3:uid="{4E28B671-87BF-4D44-8E02-95B841393073}" name="Column946" dataDxfId="15580"/>
    <tableColumn id="963" xr3:uid="{7CC2F330-AA74-4CEE-B341-5C005B4B2E3B}" name="Column947" dataDxfId="15579"/>
    <tableColumn id="964" xr3:uid="{06CF9F7F-0F33-490A-89F9-065488D41055}" name="Column948" dataDxfId="15578"/>
    <tableColumn id="965" xr3:uid="{A8575B67-414C-4A82-96D3-FFF800F02079}" name="Column949" dataDxfId="15577"/>
    <tableColumn id="966" xr3:uid="{6EC3F275-4066-47B1-95E4-122D3DA75BBD}" name="Column950" dataDxfId="15576"/>
    <tableColumn id="967" xr3:uid="{93C28039-A138-45D4-A4AD-54A9FDC46C1D}" name="Column951" dataDxfId="15575"/>
    <tableColumn id="968" xr3:uid="{8AE46221-B30A-43E5-BF22-9BA8C0D2D2B7}" name="Column952" dataDxfId="15574"/>
    <tableColumn id="969" xr3:uid="{42F2D4CE-8AA2-4525-904A-F18713B1159E}" name="Column953" dataDxfId="15573"/>
    <tableColumn id="970" xr3:uid="{5DF155CA-CC61-42E2-A101-F47B8422BDA2}" name="Column954" dataDxfId="15572"/>
    <tableColumn id="971" xr3:uid="{624FF88D-BD93-4609-BBB8-72721ED5F7D7}" name="Column955" dataDxfId="15571"/>
    <tableColumn id="972" xr3:uid="{713A82E6-B455-440B-974D-68AFA60B5EFB}" name="Column956" dataDxfId="15570"/>
    <tableColumn id="973" xr3:uid="{F21B255C-F286-458A-9D32-4988B4F5C1B1}" name="Column957" dataDxfId="15569"/>
    <tableColumn id="974" xr3:uid="{484234E5-1AF8-44C4-8E3C-FA97DE8A8FBD}" name="Column958" dataDxfId="15568"/>
    <tableColumn id="975" xr3:uid="{03606129-3FC5-495E-8687-94D2969F31CE}" name="Column959" dataDxfId="15567"/>
    <tableColumn id="976" xr3:uid="{2CB001DE-36B0-4234-A365-1F11F058ACDB}" name="Column960" dataDxfId="15566"/>
    <tableColumn id="977" xr3:uid="{6716CF60-E0EF-4D87-A956-9478947BF3CE}" name="Column961" dataDxfId="15565"/>
    <tableColumn id="978" xr3:uid="{04C45CA9-B84F-46D7-AB4E-E76F9F62F3DD}" name="Column962" dataDxfId="15564"/>
    <tableColumn id="979" xr3:uid="{0CE2626A-2315-4374-8D99-6C607500FE73}" name="Column963" dataDxfId="15563"/>
    <tableColumn id="980" xr3:uid="{FDBCC577-F3AD-45CB-824A-BFAEB0737947}" name="Column964" dataDxfId="15562"/>
    <tableColumn id="981" xr3:uid="{BD99DF7A-DCC1-4872-8B08-5C0430708B9E}" name="Column965" dataDxfId="15561"/>
    <tableColumn id="982" xr3:uid="{08599500-96A3-4629-94C3-DEC1F51F4FF8}" name="Column966" dataDxfId="15560"/>
    <tableColumn id="983" xr3:uid="{C8B00FE5-C5C0-4AA3-B4B2-62481534FAD8}" name="Column967" dataDxfId="15559"/>
    <tableColumn id="984" xr3:uid="{669A1FB5-1FE0-4292-BA5D-0D12DFA045CF}" name="Column968" dataDxfId="15558"/>
    <tableColumn id="985" xr3:uid="{528264CC-EA23-4F91-B689-4E638781D9E4}" name="Column969" dataDxfId="15557"/>
    <tableColumn id="986" xr3:uid="{B1EBE99A-B88D-4FED-AB3C-9C5533E88084}" name="Column970" dataDxfId="15556"/>
    <tableColumn id="987" xr3:uid="{13263128-4A89-49A7-BFAB-1F62DA6F7CD9}" name="Column971" dataDxfId="15555"/>
    <tableColumn id="988" xr3:uid="{FE9F6500-A1A6-410B-AFE2-8C991A45CBA5}" name="Column972" dataDxfId="15554"/>
    <tableColumn id="989" xr3:uid="{A908252C-C1E0-41E9-85A9-F6A3EEAF5040}" name="Column973" dataDxfId="15553"/>
    <tableColumn id="990" xr3:uid="{7BB012B2-114F-47F8-9ABF-53762BC9AE35}" name="Column974" dataDxfId="15552"/>
    <tableColumn id="991" xr3:uid="{6DEB4035-DB6F-4126-98A0-8D03141F2995}" name="Column975" dataDxfId="15551"/>
    <tableColumn id="992" xr3:uid="{AF09290C-CADB-49B4-A159-908B191F39B2}" name="Column976" dataDxfId="15550"/>
    <tableColumn id="993" xr3:uid="{30FC73C4-4F77-46D1-80A5-676CDA6BFEE2}" name="Column977" dataDxfId="15549"/>
    <tableColumn id="994" xr3:uid="{CB34B91D-D170-4A3C-95E3-E56D8879C720}" name="Column978" dataDxfId="15548"/>
    <tableColumn id="995" xr3:uid="{6DF44363-015F-4939-AE61-C4DF4241FF51}" name="Column979" dataDxfId="15547"/>
    <tableColumn id="996" xr3:uid="{79688388-10D4-4A51-85FC-DD434F156FAD}" name="Column980" dataDxfId="15546"/>
    <tableColumn id="997" xr3:uid="{5FFEDC1A-98A3-44D9-A288-194C3F1DE85E}" name="Column981" dataDxfId="15545"/>
    <tableColumn id="998" xr3:uid="{10818D57-DBE6-4126-B1EB-8653E828971B}" name="Column982" dataDxfId="15544"/>
    <tableColumn id="999" xr3:uid="{355F2A21-8E94-4D88-8EA7-6A1CCE58BDE0}" name="Column983" dataDxfId="15543"/>
    <tableColumn id="1000" xr3:uid="{809EC5ED-5B48-453F-AA8E-232AA32E710A}" name="Column984" dataDxfId="15542"/>
    <tableColumn id="1001" xr3:uid="{E20FE7CC-58E0-46E1-A82C-9ADBC3876EDE}" name="Column985" dataDxfId="15541"/>
    <tableColumn id="1002" xr3:uid="{3898BBEB-C3C4-4263-84A7-8DCBF87D755F}" name="Column986" dataDxfId="15540"/>
    <tableColumn id="1003" xr3:uid="{DF2817F0-C308-41A1-9E37-328876291E8F}" name="Column987" dataDxfId="15539"/>
    <tableColumn id="1004" xr3:uid="{DA7D9365-78D5-47A1-B40D-F399C32F53AA}" name="Column988" dataDxfId="15538"/>
    <tableColumn id="1005" xr3:uid="{40ED5C70-8DE8-49AB-B302-D23193F23162}" name="Column989" dataDxfId="15537"/>
    <tableColumn id="1006" xr3:uid="{7F1C1391-3512-43E1-A997-AE4614FDBAD9}" name="Column990" dataDxfId="15536"/>
    <tableColumn id="1007" xr3:uid="{485CE490-CD38-4079-B85C-21CB70F5B9A9}" name="Column991" dataDxfId="15535"/>
    <tableColumn id="1008" xr3:uid="{99C74C3A-810F-4CB5-B7E8-393F56F802A5}" name="Column992" dataDxfId="15534"/>
    <tableColumn id="1009" xr3:uid="{62E2676E-C0F9-4C85-A1FC-947B4E226250}" name="Column993" dataDxfId="15533"/>
    <tableColumn id="1010" xr3:uid="{7EEF3B50-A05A-498F-8D7F-27E44E3B6710}" name="Column994" dataDxfId="15532"/>
    <tableColumn id="1011" xr3:uid="{6233DF88-64FF-4B21-BA28-0DD31F70A18C}" name="Column995" dataDxfId="15531"/>
    <tableColumn id="1012" xr3:uid="{49630FFA-478B-448D-B9E8-B34D8A9BD0F6}" name="Column996" dataDxfId="15530"/>
    <tableColumn id="1013" xr3:uid="{B9F0CE31-0211-4BEF-8D9A-8CF6C8CDFA68}" name="Column997" dataDxfId="15529"/>
    <tableColumn id="1014" xr3:uid="{DC3E2469-C468-4146-96CE-2AC377FC834D}" name="Column998" dataDxfId="15528"/>
    <tableColumn id="1015" xr3:uid="{4740BAAB-1366-4C8A-858A-3A710C28F396}" name="Column999" dataDxfId="15527"/>
    <tableColumn id="1016" xr3:uid="{A1883B70-089D-4348-A7AB-1AF1A06032B3}" name="Column1000" dataDxfId="15526"/>
    <tableColumn id="1017" xr3:uid="{C170289C-700F-4AF7-A642-EEA47382883F}" name="Column1001" dataDxfId="15525"/>
    <tableColumn id="1018" xr3:uid="{D94FB754-3F7D-4428-A0BE-5F712FBB180D}" name="Column1002" dataDxfId="15524"/>
    <tableColumn id="1019" xr3:uid="{6C300075-0BF9-4110-B06E-2566D329A6DB}" name="Column1003" dataDxfId="15523"/>
    <tableColumn id="1020" xr3:uid="{407E1997-984F-46FC-A3DE-3D95B86A600F}" name="Column1004" dataDxfId="15522"/>
    <tableColumn id="1021" xr3:uid="{797207BA-4220-4157-BF86-7D29A840127B}" name="Column1005" dataDxfId="15521"/>
    <tableColumn id="1022" xr3:uid="{CBF4E4ED-F829-40B3-A55F-AF29B1439937}" name="Column1006" dataDxfId="15520"/>
    <tableColumn id="1023" xr3:uid="{2FB9668B-34EB-47D9-88D3-5F6D3865B1AE}" name="Column1007" dataDxfId="15519"/>
    <tableColumn id="1024" xr3:uid="{B9DA816C-9B0D-4DE7-A9D2-A47C8C2335DA}" name="Column1008" dataDxfId="15518"/>
    <tableColumn id="1025" xr3:uid="{756147FD-82AC-4D09-9DC7-8EEBC437ECED}" name="Column1009" dataDxfId="15517"/>
    <tableColumn id="1026" xr3:uid="{7F677D07-533D-4E91-8C33-ED83FB350C23}" name="Column1010" dataDxfId="15516"/>
    <tableColumn id="1027" xr3:uid="{005CEDE8-CFBD-4CE5-A436-2B09A02CD81F}" name="Column1011" dataDxfId="15515"/>
    <tableColumn id="1028" xr3:uid="{E732393E-3ED5-40CB-AD3E-09A931A1D540}" name="Column1012" dataDxfId="15514"/>
    <tableColumn id="1029" xr3:uid="{CA0802C4-767D-43C2-9B43-7E7E37235AB2}" name="Column1013" dataDxfId="15513"/>
    <tableColumn id="1030" xr3:uid="{390B0625-9960-419C-9418-3B3834B4AD0B}" name="Column1014" dataDxfId="15512"/>
    <tableColumn id="1031" xr3:uid="{83EC1AED-51DB-4457-B78D-932A3F98C3C3}" name="Column1015" dataDxfId="15511"/>
    <tableColumn id="1032" xr3:uid="{31A6F230-B9D0-486E-A1C9-E6B4F792461D}" name="Column1016" dataDxfId="15510"/>
    <tableColumn id="1033" xr3:uid="{FC99A3ED-5AF9-4AF6-A854-6A855A35811B}" name="Column1017" dataDxfId="15509"/>
    <tableColumn id="1034" xr3:uid="{69FE8F4D-67B2-4ECC-AAEE-848BFE9C153E}" name="Column1018" dataDxfId="15508"/>
    <tableColumn id="1035" xr3:uid="{911F9EA9-1388-4A49-9F69-89EB7A699B11}" name="Column1019" dataDxfId="15507"/>
    <tableColumn id="1036" xr3:uid="{AD003105-A69A-418E-B71D-F2A3FF65C3B7}" name="Column1020" dataDxfId="15506"/>
    <tableColumn id="1037" xr3:uid="{B0A4C497-CCE1-40C8-8D9F-E9D4A86731BB}" name="Column1021" dataDxfId="15505"/>
    <tableColumn id="1038" xr3:uid="{3DB4B4C2-7C67-446E-B054-EAEF50F1D8FE}" name="Column1022" dataDxfId="15504"/>
    <tableColumn id="1039" xr3:uid="{61D92775-891A-49A4-94F3-1952B37908CF}" name="Column1023" dataDxfId="15503"/>
    <tableColumn id="1040" xr3:uid="{C1F4E7FC-7EC2-472F-975A-641887ED4432}" name="Column1024" dataDxfId="15502"/>
    <tableColumn id="1041" xr3:uid="{48FEC613-16CE-477B-8694-E74EAB8EB035}" name="Column1025" dataDxfId="15501"/>
    <tableColumn id="1042" xr3:uid="{0C8AA010-B998-4B34-BFF1-FD388931B7EC}" name="Column1026" dataDxfId="15500"/>
    <tableColumn id="1043" xr3:uid="{79A1DF5D-F958-4BBA-9063-1D0C1C76A339}" name="Column1027" dataDxfId="15499"/>
    <tableColumn id="1044" xr3:uid="{523A15EC-C63D-44E1-983D-824F042A48DA}" name="Column1028" dataDxfId="15498"/>
    <tableColumn id="1045" xr3:uid="{81712496-1CA3-41C0-8CC7-60C894CF1014}" name="Column1029" dataDxfId="15497"/>
    <tableColumn id="1046" xr3:uid="{FCB0F677-3F06-413D-90FC-DD39F4DFFF35}" name="Column1030" dataDxfId="15496"/>
    <tableColumn id="1047" xr3:uid="{77F5DD93-2A60-4F86-B98A-B044675F0937}" name="Column1031" dataDxfId="15495"/>
    <tableColumn id="1048" xr3:uid="{A7FAA882-B7D6-4040-91F0-9C85DAB9CCB2}" name="Column1032" dataDxfId="15494"/>
    <tableColumn id="1049" xr3:uid="{E389EB45-1433-40FA-96CA-D45DC0242D9A}" name="Column1033" dataDxfId="15493"/>
    <tableColumn id="1050" xr3:uid="{D4CFF940-4485-46E8-9AAA-AAE150C1064F}" name="Column1034" dataDxfId="15492"/>
    <tableColumn id="1051" xr3:uid="{74D920F2-C41E-43F3-A0AE-D2A7A6F69DFE}" name="Column1035" dataDxfId="15491"/>
    <tableColumn id="1052" xr3:uid="{122922FC-F057-4E67-B4B1-65DD5A80E1F7}" name="Column1036" dataDxfId="15490"/>
    <tableColumn id="1053" xr3:uid="{E2351DAC-FE95-42BB-B2B0-0281F3B85D06}" name="Column1037" dataDxfId="15489"/>
    <tableColumn id="1054" xr3:uid="{1D83CDBF-36AA-4F87-B6C2-23B5F130D7D5}" name="Column1038" dataDxfId="15488"/>
    <tableColumn id="1055" xr3:uid="{A2A817A8-91D7-4B56-BB0C-23F5DD5FFAAD}" name="Column1039" dataDxfId="15487"/>
    <tableColumn id="1056" xr3:uid="{AB434DBE-12BE-44CF-B073-B0EE49025D3E}" name="Column1040" dataDxfId="15486"/>
    <tableColumn id="1057" xr3:uid="{98957C80-0AF9-4CB9-AB24-5143AC78E358}" name="Column1041" dataDxfId="15485"/>
    <tableColumn id="1058" xr3:uid="{122D5216-812C-4097-AEF0-9437095683E6}" name="Column1042" dataDxfId="15484"/>
    <tableColumn id="1059" xr3:uid="{EEECB2D8-32A1-4825-BBEA-292F8536146B}" name="Column1043" dataDxfId="15483"/>
    <tableColumn id="1060" xr3:uid="{F46E9502-8019-4D92-B221-268951E58839}" name="Column1044" dataDxfId="15482"/>
    <tableColumn id="1061" xr3:uid="{B6F3FC17-50AC-46BD-8F10-2FF0A6913C78}" name="Column1045" dataDxfId="15481"/>
    <tableColumn id="1062" xr3:uid="{1A02F32C-3429-4CF4-8EDB-5B330119432A}" name="Column1046" dataDxfId="15480"/>
    <tableColumn id="1063" xr3:uid="{C10DECA8-1ED8-49A4-9C27-F4114F4F5FA7}" name="Column1047" dataDxfId="15479"/>
    <tableColumn id="1064" xr3:uid="{190DEE33-71AC-4E93-A0E7-7AB7D4F89E01}" name="Column1048" dataDxfId="15478"/>
    <tableColumn id="1065" xr3:uid="{E10A5487-B3CD-4BDF-A15E-6E37054838C2}" name="Column1049" dataDxfId="15477"/>
    <tableColumn id="1066" xr3:uid="{57C8A5C1-ED03-4F00-A436-A278945F75A7}" name="Column1050" dataDxfId="15476"/>
    <tableColumn id="1067" xr3:uid="{9F2A5512-04BC-4187-89A6-F1323B3A56AE}" name="Column1051" dataDxfId="15475"/>
    <tableColumn id="1068" xr3:uid="{96FE3697-5719-4DD9-B977-3AF41DB8EDFF}" name="Column1052" dataDxfId="15474"/>
    <tableColumn id="1069" xr3:uid="{C943FAD6-9F8D-4810-8651-387F2A40ECE2}" name="Column1053" dataDxfId="15473"/>
    <tableColumn id="1070" xr3:uid="{D40272C4-3B51-4B55-85E1-6C668BF492B4}" name="Column1054" dataDxfId="15472"/>
    <tableColumn id="1071" xr3:uid="{9BF448CD-9EAA-4DEC-9848-B73E344E6107}" name="Column1055" dataDxfId="15471"/>
    <tableColumn id="1072" xr3:uid="{69C0229A-3E25-4526-A50A-E48BF9CEDEC3}" name="Column1056" dataDxfId="15470"/>
    <tableColumn id="1073" xr3:uid="{51B1758A-DA17-4195-986F-BDA5E90F7CF4}" name="Column1057" dataDxfId="15469"/>
    <tableColumn id="1074" xr3:uid="{52F5028F-70D2-47C9-BEA4-25F9218B7759}" name="Column1058" dataDxfId="15468"/>
    <tableColumn id="1075" xr3:uid="{4F039EEC-CC08-4BD0-8E1B-E9BD62F69152}" name="Column1059" dataDxfId="15467"/>
    <tableColumn id="1076" xr3:uid="{E07542BF-B88F-4D2D-AC3D-0349F1EEBC30}" name="Column1060" dataDxfId="15466"/>
    <tableColumn id="1077" xr3:uid="{1F527514-1D9D-472F-89C3-1EAFC8F8E535}" name="Column1061" dataDxfId="15465"/>
    <tableColumn id="1078" xr3:uid="{04BAA2A4-42A4-4819-9E26-5604C93A351D}" name="Column1062" dataDxfId="15464"/>
    <tableColumn id="1079" xr3:uid="{DD8E6E2A-8330-4DBC-958B-638095BDEE92}" name="Column1063" dataDxfId="15463"/>
    <tableColumn id="1080" xr3:uid="{625A5A3B-07C8-499D-8F11-FBC10D558F92}" name="Column1064" dataDxfId="15462"/>
    <tableColumn id="1081" xr3:uid="{D382403D-129A-4F6A-8413-549BB3B8D6E7}" name="Column1065" dataDxfId="15461"/>
    <tableColumn id="1082" xr3:uid="{A652C914-B10A-4628-BB60-54CA5C35E5D8}" name="Column1066" dataDxfId="15460"/>
    <tableColumn id="1083" xr3:uid="{A6FB6EB8-B970-4015-AE50-C28970084075}" name="Column1067" dataDxfId="15459"/>
    <tableColumn id="1084" xr3:uid="{0D2EBAE6-08B4-4323-810C-C8872B445CF2}" name="Column1068" dataDxfId="15458"/>
    <tableColumn id="1085" xr3:uid="{9F307399-B55E-414B-AF04-6E64652D3806}" name="Column1069" dataDxfId="15457"/>
    <tableColumn id="1086" xr3:uid="{AD8C6778-26C2-40F9-ADC8-48177F3D7084}" name="Column1070" dataDxfId="15456"/>
    <tableColumn id="1087" xr3:uid="{7D03E523-8DCF-4137-9DDF-4908E07037D0}" name="Column1071" dataDxfId="15455"/>
    <tableColumn id="1088" xr3:uid="{2287327B-7BF4-4359-8777-5512EB3A4C5E}" name="Column1072" dataDxfId="15454"/>
    <tableColumn id="1089" xr3:uid="{BCE3AE0E-4457-4A36-88F0-75560A4E54D2}" name="Column1073" dataDxfId="15453"/>
    <tableColumn id="1090" xr3:uid="{ADD873DB-DC6D-4AA8-AC6A-5E00F24C5644}" name="Column1074" dataDxfId="15452"/>
    <tableColumn id="1091" xr3:uid="{A8CC08E6-17E6-4C5E-ABDE-A54BF59F65BB}" name="Column1075" dataDxfId="15451"/>
    <tableColumn id="1092" xr3:uid="{EB790D5A-AB41-4FF0-9C45-5DFBA40CDCCF}" name="Column1076" dataDxfId="15450"/>
    <tableColumn id="1093" xr3:uid="{2C78583C-FB42-4B4A-B7F4-8539652E50E2}" name="Column1077" dataDxfId="15449"/>
    <tableColumn id="1094" xr3:uid="{C82B6246-3058-4354-9B0D-7BD77B81DF41}" name="Column1078" dataDxfId="15448"/>
    <tableColumn id="1095" xr3:uid="{ACDBFB9D-8D3B-41BC-AAAA-E9C3C3968A6B}" name="Column1079" dataDxfId="15447"/>
    <tableColumn id="1096" xr3:uid="{B5C070C3-0B4B-43F1-A9FE-0EA143B81149}" name="Column1080" dataDxfId="15446"/>
    <tableColumn id="1097" xr3:uid="{741B998E-E50C-42CD-92A7-8998303B4A5D}" name="Column1081" dataDxfId="15445"/>
    <tableColumn id="1098" xr3:uid="{589C8E1B-0F3C-48DC-A8A5-49FB9EB17910}" name="Column1082" dataDxfId="15444"/>
    <tableColumn id="1099" xr3:uid="{9A35B278-4963-4B41-9AA4-B4F27BC4EFBC}" name="Column1083" dataDxfId="15443"/>
    <tableColumn id="1100" xr3:uid="{92C42E78-0EF8-4F31-800C-823B070AFF63}" name="Column1084" dataDxfId="15442"/>
    <tableColumn id="1101" xr3:uid="{353F7E8F-0A9C-4F3A-9F53-07BB3FDFEE47}" name="Column1085" dataDxfId="15441"/>
    <tableColumn id="1102" xr3:uid="{247DB071-C541-4602-AECF-E2DD07458DC7}" name="Column1086" dataDxfId="15440"/>
    <tableColumn id="1103" xr3:uid="{1848B6BB-4554-463C-97CB-8FFB2B9A6D48}" name="Column1087" dataDxfId="15439"/>
    <tableColumn id="1104" xr3:uid="{03912F4E-40FE-42BF-A3FE-BF14DD6C4BD9}" name="Column1088" dataDxfId="15438"/>
    <tableColumn id="1105" xr3:uid="{71533821-F001-4250-AAE6-005E92C076F4}" name="Column1089" dataDxfId="15437"/>
    <tableColumn id="1106" xr3:uid="{5FF055E3-B271-48DF-8555-CA91C32444C6}" name="Column1090" dataDxfId="15436"/>
    <tableColumn id="1107" xr3:uid="{48D93F27-A91C-4F9B-9216-A9208E7DCA09}" name="Column1091" dataDxfId="15435"/>
    <tableColumn id="1108" xr3:uid="{03C86913-16D4-4174-8962-8464CC4B878F}" name="Column1092" dataDxfId="15434"/>
    <tableColumn id="1109" xr3:uid="{05ECCF36-D466-48AA-8D3F-347EE61509DD}" name="Column1093" dataDxfId="15433"/>
    <tableColumn id="1110" xr3:uid="{34E38087-A644-4C9C-B567-F62C970B5067}" name="Column1094" dataDxfId="15432"/>
    <tableColumn id="1111" xr3:uid="{0B196DF1-C41C-4F8D-9DD5-C6F904EFE612}" name="Column1095" dataDxfId="15431"/>
    <tableColumn id="1112" xr3:uid="{3D86184D-3A84-4474-9D3E-F4285A5194A2}" name="Column1096" dataDxfId="15430"/>
    <tableColumn id="1113" xr3:uid="{5E2EB64A-0710-4B0A-96D4-C44BF4DDF0D9}" name="Column1097" dataDxfId="15429"/>
    <tableColumn id="1114" xr3:uid="{F78B3814-2FD3-482B-BE1C-7E3FBE37C051}" name="Column1098" dataDxfId="15428"/>
    <tableColumn id="1115" xr3:uid="{41ABCD1C-A4DA-4A47-B54A-803D9738E025}" name="Column1099" dataDxfId="15427"/>
    <tableColumn id="1116" xr3:uid="{05756D42-27AC-489E-919D-DBE2C24EE32D}" name="Column1100" dataDxfId="15426"/>
    <tableColumn id="1117" xr3:uid="{00578DBB-BC4E-4DE4-A9F1-99D31FF8327B}" name="Column1101" dataDxfId="15425"/>
    <tableColumn id="1118" xr3:uid="{690A2891-CD42-44D9-8D7B-B7FEAA7ABF24}" name="Column1102" dataDxfId="15424"/>
    <tableColumn id="1119" xr3:uid="{D24FCD3F-EB6A-4E7E-BE47-AFC206A2FAF2}" name="Column1103" dataDxfId="15423"/>
    <tableColumn id="1120" xr3:uid="{CC2589B0-1BE0-4E03-BB1B-82337007F96F}" name="Column1104" dataDxfId="15422"/>
    <tableColumn id="1121" xr3:uid="{4E1F104E-DEF4-4350-893C-E8D27881C93F}" name="Column1105" dataDxfId="15421"/>
    <tableColumn id="1122" xr3:uid="{7508E4F9-9819-459D-8641-35BA335B562D}" name="Column1106" dataDxfId="15420"/>
    <tableColumn id="1123" xr3:uid="{F969B844-2137-4D34-B9F5-477EB8CFDAD2}" name="Column1107" dataDxfId="15419"/>
    <tableColumn id="1124" xr3:uid="{0AC7DB30-0B6F-47BC-9118-B62476ED87E1}" name="Column1108" dataDxfId="15418"/>
    <tableColumn id="1125" xr3:uid="{16FDE9A0-BC3B-4DED-9609-779F6707DAAF}" name="Column1109" dataDxfId="15417"/>
    <tableColumn id="1126" xr3:uid="{F50B6066-7440-455A-8829-B9CEBF0C3FB2}" name="Column1110" dataDxfId="15416"/>
    <tableColumn id="1127" xr3:uid="{CC4E33E0-FD8A-4871-A2F7-C51A1994D2E9}" name="Column1111" dataDxfId="15415"/>
    <tableColumn id="1128" xr3:uid="{B54B0089-A8D2-4F08-B4A9-C50488E2198D}" name="Column1112" dataDxfId="15414"/>
    <tableColumn id="1129" xr3:uid="{FFDD899E-9C7C-4575-A240-C7DB6813F78C}" name="Column1113" dataDxfId="15413"/>
    <tableColumn id="1130" xr3:uid="{7F71EB06-6451-412D-8EB6-1BAE305D3627}" name="Column1114" dataDxfId="15412"/>
    <tableColumn id="1131" xr3:uid="{46A7C57E-7ED1-4FB2-95EB-DE7706B412D7}" name="Column1115" dataDxfId="15411"/>
    <tableColumn id="1132" xr3:uid="{E46169AB-69C7-4BA0-BA9B-B265B77AA7B2}" name="Column1116" dataDxfId="15410"/>
    <tableColumn id="1133" xr3:uid="{5B7EB87F-2138-4C0A-98DA-8060ABFFFAE0}" name="Column1117" dataDxfId="15409"/>
    <tableColumn id="1134" xr3:uid="{392BB514-2985-4994-A7D7-0940EDF80CB8}" name="Column1118" dataDxfId="15408"/>
    <tableColumn id="1135" xr3:uid="{B8248B78-B2FE-430B-B6D7-E0F0E411A07D}" name="Column1119" dataDxfId="15407"/>
    <tableColumn id="1136" xr3:uid="{F19358D1-B8DA-452E-8BFC-5C70C0741C67}" name="Column1120" dataDxfId="15406"/>
    <tableColumn id="1137" xr3:uid="{93773C85-2A94-4AF8-AF48-A7E88EE99AB5}" name="Column1121" dataDxfId="15405"/>
    <tableColumn id="1138" xr3:uid="{AD7446E8-5DE7-4AB8-91EB-88AEEE6250AF}" name="Column1122" dataDxfId="15404"/>
    <tableColumn id="1139" xr3:uid="{00F73576-1509-42DE-8C13-1E26A24B917B}" name="Column1123" dataDxfId="15403"/>
    <tableColumn id="1140" xr3:uid="{C2958531-DA2D-4097-A61E-FB5EC6D3FCBE}" name="Column1124" dataDxfId="15402"/>
    <tableColumn id="1141" xr3:uid="{CC84C2A8-5C8C-429C-B795-7AE065E05D84}" name="Column1125" dataDxfId="15401"/>
    <tableColumn id="1142" xr3:uid="{DDDC08E3-1548-4A53-98BA-EBBDD7782DD8}" name="Column1126" dataDxfId="15400"/>
    <tableColumn id="1143" xr3:uid="{F53E6BA8-335C-497E-913D-DA76D1339621}" name="Column1127" dataDxfId="15399"/>
    <tableColumn id="1144" xr3:uid="{CA47678E-84F3-4C58-A538-D7419FB5687A}" name="Column1128" dataDxfId="15398"/>
    <tableColumn id="1145" xr3:uid="{3B454243-AECF-4C06-9D34-D27210AF54A9}" name="Column1129" dataDxfId="15397"/>
    <tableColumn id="1146" xr3:uid="{04A2B699-55B3-4514-A8D3-BF68F28577E7}" name="Column1130" dataDxfId="15396"/>
    <tableColumn id="1147" xr3:uid="{65CA182B-F75D-4F0C-B31A-7428DED43BC7}" name="Column1131" dataDxfId="15395"/>
    <tableColumn id="1148" xr3:uid="{0CF45919-47C2-48F1-8CF5-463926AD06BA}" name="Column1132" dataDxfId="15394"/>
    <tableColumn id="1149" xr3:uid="{4C8D08F0-715F-4312-AA51-3F8E5F67B3DF}" name="Column1133" dataDxfId="15393"/>
    <tableColumn id="1150" xr3:uid="{2993C7A9-E1BB-44B6-91CA-2C319BF5780E}" name="Column1134" dataDxfId="15392"/>
    <tableColumn id="1151" xr3:uid="{236CC727-64FF-4780-8341-ED573E16C74D}" name="Column1135" dataDxfId="15391"/>
    <tableColumn id="1152" xr3:uid="{05580CE9-BC02-4148-9F35-F33696E9930E}" name="Column1136" dataDxfId="15390"/>
    <tableColumn id="1153" xr3:uid="{FCE5A2E8-A241-40DD-B1AF-82C0CF429817}" name="Column1137" dataDxfId="15389"/>
    <tableColumn id="1154" xr3:uid="{7E1F4B08-8A4A-4C1A-9113-AFBDF7587845}" name="Column1138" dataDxfId="15388"/>
    <tableColumn id="1155" xr3:uid="{18590888-DDE7-4AEA-BD8E-2E66411DB27E}" name="Column1139" dataDxfId="15387"/>
    <tableColumn id="1156" xr3:uid="{873DA1F1-C87B-4D0D-9F7F-25B123FD43C0}" name="Column1140" dataDxfId="15386"/>
    <tableColumn id="1157" xr3:uid="{F8A4A23F-FDA8-432F-8D57-FAB936F3683C}" name="Column1141" dataDxfId="15385"/>
    <tableColumn id="1158" xr3:uid="{75449A00-A97A-40B4-A217-77A19CC537E8}" name="Column1142" dataDxfId="15384"/>
    <tableColumn id="1159" xr3:uid="{7E707ACE-5492-43DD-BEA9-ACE0F87AD73E}" name="Column1143" dataDxfId="15383"/>
    <tableColumn id="1160" xr3:uid="{04E93595-69CD-45E5-8A21-F331D9404976}" name="Column1144" dataDxfId="15382"/>
    <tableColumn id="1161" xr3:uid="{8AAEC1AD-3473-4EF0-AB6E-CB1E01D8503C}" name="Column1145" dataDxfId="15381"/>
    <tableColumn id="1162" xr3:uid="{479D9D40-4543-4033-8983-3C801DBA03DA}" name="Column1146" dataDxfId="15380"/>
    <tableColumn id="1163" xr3:uid="{00597988-1BE3-42CE-9FCF-9396D0D947BF}" name="Column1147" dataDxfId="15379"/>
    <tableColumn id="1164" xr3:uid="{F12EAA18-B22B-4B2A-8FA0-935F39FFA5D3}" name="Column1148" dataDxfId="15378"/>
    <tableColumn id="1165" xr3:uid="{7FA6BEEE-FF1B-49F2-836A-A520EC48F6A5}" name="Column1149" dataDxfId="15377"/>
    <tableColumn id="1166" xr3:uid="{BDD27C79-672C-4BD4-B5CD-1E21A8E574FE}" name="Column1150" dataDxfId="15376"/>
    <tableColumn id="1167" xr3:uid="{261EF215-668C-497B-ABA8-7C1886C3B8A6}" name="Column1151" dataDxfId="15375"/>
    <tableColumn id="1168" xr3:uid="{AB0DAE78-13F9-45D6-96E0-F1FFEAD453D0}" name="Column1152" dataDxfId="15374"/>
    <tableColumn id="1169" xr3:uid="{D0C29D20-E3E9-4C67-B2D5-BB1C1A342E6A}" name="Column1153" dataDxfId="15373"/>
    <tableColumn id="1170" xr3:uid="{244ECC3A-9104-44FC-9BA7-8C42151C431C}" name="Column1154" dataDxfId="15372"/>
    <tableColumn id="1171" xr3:uid="{549B70F1-F357-47DC-BD49-BB440CD01F0F}" name="Column1155" dataDxfId="15371"/>
    <tableColumn id="1172" xr3:uid="{08512BFB-3DBA-467F-B22C-930E05DD0CE9}" name="Column1156" dataDxfId="15370"/>
    <tableColumn id="1173" xr3:uid="{29F6002F-2799-414B-A1D8-B8F4797028AD}" name="Column1157" dataDxfId="15369"/>
    <tableColumn id="1174" xr3:uid="{D4D45F4A-0ADF-49DC-969C-CA7EDE1AB5E1}" name="Column1158" dataDxfId="15368"/>
    <tableColumn id="1175" xr3:uid="{A28ABE27-C488-49B4-9EF5-93947E6BC788}" name="Column1159" dataDxfId="15367"/>
    <tableColumn id="1176" xr3:uid="{6D2D748D-A72D-49D1-A638-F0FB914E264F}" name="Column1160" dataDxfId="15366"/>
    <tableColumn id="1177" xr3:uid="{C88D12D8-B810-48A2-9F1D-58D1930EB2B2}" name="Column1161" dataDxfId="15365"/>
    <tableColumn id="1178" xr3:uid="{FFDDA9D1-F8AA-44D8-81DF-DE6023C5020E}" name="Column1162" dataDxfId="15364"/>
    <tableColumn id="1179" xr3:uid="{D1390E69-BE99-4143-8D7C-63895B6FDA35}" name="Column1163" dataDxfId="15363"/>
    <tableColumn id="1180" xr3:uid="{429F5361-1B9A-4F24-A3B3-B6E0A83C81D2}" name="Column1164" dataDxfId="15362"/>
    <tableColumn id="1181" xr3:uid="{D53939EC-EA2B-4556-8066-298B81764C9E}" name="Column1165" dataDxfId="15361"/>
    <tableColumn id="1182" xr3:uid="{1B89FDA7-CD5E-4E45-A984-511B8868E884}" name="Column1166" dataDxfId="15360"/>
    <tableColumn id="1183" xr3:uid="{C6D5DAB6-A018-47D9-8282-F99C40EF6137}" name="Column1167" dataDxfId="15359"/>
    <tableColumn id="1184" xr3:uid="{28D72673-0D1C-417D-9832-EBD64EFB1DDE}" name="Column1168" dataDxfId="15358"/>
    <tableColumn id="1185" xr3:uid="{F7CE739B-A84C-4368-8B83-31400FFD97DA}" name="Column1169" dataDxfId="15357"/>
    <tableColumn id="1186" xr3:uid="{576F07D9-8A22-4BEA-BE59-18D486582871}" name="Column1170" dataDxfId="15356"/>
    <tableColumn id="1187" xr3:uid="{A558659D-9935-4925-91F7-26B693DBB284}" name="Column1171" dataDxfId="15355"/>
    <tableColumn id="1188" xr3:uid="{5D503D1B-458E-471C-808A-6EA10CA49457}" name="Column1172" dataDxfId="15354"/>
    <tableColumn id="1189" xr3:uid="{80160895-8C74-445E-870F-EB7426B91375}" name="Column1173" dataDxfId="15353"/>
    <tableColumn id="1190" xr3:uid="{9EF837D9-CF5C-4834-BBB5-1B09C1A33002}" name="Column1174" dataDxfId="15352"/>
    <tableColumn id="1191" xr3:uid="{50363033-40B5-4F02-B11D-AC59CEA309F1}" name="Column1175" dataDxfId="15351"/>
    <tableColumn id="1192" xr3:uid="{22B58F5A-8181-4129-9623-5EA68F7433FD}" name="Column1176" dataDxfId="15350"/>
    <tableColumn id="1193" xr3:uid="{2B400DA6-1708-4FB7-A1F7-A6DA44A3620F}" name="Column1177" dataDxfId="15349"/>
    <tableColumn id="1194" xr3:uid="{8F5437AC-F393-4F26-BD65-1BAD0A46A0FF}" name="Column1178" dataDxfId="15348"/>
    <tableColumn id="1195" xr3:uid="{23255DED-118A-41AB-A887-A79957E248E6}" name="Column1179" dataDxfId="15347"/>
    <tableColumn id="1196" xr3:uid="{1962E948-9CA5-4924-885F-44EC22566CEB}" name="Column1180" dataDxfId="15346"/>
    <tableColumn id="1197" xr3:uid="{C05A20C6-EC39-45F4-9892-2C0D155C4D37}" name="Column1181" dataDxfId="15345"/>
    <tableColumn id="1198" xr3:uid="{43F52950-0590-42C2-9C21-253144FE4AEE}" name="Column1182" dataDxfId="15344"/>
    <tableColumn id="1199" xr3:uid="{0047FBDB-8126-44E4-AD8F-192747E728AD}" name="Column1183" dataDxfId="15343"/>
    <tableColumn id="1200" xr3:uid="{CBAE22F4-B616-400E-B8DA-53BE838D0D4E}" name="Column1184" dataDxfId="15342"/>
    <tableColumn id="1201" xr3:uid="{1AA84CEF-8574-45D7-8A29-895CF46220C0}" name="Column1185" dataDxfId="15341"/>
    <tableColumn id="1202" xr3:uid="{BF349365-5298-406B-826B-D8DE1C3753DB}" name="Column1186" dataDxfId="15340"/>
    <tableColumn id="1203" xr3:uid="{DD1D32BF-6DA7-4CC3-A1F7-186D924E26EC}" name="Column1187" dataDxfId="15339"/>
    <tableColumn id="1204" xr3:uid="{02FC0073-646D-404B-A2D9-73CB1B6E9D2F}" name="Column1188" dataDxfId="15338"/>
    <tableColumn id="1205" xr3:uid="{6A652573-5662-47A7-B5FF-4091E7AC09DD}" name="Column1189" dataDxfId="15337"/>
    <tableColumn id="1206" xr3:uid="{55125C3E-9908-46CD-97BB-BC78C736CEDD}" name="Column1190" dataDxfId="15336"/>
    <tableColumn id="1207" xr3:uid="{1EBDA97C-B589-4C2E-A1F6-FE4DA61EC89F}" name="Column1191" dataDxfId="15335"/>
    <tableColumn id="1208" xr3:uid="{121EAE0F-702E-44D4-B120-D8CB36D32CA2}" name="Column1192" dataDxfId="15334"/>
    <tableColumn id="1209" xr3:uid="{3824A6BB-D673-4F09-AEB7-BDB77841124D}" name="Column1193" dataDxfId="15333"/>
    <tableColumn id="1210" xr3:uid="{2E9B4F17-7C26-4726-8D72-565AC3E253D0}" name="Column1194" dataDxfId="15332"/>
    <tableColumn id="1211" xr3:uid="{A4A83B69-B853-44F0-B5C2-01D39FC1ED1C}" name="Column1195" dataDxfId="15331"/>
    <tableColumn id="1212" xr3:uid="{3119F04D-8801-42AC-9463-396F1C0ABA86}" name="Column1196" dataDxfId="15330"/>
    <tableColumn id="1213" xr3:uid="{7FB3581D-61F3-4C3F-AC75-66099C467200}" name="Column1197" dataDxfId="15329"/>
    <tableColumn id="1214" xr3:uid="{390A1635-A94A-4AB1-B425-54F5307DAE0E}" name="Column1198" dataDxfId="15328"/>
    <tableColumn id="1215" xr3:uid="{8EE3729A-56F2-4ED0-9DA2-B99876E60BBD}" name="Column1199" dataDxfId="15327"/>
    <tableColumn id="1216" xr3:uid="{8F66EA2F-3D53-490D-8517-DC96CE081C0D}" name="Column1200" dataDxfId="15326"/>
    <tableColumn id="1217" xr3:uid="{D65EA763-9EE8-4561-98D7-B80A91A4C186}" name="Column1201" dataDxfId="15325"/>
    <tableColumn id="1218" xr3:uid="{7C7CDBD5-C266-4F43-AFE2-BF3FB927031B}" name="Column1202" dataDxfId="15324"/>
    <tableColumn id="1219" xr3:uid="{FE9C4D0A-8198-42EB-9E68-BCA3B9CB55F3}" name="Column1203" dataDxfId="15323"/>
    <tableColumn id="1220" xr3:uid="{8602DC28-F212-4340-B431-80E7E72D806A}" name="Column1204" dataDxfId="15322"/>
    <tableColumn id="1221" xr3:uid="{D94D1D9B-D061-49F1-95ED-51C0AF75EF72}" name="Column1205" dataDxfId="15321"/>
    <tableColumn id="1222" xr3:uid="{F66F453B-8063-412E-B9F5-5FED002BDA7C}" name="Column1206" dataDxfId="15320"/>
    <tableColumn id="1223" xr3:uid="{6A914A5C-7EB8-4695-BECC-BEC0CB0C30FC}" name="Column1207" dataDxfId="15319"/>
    <tableColumn id="1224" xr3:uid="{56488B13-93DA-4CEC-AC33-DD93E827D306}" name="Column1208" dataDxfId="15318"/>
    <tableColumn id="1225" xr3:uid="{322DB5F3-DA33-4A5D-AF85-3CC8E1819475}" name="Column1209" dataDxfId="15317"/>
    <tableColumn id="1226" xr3:uid="{DC6FEF17-4450-4627-BB68-B3C5ADCDBAF5}" name="Column1210" dataDxfId="15316"/>
    <tableColumn id="1227" xr3:uid="{0762D5B1-437B-4319-AF90-4D56C33CC8C9}" name="Column1211" dataDxfId="15315"/>
    <tableColumn id="1228" xr3:uid="{13759753-47F3-4299-A830-E1894503AB6D}" name="Column1212" dataDxfId="15314"/>
    <tableColumn id="1229" xr3:uid="{0CC783FB-7D4C-43FF-8E1C-FF5E233AB059}" name="Column1213" dataDxfId="15313"/>
    <tableColumn id="1230" xr3:uid="{33E07CA6-54C8-4670-903B-4CACFE75D08D}" name="Column1214" dataDxfId="15312"/>
    <tableColumn id="1231" xr3:uid="{3015F95E-A425-497C-B327-67C1114AC470}" name="Column1215" dataDxfId="15311"/>
    <tableColumn id="1232" xr3:uid="{E08BCDF1-DE72-4BAF-A061-F5A34D1F55C8}" name="Column1216" dataDxfId="15310"/>
    <tableColumn id="1233" xr3:uid="{8AE91932-E83B-41A7-BFD8-54A3B1FF6392}" name="Column1217" dataDxfId="15309"/>
    <tableColumn id="1234" xr3:uid="{185EFA8F-2A77-4C23-BC0D-08C90DF05A9B}" name="Column1218" dataDxfId="15308"/>
    <tableColumn id="1235" xr3:uid="{1F88A1A1-C1EB-4E66-B31B-05A0C92D9560}" name="Column1219" dataDxfId="15307"/>
    <tableColumn id="1236" xr3:uid="{26E3754A-E271-4283-B02A-70879B6EF3C1}" name="Column1220" dataDxfId="15306"/>
    <tableColumn id="1237" xr3:uid="{8B23BB12-9EAD-4273-BE7C-81FAC2540A5C}" name="Column1221" dataDxfId="15305"/>
    <tableColumn id="1238" xr3:uid="{14AFB217-4AFF-4A5E-815C-2A15BCFF37A6}" name="Column1222" dataDxfId="15304"/>
    <tableColumn id="1239" xr3:uid="{0D5793F5-4F0F-4AD3-9A9B-2704C68728B2}" name="Column1223" dataDxfId="15303"/>
    <tableColumn id="1240" xr3:uid="{90075D1F-08D8-43AC-B650-57D1CB057A00}" name="Column1224" dataDxfId="15302"/>
    <tableColumn id="1241" xr3:uid="{567769B2-0AF7-429D-B15D-B7058ABFD409}" name="Column1225" dataDxfId="15301"/>
    <tableColumn id="1242" xr3:uid="{FB02945C-7AB6-496D-BF24-E5E20AEF6524}" name="Column1226" dataDxfId="15300"/>
    <tableColumn id="1243" xr3:uid="{B851C1BF-6A5E-468D-880B-0C6793720E5B}" name="Column1227" dataDxfId="15299"/>
    <tableColumn id="1244" xr3:uid="{9E4F109A-EF1D-48AA-BD85-A1FECFCFC23F}" name="Column1228" dataDxfId="15298"/>
    <tableColumn id="1245" xr3:uid="{296C66D3-AAD5-4103-B602-434C7FBFBB02}" name="Column1229" dataDxfId="15297"/>
    <tableColumn id="1246" xr3:uid="{0E26A549-3B62-4596-836C-729E3CC55F5E}" name="Column1230" dataDxfId="15296"/>
    <tableColumn id="1247" xr3:uid="{9515DE97-D676-4CE3-8D74-B3DD31B8307F}" name="Column1231" dataDxfId="15295"/>
    <tableColumn id="1248" xr3:uid="{3DCF315B-19C8-4E75-9D13-335ED13CC228}" name="Column1232" dataDxfId="15294"/>
    <tableColumn id="1249" xr3:uid="{4308E369-0386-4136-839A-9A608271754C}" name="Column1233" dataDxfId="15293"/>
    <tableColumn id="1250" xr3:uid="{685591AD-627A-48CD-ADD8-E3EF9B3820CD}" name="Column1234" dataDxfId="15292"/>
    <tableColumn id="1251" xr3:uid="{4E8C0BA7-730F-400C-8B41-F9CF495F2484}" name="Column1235" dataDxfId="15291"/>
    <tableColumn id="1252" xr3:uid="{6DD461FE-189C-4849-95F3-5A86486F0DB4}" name="Column1236" dataDxfId="15290"/>
    <tableColumn id="1253" xr3:uid="{71357F91-8BCE-4C80-B42C-FA366CD51DC1}" name="Column1237" dataDxfId="15289"/>
    <tableColumn id="1254" xr3:uid="{412BDB8C-837F-4CFB-8615-7009F42A90B2}" name="Column1238" dataDxfId="15288"/>
    <tableColumn id="1255" xr3:uid="{0CEB7F96-AE3F-45D5-8AC0-9080978B19D3}" name="Column1239" dataDxfId="15287"/>
    <tableColumn id="1256" xr3:uid="{D05103BD-7981-420B-A1F8-840223B7796C}" name="Column1240" dataDxfId="15286"/>
    <tableColumn id="1257" xr3:uid="{F6E70EC6-450D-4C2A-853F-7F12A80485C9}" name="Column1241" dataDxfId="15285"/>
    <tableColumn id="1258" xr3:uid="{6E0A7661-A371-4405-BE45-F338224EF3E6}" name="Column1242" dataDxfId="15284"/>
    <tableColumn id="1259" xr3:uid="{B0FA9EBD-666D-4859-A9EE-5AC83A00F70A}" name="Column1243" dataDxfId="15283"/>
    <tableColumn id="1260" xr3:uid="{CF556E1F-F659-42FC-850D-BC44248D6A94}" name="Column1244" dataDxfId="15282"/>
    <tableColumn id="1261" xr3:uid="{712537ED-E91E-40F7-80D9-34CA75CFCDF8}" name="Column1245" dataDxfId="15281"/>
    <tableColumn id="1262" xr3:uid="{0291EA37-2E12-429A-B9D4-CED33313129A}" name="Column1246" dataDxfId="15280"/>
    <tableColumn id="1263" xr3:uid="{12C20277-99E0-4B9E-9565-77EB103B087B}" name="Column1247" dataDxfId="15279"/>
    <tableColumn id="1264" xr3:uid="{EDAF4C4C-215A-4EC4-B897-CA253B93B44E}" name="Column1248" dataDxfId="15278"/>
    <tableColumn id="1265" xr3:uid="{6E420820-0674-4C18-B5CA-355639B4BDBD}" name="Column1249" dataDxfId="15277"/>
    <tableColumn id="1266" xr3:uid="{D1509CB4-3B2A-4D86-B5E2-E7A09CC157BA}" name="Column1250" dataDxfId="15276"/>
    <tableColumn id="1267" xr3:uid="{A8754859-85A0-47E3-8264-3FF517DF718F}" name="Column1251" dataDxfId="15275"/>
    <tableColumn id="1268" xr3:uid="{C49B3200-1F04-4736-8CC3-FAD6A154B9AE}" name="Column1252" dataDxfId="15274"/>
    <tableColumn id="1269" xr3:uid="{30E6942E-613B-47C8-8AB4-8185E8FAFAC1}" name="Column1253" dataDxfId="15273"/>
    <tableColumn id="1270" xr3:uid="{D293FAC6-D06C-439F-B8F7-764949DB191E}" name="Column1254" dataDxfId="15272"/>
    <tableColumn id="1271" xr3:uid="{C8828D71-796B-4185-9497-61BABB98E7DF}" name="Column1255" dataDxfId="15271"/>
    <tableColumn id="1272" xr3:uid="{09715470-F669-4A52-8B57-2EDC4CDB013C}" name="Column1256" dataDxfId="15270"/>
    <tableColumn id="1273" xr3:uid="{70E50B02-8A0F-4C8C-85B1-EE51F5D8EC46}" name="Column1257" dataDxfId="15269"/>
    <tableColumn id="1274" xr3:uid="{2B7271AF-B7AA-4A2D-AB75-3C93976CBCAA}" name="Column1258" dataDxfId="15268"/>
    <tableColumn id="1275" xr3:uid="{F9CF0E2F-3D9F-424E-8066-A79943580918}" name="Column1259" dataDxfId="15267"/>
    <tableColumn id="1276" xr3:uid="{5623A163-A022-4F3E-A36D-7544514CF5E5}" name="Column1260" dataDxfId="15266"/>
    <tableColumn id="1277" xr3:uid="{F94D91BD-CECE-4713-8B43-233A394DE72F}" name="Column1261" dataDxfId="15265"/>
    <tableColumn id="1278" xr3:uid="{B2B9132D-4B0A-4845-AB58-5429AB0216FA}" name="Column1262" dataDxfId="15264"/>
    <tableColumn id="1279" xr3:uid="{37C65B7B-6016-41E4-A1FA-619EE2CA05CA}" name="Column1263" dataDxfId="15263"/>
    <tableColumn id="1280" xr3:uid="{D07F92FF-569A-4A74-867F-4F8E315CE780}" name="Column1264" dataDxfId="15262"/>
    <tableColumn id="1281" xr3:uid="{F8891179-1E8D-42E6-96B4-6BDADBD13EAC}" name="Column1265" dataDxfId="15261"/>
    <tableColumn id="1282" xr3:uid="{6214E10D-4181-4BC9-BD00-C8E7944B72BE}" name="Column1266" dataDxfId="15260"/>
    <tableColumn id="1283" xr3:uid="{9B42E255-69DC-4F96-9938-0E5D69FAEF4B}" name="Column1267" dataDxfId="15259"/>
    <tableColumn id="1284" xr3:uid="{D52F692C-0ECA-467A-A3E5-575B65420B82}" name="Column1268" dataDxfId="15258"/>
    <tableColumn id="1285" xr3:uid="{DCA67BB4-F232-49D6-9425-78FE5A143B5A}" name="Column1269" dataDxfId="15257"/>
    <tableColumn id="1286" xr3:uid="{D461700B-C59E-49B9-A889-97D56DFBD5DC}" name="Column1270" dataDxfId="15256"/>
    <tableColumn id="1287" xr3:uid="{C14C12E3-D41F-46D6-9889-DEF7FF969CFA}" name="Column1271" dataDxfId="15255"/>
    <tableColumn id="1288" xr3:uid="{93354202-A92E-4A44-8E4A-8E079925135D}" name="Column1272" dataDxfId="15254"/>
    <tableColumn id="1289" xr3:uid="{32ED77F4-DD70-453D-A725-DD347831B110}" name="Column1273" dataDxfId="15253"/>
    <tableColumn id="1290" xr3:uid="{3E2C9361-02BC-4505-BCA5-D1870BD15BB5}" name="Column1274" dataDxfId="15252"/>
    <tableColumn id="1291" xr3:uid="{65649710-5314-455D-84CC-B479DFFC16D4}" name="Column1275" dataDxfId="15251"/>
    <tableColumn id="1292" xr3:uid="{1103DB90-15E3-42CD-8BCE-5F8AB1A786E9}" name="Column1276" dataDxfId="15250"/>
    <tableColumn id="1293" xr3:uid="{94E4096A-FB22-43AA-BCD0-43893A41052B}" name="Column1277" dataDxfId="15249"/>
    <tableColumn id="1294" xr3:uid="{7B7BB37D-DA2A-41B3-8CDB-57CBE55666CA}" name="Column1278" dataDxfId="15248"/>
    <tableColumn id="1295" xr3:uid="{A50DC741-5EEA-4F33-A80F-B80340F7B44B}" name="Column1279" dataDxfId="15247"/>
    <tableColumn id="1296" xr3:uid="{4D7C375B-F975-48E9-8262-F5628DFB3460}" name="Column1280" dataDxfId="15246"/>
    <tableColumn id="1297" xr3:uid="{06EB6FB3-C908-4702-A47D-87E64F4E11BD}" name="Column1281" dataDxfId="15245"/>
    <tableColumn id="1298" xr3:uid="{1B73AD92-0560-454A-B84B-71371C769107}" name="Column1282" dataDxfId="15244"/>
    <tableColumn id="1299" xr3:uid="{30594C06-1EB3-4010-9CEB-214A16A05B58}" name="Column1283" dataDxfId="15243"/>
    <tableColumn id="1300" xr3:uid="{A1F41C43-0C4C-4372-9176-C495FD4A39E4}" name="Column1284" dataDxfId="15242"/>
    <tableColumn id="1301" xr3:uid="{38D6E6E8-6E54-405E-88E0-AF62104FC4B3}" name="Column1285" dataDxfId="15241"/>
    <tableColumn id="1302" xr3:uid="{879AED26-121F-4502-A46D-0CA14137AC0E}" name="Column1286" dataDxfId="15240"/>
    <tableColumn id="1303" xr3:uid="{E3EEC923-E071-401A-A0CE-D0833FD90C3F}" name="Column1287" dataDxfId="15239"/>
    <tableColumn id="1304" xr3:uid="{118F2A7F-7FE7-48AD-9912-1C0395E1709D}" name="Column1288" dataDxfId="15238"/>
    <tableColumn id="1305" xr3:uid="{7FBC1E6F-EA7E-451E-8AF0-F38B8A96F58A}" name="Column1289" dataDxfId="15237"/>
    <tableColumn id="1306" xr3:uid="{44FC9CB4-37EB-488A-BD78-43D16615DFE5}" name="Column1290" dataDxfId="15236"/>
    <tableColumn id="1307" xr3:uid="{272B9F98-A05E-4D19-94ED-4EC88F6D6F4D}" name="Column1291" dataDxfId="15235"/>
    <tableColumn id="1308" xr3:uid="{BC883041-7524-4B33-97FF-42ADB46AF90C}" name="Column1292" dataDxfId="15234"/>
    <tableColumn id="1309" xr3:uid="{D88E8AEA-8EBF-4C8A-ACE5-B731EAF1257D}" name="Column1293" dataDxfId="15233"/>
    <tableColumn id="1310" xr3:uid="{A38A44FB-DD20-4251-B550-5EBA8925FB38}" name="Column1294" dataDxfId="15232"/>
    <tableColumn id="1311" xr3:uid="{92134357-47A7-4C9C-81FF-F05149986E67}" name="Column1295" dataDxfId="15231"/>
    <tableColumn id="1312" xr3:uid="{CB44E42F-3BCD-4DB6-B762-391FDD5A9E35}" name="Column1296" dataDxfId="15230"/>
    <tableColumn id="1313" xr3:uid="{2A3D3278-3547-4B09-81C2-DE0BE5830B85}" name="Column1297" dataDxfId="15229"/>
    <tableColumn id="1314" xr3:uid="{E7F4F73C-6D2C-4CD1-A018-8F1700EB4FBD}" name="Column1298" dataDxfId="15228"/>
    <tableColumn id="1315" xr3:uid="{CD10A44D-D5E9-46AE-A3EB-29695E9066D1}" name="Column1299" dataDxfId="15227"/>
    <tableColumn id="1316" xr3:uid="{888B6FE7-0EE1-4CAA-8952-A76CB23480CF}" name="Column1300" dataDxfId="15226"/>
    <tableColumn id="1317" xr3:uid="{84987B87-6EF1-42F0-890F-E04911E32919}" name="Column1301" dataDxfId="15225"/>
    <tableColumn id="1318" xr3:uid="{67A49E5E-BE61-493E-AF2E-C13D8D13BDC3}" name="Column1302" dataDxfId="15224"/>
    <tableColumn id="1319" xr3:uid="{61DC6116-7DC2-4524-B826-39622483E574}" name="Column1303" dataDxfId="15223"/>
    <tableColumn id="1320" xr3:uid="{A68DE3AD-FDAB-4EC3-836C-3603E126BA22}" name="Column1304" dataDxfId="15222"/>
    <tableColumn id="1321" xr3:uid="{D2153C2E-B900-495E-BD3F-39F3B4C4E797}" name="Column1305" dataDxfId="15221"/>
    <tableColumn id="1322" xr3:uid="{D210EC7D-2245-4F9A-8E9E-8EBDBC4A97DA}" name="Column1306" dataDxfId="15220"/>
    <tableColumn id="1323" xr3:uid="{8266E6E7-630B-458C-B5C6-1A730779DC35}" name="Column1307" dataDxfId="15219"/>
    <tableColumn id="1324" xr3:uid="{9090F374-5AAD-4FD5-A3DE-C37DA2B17BF7}" name="Column1308" dataDxfId="15218"/>
    <tableColumn id="1325" xr3:uid="{0B8F8E5E-7287-4526-934C-5E090D9AE2FA}" name="Column1309" dataDxfId="15217"/>
    <tableColumn id="1326" xr3:uid="{949365E5-B8C2-4DE8-BFE2-F56E9224E630}" name="Column1310" dataDxfId="15216"/>
    <tableColumn id="1327" xr3:uid="{4AF6A9E9-3709-487C-A1FF-7630E1B1760F}" name="Column1311" dataDxfId="15215"/>
    <tableColumn id="1328" xr3:uid="{6336111E-1476-491C-8A86-BB710F069F10}" name="Column1312" dataDxfId="15214"/>
    <tableColumn id="1329" xr3:uid="{6DBB6690-9C22-4A49-813A-CF8448E84ED3}" name="Column1313" dataDxfId="15213"/>
    <tableColumn id="1330" xr3:uid="{81E847E7-51FC-4D87-B972-0F019D82272A}" name="Column1314" dataDxfId="15212"/>
    <tableColumn id="1331" xr3:uid="{44A763A3-66DB-4EA0-990F-F802504714F9}" name="Column1315" dataDxfId="15211"/>
    <tableColumn id="1332" xr3:uid="{3402B351-9410-4556-BD69-26B0EDFED8DD}" name="Column1316" dataDxfId="15210"/>
    <tableColumn id="1333" xr3:uid="{B19C1977-BD11-4858-A6AD-243952E54D8A}" name="Column1317" dataDxfId="15209"/>
    <tableColumn id="1334" xr3:uid="{D084296F-2F34-461C-A84F-538CDA50BB16}" name="Column1318" dataDxfId="15208"/>
    <tableColumn id="1335" xr3:uid="{25EBF6BE-8C81-4FFC-A0F9-68402C1F10B1}" name="Column1319" dataDxfId="15207"/>
    <tableColumn id="1336" xr3:uid="{0778EBAC-6236-462D-9A03-DDF19AA2E90F}" name="Column1320" dataDxfId="15206"/>
    <tableColumn id="1337" xr3:uid="{78B69524-3FEE-468C-B248-5A326FF465FB}" name="Column1321" dataDxfId="15205"/>
    <tableColumn id="1338" xr3:uid="{EC6DBF9E-991D-4DC0-A7C3-69957675CD13}" name="Column1322" dataDxfId="15204"/>
    <tableColumn id="1339" xr3:uid="{9A2247FB-CAA4-49AB-947C-E9A170B01875}" name="Column1323" dataDxfId="15203"/>
    <tableColumn id="1340" xr3:uid="{C419CFDF-E350-44DC-9160-D9BA494D20C4}" name="Column1324" dataDxfId="15202"/>
    <tableColumn id="1341" xr3:uid="{F301730B-8113-4C28-88D7-AC91231DC97F}" name="Column1325" dataDxfId="15201"/>
    <tableColumn id="1342" xr3:uid="{94F8EC75-AFE0-4807-9CBA-58469E49BB08}" name="Column1326" dataDxfId="15200"/>
    <tableColumn id="1343" xr3:uid="{A3ADFAC0-2455-40E5-A1B5-F958FD3EBFD1}" name="Column1327" dataDxfId="15199"/>
    <tableColumn id="1344" xr3:uid="{62058378-DC9A-4023-9006-A8098C039CBC}" name="Column1328" dataDxfId="15198"/>
    <tableColumn id="1345" xr3:uid="{7349D5E4-C191-457D-9365-8570B9697EEB}" name="Column1329" dataDxfId="15197"/>
    <tableColumn id="1346" xr3:uid="{F4436281-A033-4492-B05B-7690E54B9C2B}" name="Column1330" dataDxfId="15196"/>
    <tableColumn id="1347" xr3:uid="{02B52B37-2B04-4F33-B8A0-FEEDCA0A04BB}" name="Column1331" dataDxfId="15195"/>
    <tableColumn id="1348" xr3:uid="{5F3ACDCD-8A8A-4653-B432-B4073041893C}" name="Column1332" dataDxfId="15194"/>
    <tableColumn id="1349" xr3:uid="{AF4E8C01-8ECF-43AF-A636-D4368947EED5}" name="Column1333" dataDxfId="15193"/>
    <tableColumn id="1350" xr3:uid="{4E88CC4F-B35C-49B3-A7FD-B60C00371480}" name="Column1334" dataDxfId="15192"/>
    <tableColumn id="1351" xr3:uid="{2A3B9928-E135-4D33-80CE-E941FF2A3EB9}" name="Column1335" dataDxfId="15191"/>
    <tableColumn id="1352" xr3:uid="{F2BA1054-16F3-4735-8E9E-3E963AF4730F}" name="Column1336" dataDxfId="15190"/>
    <tableColumn id="1353" xr3:uid="{62D7B897-11BD-4ABD-846C-D1709178E38D}" name="Column1337" dataDxfId="15189"/>
    <tableColumn id="1354" xr3:uid="{8BF3BCB8-F21A-4DF2-BBCC-1773CBE632CE}" name="Column1338" dataDxfId="15188"/>
    <tableColumn id="1355" xr3:uid="{9F2E42A7-AA64-477E-B915-096109CA4894}" name="Column1339" dataDxfId="15187"/>
    <tableColumn id="1356" xr3:uid="{BAA42608-43C9-4CE0-90F2-9154674FFD1E}" name="Column1340" dataDxfId="15186"/>
    <tableColumn id="1357" xr3:uid="{2BA5C7DD-D081-4ACF-B246-798CFE7807C2}" name="Column1341" dataDxfId="15185"/>
    <tableColumn id="1358" xr3:uid="{FB6A6F9A-62A4-45AB-9CD5-F511DAB96182}" name="Column1342" dataDxfId="15184"/>
    <tableColumn id="1359" xr3:uid="{925D9A69-707A-40BC-9689-567D4C260949}" name="Column1343" dataDxfId="15183"/>
    <tableColumn id="1360" xr3:uid="{E977AE21-260C-4CCC-9251-C8AAE3212FD3}" name="Column1344" dataDxfId="15182"/>
    <tableColumn id="1361" xr3:uid="{7702EB18-A18E-4B7A-9D47-74E324837AB7}" name="Column1345" dataDxfId="15181"/>
    <tableColumn id="1362" xr3:uid="{9E4FC535-C056-4258-8DC8-AD7647008AD8}" name="Column1346" dataDxfId="15180"/>
    <tableColumn id="1363" xr3:uid="{3AE4E7A0-A0F4-48D5-901F-5D79C9C0E9E2}" name="Column1347" dataDxfId="15179"/>
    <tableColumn id="1364" xr3:uid="{5F270036-CAEC-4904-8344-BA8622FA636A}" name="Column1348" dataDxfId="15178"/>
    <tableColumn id="1365" xr3:uid="{098ACCF4-F2FD-49BC-9575-9FCEF377C13E}" name="Column1349" dataDxfId="15177"/>
    <tableColumn id="1366" xr3:uid="{8AAB6580-EF7F-40DE-8EEC-A2905C2187AC}" name="Column1350" dataDxfId="15176"/>
    <tableColumn id="1367" xr3:uid="{5104A2B2-447A-45CF-937B-4B93221FA964}" name="Column1351" dataDxfId="15175"/>
    <tableColumn id="1368" xr3:uid="{B2E2A7C0-FA48-4AA9-B40C-0B46CD9F8567}" name="Column1352" dataDxfId="15174"/>
    <tableColumn id="1369" xr3:uid="{B3627B24-A4E3-4EBF-860F-8A96A97C2385}" name="Column1353" dataDxfId="15173"/>
    <tableColumn id="1370" xr3:uid="{4180BFD6-3CA7-452A-AD17-7884A8EBE6A5}" name="Column1354" dataDxfId="15172"/>
    <tableColumn id="1371" xr3:uid="{D1B6335B-08C3-4DB3-AF26-7E9D05566752}" name="Column1355" dataDxfId="15171"/>
    <tableColumn id="1372" xr3:uid="{FDDF405B-10E2-4354-875C-3A29D71C9D43}" name="Column1356" dataDxfId="15170"/>
    <tableColumn id="1373" xr3:uid="{D8B1ABDB-5025-490E-BB18-8E502095A3BF}" name="Column1357" dataDxfId="15169"/>
    <tableColumn id="1374" xr3:uid="{D9CF8642-1A31-4DC3-A478-B89CAA01C219}" name="Column1358" dataDxfId="15168"/>
    <tableColumn id="1375" xr3:uid="{1062DC8D-7288-417C-81D8-43E92F5DAAE8}" name="Column1359" dataDxfId="15167"/>
    <tableColumn id="1376" xr3:uid="{97EA1903-9596-4973-AA3F-6354EC2AA5C8}" name="Column1360" dataDxfId="15166"/>
    <tableColumn id="1377" xr3:uid="{64C9DB2E-DB37-4672-826B-C206F139234D}" name="Column1361" dataDxfId="15165"/>
    <tableColumn id="1378" xr3:uid="{41A4D08C-ABFF-4AE1-9D2B-463E7D562008}" name="Column1362" dataDxfId="15164"/>
    <tableColumn id="1379" xr3:uid="{B0B6AFD6-896B-422F-96C7-ACEA45FE4D7D}" name="Column1363" dataDxfId="15163"/>
    <tableColumn id="1380" xr3:uid="{FB224146-2191-4F31-9347-8447F6EBFD69}" name="Column1364" dataDxfId="15162"/>
    <tableColumn id="1381" xr3:uid="{A57DD771-CB76-45F8-B024-F1ED96D3C3F0}" name="Column1365" dataDxfId="15161"/>
    <tableColumn id="1382" xr3:uid="{9395FA02-6914-48D9-9F77-87E14B61BBB9}" name="Column1366" dataDxfId="15160"/>
    <tableColumn id="1383" xr3:uid="{C6D6D15B-4780-4163-95C5-6B840AB36C3C}" name="Column1367" dataDxfId="15159"/>
    <tableColumn id="1384" xr3:uid="{1B89EFDD-C81C-4570-B349-3DB4B3EE0779}" name="Column1368" dataDxfId="15158"/>
    <tableColumn id="1385" xr3:uid="{5138FB38-4F46-4C98-89E7-F093CFEC9C7D}" name="Column1369" dataDxfId="15157"/>
    <tableColumn id="1386" xr3:uid="{35DEE2DC-1508-4499-88D1-9BAB19E9A97F}" name="Column1370" dataDxfId="15156"/>
    <tableColumn id="1387" xr3:uid="{284533B6-526F-4CA9-9BCC-2F190D8ACB6B}" name="Column1371" dataDxfId="15155"/>
    <tableColumn id="1388" xr3:uid="{E1488086-8043-4139-88F8-ACC7BC9B5E6A}" name="Column1372" dataDxfId="15154"/>
    <tableColumn id="1389" xr3:uid="{DDAC3D54-8EAE-4102-B3D5-4BC0C4044E6D}" name="Column1373" dataDxfId="15153"/>
    <tableColumn id="1390" xr3:uid="{05F0F547-0EDD-425E-8EB5-4E4B2CC717D7}" name="Column1374" dataDxfId="15152"/>
    <tableColumn id="1391" xr3:uid="{39779F7B-C4B4-4138-8D2E-AB9A52BB7E81}" name="Column1375" dataDxfId="15151"/>
    <tableColumn id="1392" xr3:uid="{C99A075D-3E8F-468B-99B1-E3B7E1A3AF86}" name="Column1376" dataDxfId="15150"/>
    <tableColumn id="1393" xr3:uid="{E2FED217-B1EF-4BD2-A793-EF039DC5149A}" name="Column1377" dataDxfId="15149"/>
    <tableColumn id="1394" xr3:uid="{7BE93FC5-48FB-486B-8072-698CBC3E4D68}" name="Column1378" dataDxfId="15148"/>
    <tableColumn id="1395" xr3:uid="{FFFAC358-0E0A-42E1-B706-B5FC8F4B8C52}" name="Column1379" dataDxfId="15147"/>
    <tableColumn id="1396" xr3:uid="{2D72353E-6259-4CFE-84CB-04FFF33A7B35}" name="Column1380" dataDxfId="15146"/>
    <tableColumn id="1397" xr3:uid="{9D3D1F5E-3E97-4C43-9D51-9D1D39B19945}" name="Column1381" dataDxfId="15145"/>
    <tableColumn id="1398" xr3:uid="{CA388E25-DC1B-458C-B884-8C9BB5DBD89F}" name="Column1382" dataDxfId="15144"/>
    <tableColumn id="1399" xr3:uid="{3E915785-3524-4B1E-A5A9-221CB4BE843A}" name="Column1383" dataDxfId="15143"/>
    <tableColumn id="1400" xr3:uid="{0713CDE8-42DF-4C41-9CB2-22E3F238A191}" name="Column1384" dataDxfId="15142"/>
    <tableColumn id="1401" xr3:uid="{C840D945-A2B9-4488-B534-7D41D3E7315E}" name="Column1385" dataDxfId="15141"/>
    <tableColumn id="1402" xr3:uid="{B7F7CFB9-7593-419B-A61E-5630A3AF5EA5}" name="Column1386" dataDxfId="15140"/>
    <tableColumn id="1403" xr3:uid="{D31E63C9-23D1-437F-9F24-B2539B06F8A5}" name="Column1387" dataDxfId="15139"/>
    <tableColumn id="1404" xr3:uid="{171F6023-98C9-441D-AEC0-7038AC98239A}" name="Column1388" dataDxfId="15138"/>
    <tableColumn id="1405" xr3:uid="{D081E9A3-635B-4FAE-8D75-6DAA5A3CFD76}" name="Column1389" dataDxfId="15137"/>
    <tableColumn id="1406" xr3:uid="{474A16DE-C60D-4618-9CCF-1665A264C2DB}" name="Column1390" dataDxfId="15136"/>
    <tableColumn id="1407" xr3:uid="{69547532-35CF-4016-A8DA-AF68ECB3883E}" name="Column1391" dataDxfId="15135"/>
    <tableColumn id="1408" xr3:uid="{2869890B-0F43-4F00-98D2-B5A64D942491}" name="Column1392" dataDxfId="15134"/>
    <tableColumn id="1409" xr3:uid="{B98BA41D-F81E-4E98-8A65-29B8B0C4768D}" name="Column1393" dataDxfId="15133"/>
    <tableColumn id="1410" xr3:uid="{E67B50FA-6776-44C0-9D8E-0CCEA15131A4}" name="Column1394" dataDxfId="15132"/>
    <tableColumn id="1411" xr3:uid="{A6F4C9AA-D0D9-43FD-AC6F-A2C647CB9D57}" name="Column1395" dataDxfId="15131"/>
    <tableColumn id="1412" xr3:uid="{0E8B7028-1002-4DA7-8BF1-B90AD02505DE}" name="Column1396" dataDxfId="15130"/>
    <tableColumn id="1413" xr3:uid="{68A26B05-DF3F-441C-BF51-945285B42CB7}" name="Column1397" dataDxfId="15129"/>
    <tableColumn id="1414" xr3:uid="{3BE40814-9BAD-4EFF-967C-724FE217058D}" name="Column1398" dataDxfId="15128"/>
    <tableColumn id="1415" xr3:uid="{B8C2194E-6018-4DD7-9AD3-4112268F18B7}" name="Column1399" dataDxfId="15127"/>
    <tableColumn id="1416" xr3:uid="{9C0D6746-C4EA-40C0-A3F8-256DE7653393}" name="Column1400" dataDxfId="15126"/>
    <tableColumn id="1417" xr3:uid="{5FD079DA-FCA4-42AD-88FF-A2AFCED57A3A}" name="Column1401" dataDxfId="15125"/>
    <tableColumn id="1418" xr3:uid="{8C7FAFB1-F5A7-49FC-ADA9-9D31BBEB9E2D}" name="Column1402" dataDxfId="15124"/>
    <tableColumn id="1419" xr3:uid="{FB8432E6-BE4C-4559-84DD-4D20E2148911}" name="Column1403" dataDxfId="15123"/>
    <tableColumn id="1420" xr3:uid="{740A44F5-2AED-44E9-BA51-85AEAE52B8B7}" name="Column1404" dataDxfId="15122"/>
    <tableColumn id="1421" xr3:uid="{E2D7B56A-9689-446A-A0BA-F33629FA8D79}" name="Column1405" dataDxfId="15121"/>
    <tableColumn id="1422" xr3:uid="{9ADB276C-8A2D-44BB-BC25-3B3D38C2D7E4}" name="Column1406" dataDxfId="15120"/>
    <tableColumn id="1423" xr3:uid="{B25DABEE-9857-4DBB-B63A-9B9988D712DD}" name="Column1407" dataDxfId="15119"/>
    <tableColumn id="1424" xr3:uid="{EF7A956E-F27D-40C5-8AFC-4BB82B31774A}" name="Column1408" dataDxfId="15118"/>
    <tableColumn id="1425" xr3:uid="{82FC516F-1D29-4500-B341-390D8B2F9F1B}" name="Column1409" dataDxfId="15117"/>
    <tableColumn id="1426" xr3:uid="{8CCC4D9C-5ACD-4AB2-B6B6-DAEDC244319B}" name="Column1410" dataDxfId="15116"/>
    <tableColumn id="1427" xr3:uid="{05581442-D169-4E74-A082-AFACCA1F8C70}" name="Column1411" dataDxfId="15115"/>
    <tableColumn id="1428" xr3:uid="{23379503-008A-4F2A-B309-422A48F86C96}" name="Column1412" dataDxfId="15114"/>
    <tableColumn id="1429" xr3:uid="{62D852F0-28A3-45C0-88BE-6765BCDA9EEA}" name="Column1413" dataDxfId="15113"/>
    <tableColumn id="1430" xr3:uid="{47F3E270-5847-4996-9BED-3BE36A565DA2}" name="Column1414" dataDxfId="15112"/>
    <tableColumn id="1431" xr3:uid="{2EF96A7B-6547-450D-BA8F-73752F22730C}" name="Column1415" dataDxfId="15111"/>
    <tableColumn id="1432" xr3:uid="{8840924B-A2D3-4676-95E1-C86836C8A553}" name="Column1416" dataDxfId="15110"/>
    <tableColumn id="1433" xr3:uid="{BCAC2A38-17E3-4394-9628-D478DE04F923}" name="Column1417" dataDxfId="15109"/>
    <tableColumn id="1434" xr3:uid="{DCCCB63A-6354-4DC0-A1DE-6751FFE8A137}" name="Column1418" dataDxfId="15108"/>
    <tableColumn id="1435" xr3:uid="{07753D7A-793F-40EB-AE47-7761CD664511}" name="Column1419" dataDxfId="15107"/>
    <tableColumn id="1436" xr3:uid="{937C8870-2FAE-42D1-96FA-6C1FD212D556}" name="Column1420" dataDxfId="15106"/>
    <tableColumn id="1437" xr3:uid="{6D38107E-6D79-46C9-BA21-D6A4BFA60921}" name="Column1421" dataDxfId="15105"/>
    <tableColumn id="1438" xr3:uid="{37AEAB32-0C5C-48A2-A37D-1F6A68A2306F}" name="Column1422" dataDxfId="15104"/>
    <tableColumn id="1439" xr3:uid="{8CD5F0E6-D7C2-419D-B4DD-DCF7C166A052}" name="Column1423" dataDxfId="15103"/>
    <tableColumn id="1440" xr3:uid="{4807108E-4015-4DCC-9CB2-1B91906590E0}" name="Column1424" dataDxfId="15102"/>
    <tableColumn id="1441" xr3:uid="{EDE40702-5A5F-446F-8C78-68820D2A1DFA}" name="Column1425" dataDxfId="15101"/>
    <tableColumn id="1442" xr3:uid="{A69D7C28-873E-4632-B707-BAE15327FA05}" name="Column1426" dataDxfId="15100"/>
    <tableColumn id="1443" xr3:uid="{B249E33B-50AC-4FEC-8C65-C50621F7B3C3}" name="Column1427" dataDxfId="15099"/>
    <tableColumn id="1444" xr3:uid="{B375E55E-FAFD-49B0-B94B-ADFD1B0B016B}" name="Column1428" dataDxfId="15098"/>
    <tableColumn id="1445" xr3:uid="{EFB1B6BB-407B-4023-B633-5CBE04AA64EF}" name="Column1429" dataDxfId="15097"/>
    <tableColumn id="1446" xr3:uid="{E10F2003-F9B5-4107-B99F-960E8179AAED}" name="Column1430" dataDxfId="15096"/>
    <tableColumn id="1447" xr3:uid="{819958E8-62CB-4CE6-8A36-FF648769E638}" name="Column1431" dataDxfId="15095"/>
    <tableColumn id="1448" xr3:uid="{650E2F89-CE00-4470-B1BD-069DDB0687BE}" name="Column1432" dataDxfId="15094"/>
    <tableColumn id="1449" xr3:uid="{136E1B48-828F-43EB-99B6-2FF3881CC5B9}" name="Column1433" dataDxfId="15093"/>
    <tableColumn id="1450" xr3:uid="{6F8E8249-0E0F-4115-A0AC-2010F0D5F215}" name="Column1434" dataDxfId="15092"/>
    <tableColumn id="1451" xr3:uid="{ED78B403-B906-4C11-957E-DE3CF1CA8F37}" name="Column1435" dataDxfId="15091"/>
    <tableColumn id="1452" xr3:uid="{DD4C0D90-17FF-4E2E-96DD-AB4B7B531B1E}" name="Column1436" dataDxfId="15090"/>
    <tableColumn id="1453" xr3:uid="{A456F875-81A1-4806-B97F-F725A829ACA5}" name="Column1437" dataDxfId="15089"/>
    <tableColumn id="1454" xr3:uid="{B15AAD03-4C8E-4C4E-A76A-BF3E20DCF80F}" name="Column1438" dataDxfId="15088"/>
    <tableColumn id="1455" xr3:uid="{8634253F-80FE-4CA5-8781-5D7978D70D72}" name="Column1439" dataDxfId="15087"/>
    <tableColumn id="1456" xr3:uid="{AA218606-D673-40B3-ABE2-4A58C80B10BF}" name="Column1440" dataDxfId="15086"/>
    <tableColumn id="1457" xr3:uid="{3F9E396F-B140-4017-B910-E63349EF2FCC}" name="Column1441" dataDxfId="15085"/>
    <tableColumn id="1458" xr3:uid="{F68FA207-E29C-4BD5-98B3-7F02C36CAC66}" name="Column1442" dataDxfId="15084"/>
    <tableColumn id="1459" xr3:uid="{68B5784E-AD8E-4A87-A3D0-008A235BDF74}" name="Column1443" dataDxfId="15083"/>
    <tableColumn id="1460" xr3:uid="{64255E83-1117-409F-8DAB-8EDCB0207E00}" name="Column1444" dataDxfId="15082"/>
    <tableColumn id="1461" xr3:uid="{CAC692EE-79CE-4E71-8294-E4023009C606}" name="Column1445" dataDxfId="15081"/>
    <tableColumn id="1462" xr3:uid="{03118A3C-FEF6-43FF-A893-9F1E770A3E50}" name="Column1446" dataDxfId="15080"/>
    <tableColumn id="1463" xr3:uid="{E6CA3F8D-06C5-404C-9070-14211DFE6785}" name="Column1447" dataDxfId="15079"/>
    <tableColumn id="1464" xr3:uid="{9AE4EA79-06BA-4F4C-ADAC-F82963D91AC1}" name="Column1448" dataDxfId="15078"/>
    <tableColumn id="1465" xr3:uid="{5F0B47E6-E26B-4043-A566-842879B81231}" name="Column1449" dataDxfId="15077"/>
    <tableColumn id="1466" xr3:uid="{A5BEB0C3-D4E7-4919-B363-77B60B963809}" name="Column1450" dataDxfId="15076"/>
    <tableColumn id="1467" xr3:uid="{457854C7-B692-4735-9A2E-10AB5F3DBD84}" name="Column1451" dataDxfId="15075"/>
    <tableColumn id="1468" xr3:uid="{79667915-354A-4840-8225-CDC1F6F8FAF4}" name="Column1452" dataDxfId="15074"/>
    <tableColumn id="1469" xr3:uid="{CE1D39F5-81D1-4601-9C9B-F0C0E649BD2F}" name="Column1453" dataDxfId="15073"/>
    <tableColumn id="1470" xr3:uid="{EB61EBED-DD96-4BA3-A358-712F2FCBFF5F}" name="Column1454" dataDxfId="15072"/>
    <tableColumn id="1471" xr3:uid="{C714527D-A109-41EF-A539-136FF439C127}" name="Column1455" dataDxfId="15071"/>
    <tableColumn id="1472" xr3:uid="{1D6DE412-430A-4A6A-A25E-244FDA3727B4}" name="Column1456" dataDxfId="15070"/>
    <tableColumn id="1473" xr3:uid="{8F44E748-BE5A-47D4-B38F-11371C08078E}" name="Column1457" dataDxfId="15069"/>
    <tableColumn id="1474" xr3:uid="{1FAD52AD-B90C-4010-9E9A-DA4B4953D53D}" name="Column1458" dataDxfId="15068"/>
    <tableColumn id="1475" xr3:uid="{D5830059-A941-45D0-AF63-2107B21D3391}" name="Column1459" dataDxfId="15067"/>
    <tableColumn id="1476" xr3:uid="{255CF426-6BBD-41DB-8973-869A118B09F5}" name="Column1460" dataDxfId="15066"/>
    <tableColumn id="1477" xr3:uid="{7711209C-618B-40AF-8AE4-374AC9E63FA9}" name="Column1461" dataDxfId="15065"/>
    <tableColumn id="1478" xr3:uid="{AA55E362-7ABD-4CA7-83B1-ADE121B6CC77}" name="Column1462" dataDxfId="15064"/>
    <tableColumn id="1479" xr3:uid="{D0A1F100-D55E-402B-B07A-238349905CFD}" name="Column1463" dataDxfId="15063"/>
    <tableColumn id="1480" xr3:uid="{C3F3AD3E-8A97-46E5-ADF6-FC3B862FB40C}" name="Column1464" dataDxfId="15062"/>
    <tableColumn id="1481" xr3:uid="{E3F6115C-6AA6-4829-838F-7C4EBB63C5F5}" name="Column1465" dataDxfId="15061"/>
    <tableColumn id="1482" xr3:uid="{08A5DCCD-2EA8-4042-8F5C-6D1A8406CB6A}" name="Column1466" dataDxfId="15060"/>
    <tableColumn id="1483" xr3:uid="{9D7C86F8-3D66-443E-8125-C2107FF02A84}" name="Column1467" dataDxfId="15059"/>
    <tableColumn id="1484" xr3:uid="{7ABB1916-EA52-4E54-9B1C-19D7780FF8A7}" name="Column1468" dataDxfId="15058"/>
    <tableColumn id="1485" xr3:uid="{9D26761F-B7DB-4536-ABF3-2738FD4C61C9}" name="Column1469" dataDxfId="15057"/>
    <tableColumn id="1486" xr3:uid="{22914319-CFE5-49D4-A28B-7A27F7D08D3F}" name="Column1470" dataDxfId="15056"/>
    <tableColumn id="1487" xr3:uid="{A1C8EFDF-F7F6-471E-A70B-B50377FE08C3}" name="Column1471" dataDxfId="15055"/>
    <tableColumn id="1488" xr3:uid="{E78EAFE7-3E20-47A8-8A63-EF1ACD37545E}" name="Column1472" dataDxfId="15054"/>
    <tableColumn id="1489" xr3:uid="{B3F1F346-E366-4A18-B38A-2BCC14479035}" name="Column1473" dataDxfId="15053"/>
    <tableColumn id="1490" xr3:uid="{4654936C-E514-49FD-B599-52363BD59FB7}" name="Column1474" dataDxfId="15052"/>
    <tableColumn id="1491" xr3:uid="{FD46D44C-9630-4649-87C8-10551D0A9707}" name="Column1475" dataDxfId="15051"/>
    <tableColumn id="1492" xr3:uid="{70E59229-8FA6-4F24-8571-C706FF188569}" name="Column1476" dataDxfId="15050"/>
    <tableColumn id="1493" xr3:uid="{3D8E1B28-EF91-4D61-B85C-0398385C966F}" name="Column1477" dataDxfId="15049"/>
    <tableColumn id="1494" xr3:uid="{CE8988E2-1D23-4FF3-9810-D36BC322DA26}" name="Column1478" dataDxfId="15048"/>
    <tableColumn id="1495" xr3:uid="{4D1528D2-B008-410B-8B1F-C1ADF1E724D6}" name="Column1479" dataDxfId="15047"/>
    <tableColumn id="1496" xr3:uid="{656BB2D7-7566-4AAE-BFE1-426FE8885E03}" name="Column1480" dataDxfId="15046"/>
    <tableColumn id="1497" xr3:uid="{BCF7761F-CDCF-4E99-9938-9DF53729EEC6}" name="Column1481" dataDxfId="15045"/>
    <tableColumn id="1498" xr3:uid="{7762BFA2-54C7-4920-9BC6-A7081590D4F9}" name="Column1482" dataDxfId="15044"/>
    <tableColumn id="1499" xr3:uid="{481C8CDA-54E4-4F95-86A7-24DC9786E4AB}" name="Column1483" dataDxfId="15043"/>
    <tableColumn id="1500" xr3:uid="{68AB29B5-E0CF-4AE5-B564-E7A53E98B5E4}" name="Column1484" dataDxfId="15042"/>
    <tableColumn id="1501" xr3:uid="{6FB59572-F366-40EC-AB63-A0A6937E5C7B}" name="Column1485" dataDxfId="15041"/>
    <tableColumn id="1502" xr3:uid="{38C9B49D-5151-4801-B2B3-A3E91EB8176F}" name="Column1486" dataDxfId="15040"/>
    <tableColumn id="1503" xr3:uid="{9CB2134A-6EF0-4E08-8293-55C745545DD5}" name="Column1487" dataDxfId="15039"/>
    <tableColumn id="1504" xr3:uid="{AE57D2CD-C3B3-47F7-9ECA-9941C6C7CC07}" name="Column1488" dataDxfId="15038"/>
    <tableColumn id="1505" xr3:uid="{0BF9893D-43AE-4F41-B6F9-780FB7E59023}" name="Column1489" dataDxfId="15037"/>
    <tableColumn id="1506" xr3:uid="{224736DC-D39E-46D2-B55A-BC55ADB89F22}" name="Column1490" dataDxfId="15036"/>
    <tableColumn id="1507" xr3:uid="{F0C45D3E-C884-48A5-887E-0E5AFBD43003}" name="Column1491" dataDxfId="15035"/>
    <tableColumn id="1508" xr3:uid="{FC9CD37F-CB46-454B-AEF5-54FEA4EC3FAF}" name="Column1492" dataDxfId="15034"/>
    <tableColumn id="1509" xr3:uid="{03424883-E3C0-4812-847F-87D220F89363}" name="Column1493" dataDxfId="15033"/>
    <tableColumn id="1510" xr3:uid="{604D1BBD-16A8-428A-B5A7-EB77E4D4045A}" name="Column1494" dataDxfId="15032"/>
    <tableColumn id="1511" xr3:uid="{69E04251-1148-48C9-88FC-6A963F0A7412}" name="Column1495" dataDxfId="15031"/>
    <tableColumn id="1512" xr3:uid="{9E93CD37-1502-483E-B342-55DFE37F61D2}" name="Column1496" dataDxfId="15030"/>
    <tableColumn id="1513" xr3:uid="{BD0DEE52-A9F1-4B8C-8593-78F831EECE46}" name="Column1497" dataDxfId="15029"/>
    <tableColumn id="1514" xr3:uid="{9BFBF72E-710D-41B3-88D3-CCDFB15D18C0}" name="Column1498" dataDxfId="15028"/>
    <tableColumn id="1515" xr3:uid="{20B793F6-A954-4CE3-AF12-90ADDC72A4C9}" name="Column1499" dataDxfId="15027"/>
    <tableColumn id="1516" xr3:uid="{355D29B0-D9D2-423A-9810-353F9923B312}" name="Column1500" dataDxfId="15026"/>
    <tableColumn id="1517" xr3:uid="{B7EDBA6F-D533-4DE8-A35B-2ED597E5784E}" name="Column1501" dataDxfId="15025"/>
    <tableColumn id="1518" xr3:uid="{5DA57782-3D23-498A-B61D-602A8DAEE8C0}" name="Column1502" dataDxfId="15024"/>
    <tableColumn id="1519" xr3:uid="{C3DFDF5D-2049-43B6-9481-65E37A1A584D}" name="Column1503" dataDxfId="15023"/>
    <tableColumn id="1520" xr3:uid="{4C6EA0FE-9160-4A76-BC90-CF34726E527F}" name="Column1504" dataDxfId="15022"/>
    <tableColumn id="1521" xr3:uid="{318B7600-EB6A-48F4-9FF0-058AC5362EDD}" name="Column1505" dataDxfId="15021"/>
    <tableColumn id="1522" xr3:uid="{A2EE4B71-EDFB-4E03-A8C9-DBF023B68943}" name="Column1506" dataDxfId="15020"/>
    <tableColumn id="1523" xr3:uid="{CF612D57-9040-4B35-BDDD-437EF0D81EA5}" name="Column1507" dataDxfId="15019"/>
    <tableColumn id="1524" xr3:uid="{2960C782-7DC2-498F-8D26-0B2E9E12A2F0}" name="Column1508" dataDxfId="15018"/>
    <tableColumn id="1525" xr3:uid="{DED43C5E-5FE0-4CDE-B71E-24C74EAFA0A3}" name="Column1509" dataDxfId="15017"/>
    <tableColumn id="1526" xr3:uid="{5EB1D94E-4D57-4184-94DC-338715AA6031}" name="Column1510" dataDxfId="15016"/>
    <tableColumn id="1527" xr3:uid="{538493A5-5860-4718-B28C-DFD4C350533A}" name="Column1511" dataDxfId="15015"/>
    <tableColumn id="1528" xr3:uid="{654D7E23-A8BC-423A-9BC1-9D0826387A3C}" name="Column1512" dataDxfId="15014"/>
    <tableColumn id="1529" xr3:uid="{3C228AC6-E213-47F5-AE02-6F725DF596B0}" name="Column1513" dataDxfId="15013"/>
    <tableColumn id="1530" xr3:uid="{B43FCC1C-606F-45D1-B189-3F081AE80451}" name="Column1514" dataDxfId="15012"/>
    <tableColumn id="1531" xr3:uid="{16C89016-9722-4552-BC8D-1EC9E1BB107C}" name="Column1515" dataDxfId="15011"/>
    <tableColumn id="1532" xr3:uid="{49155F37-CEA8-456E-8E1F-D1BD6D28AA20}" name="Column1516" dataDxfId="15010"/>
    <tableColumn id="1533" xr3:uid="{BDE22E8C-8D34-440A-B76B-9A3482C7F56C}" name="Column1517" dataDxfId="15009"/>
    <tableColumn id="1534" xr3:uid="{82CDCB06-B913-4DA0-A091-1AD971B544FD}" name="Column1518" dataDxfId="15008"/>
    <tableColumn id="1535" xr3:uid="{EC1DA32D-F599-49A0-8F2F-616D289155A1}" name="Column1519" dataDxfId="15007"/>
    <tableColumn id="1536" xr3:uid="{FAD0D13D-8EFF-4317-8618-692C46877A32}" name="Column1520" dataDxfId="15006"/>
    <tableColumn id="1537" xr3:uid="{68CA7F2F-0006-45DC-98E3-A9E52AF92B3F}" name="Column1521" dataDxfId="15005"/>
    <tableColumn id="1538" xr3:uid="{F176C40C-4AC5-4690-91A4-5303687DDA9D}" name="Column1522" dataDxfId="15004"/>
    <tableColumn id="1539" xr3:uid="{FD92BC6B-559F-4B00-A286-5763F130C580}" name="Column1523" dataDxfId="15003"/>
    <tableColumn id="1540" xr3:uid="{B2064F60-C20A-4DD9-9F56-5B1E5C8EBDB9}" name="Column1524" dataDxfId="15002"/>
    <tableColumn id="1541" xr3:uid="{4693E0FF-A40D-4C5F-B260-BF4B23F32EB1}" name="Column1525" dataDxfId="15001"/>
    <tableColumn id="1542" xr3:uid="{AF084964-30E8-44D3-A6B7-E5828EEBFB6B}" name="Column1526" dataDxfId="15000"/>
    <tableColumn id="1543" xr3:uid="{0A07C309-A00B-4F92-9812-370C78C6AE3A}" name="Column1527" dataDxfId="14999"/>
    <tableColumn id="1544" xr3:uid="{479CFD66-D3BB-4A58-92A9-56DBC49158EA}" name="Column1528" dataDxfId="14998"/>
    <tableColumn id="1545" xr3:uid="{0BE1B345-FE39-4BF5-8A3D-4CF1E50375AF}" name="Column1529" dataDxfId="14997"/>
    <tableColumn id="1546" xr3:uid="{BE90B1B4-88D0-4AB8-9E1D-ED9D442D6260}" name="Column1530" dataDxfId="14996"/>
    <tableColumn id="1547" xr3:uid="{91F3F973-A80A-4EEC-855A-7E42EB33B4D8}" name="Column1531" dataDxfId="14995"/>
    <tableColumn id="1548" xr3:uid="{9E2B49F0-6326-4F71-91BC-A4D9D8971B6A}" name="Column1532" dataDxfId="14994"/>
    <tableColumn id="1549" xr3:uid="{4B8DA4B6-1381-4000-9E06-6205167B2F85}" name="Column1533" dataDxfId="14993"/>
    <tableColumn id="1550" xr3:uid="{FDA89E74-A172-4667-900A-F476C945A07B}" name="Column1534" dataDxfId="14992"/>
    <tableColumn id="1551" xr3:uid="{F64F44BB-536C-4775-8185-F2965F43B3EC}" name="Column1535" dataDxfId="14991"/>
    <tableColumn id="1552" xr3:uid="{6E248653-FA58-4E4B-8B10-83C5ED0F3CC7}" name="Column1536" dataDxfId="14990"/>
    <tableColumn id="1553" xr3:uid="{1E8061A1-968F-4347-A05E-45E4A76A51E6}" name="Column1537" dataDxfId="14989"/>
    <tableColumn id="1554" xr3:uid="{D61A2472-9269-4FE8-9DE2-50E30BE058B6}" name="Column1538" dataDxfId="14988"/>
    <tableColumn id="1555" xr3:uid="{16CDAFD7-8F77-4099-AC88-D01186E24B14}" name="Column1539" dataDxfId="14987"/>
    <tableColumn id="1556" xr3:uid="{A766A685-3CE0-4801-9EBD-0369AEE665D9}" name="Column1540" dataDxfId="14986"/>
    <tableColumn id="1557" xr3:uid="{18C957EC-054D-4AAB-AF3E-DBF02D81C1E7}" name="Column1541" dataDxfId="14985"/>
    <tableColumn id="1558" xr3:uid="{FCAB62CF-04CA-4DBA-84E8-C17563AB563E}" name="Column1542" dataDxfId="14984"/>
    <tableColumn id="1559" xr3:uid="{85EDEA90-79E0-431A-A12B-35044C650291}" name="Column1543" dataDxfId="14983"/>
    <tableColumn id="1560" xr3:uid="{3DCD0BC3-20EA-435A-8678-225DC70550F5}" name="Column1544" dataDxfId="14982"/>
    <tableColumn id="1561" xr3:uid="{A9538646-C0A4-46EF-A41F-33347DB53049}" name="Column1545" dataDxfId="14981"/>
    <tableColumn id="1562" xr3:uid="{6BC203F4-49AD-4EE4-A05B-BF92639FF6DB}" name="Column1546" dataDxfId="14980"/>
    <tableColumn id="1563" xr3:uid="{7DCDF4B6-428E-4D8C-8C20-04C19EB95F2F}" name="Column1547" dataDxfId="14979"/>
    <tableColumn id="1564" xr3:uid="{CA87D037-EB77-4CA3-9FEB-3971593950E9}" name="Column1548" dataDxfId="14978"/>
    <tableColumn id="1565" xr3:uid="{BED69CEB-2CB9-4872-959B-A54363713EA5}" name="Column1549" dataDxfId="14977"/>
    <tableColumn id="1566" xr3:uid="{BE5A8230-9A2C-4732-9DDA-D79F226E63FE}" name="Column1550" dataDxfId="14976"/>
    <tableColumn id="1567" xr3:uid="{47178FEF-0D10-405C-A476-5F31BB9A77A7}" name="Column1551" dataDxfId="14975"/>
    <tableColumn id="1568" xr3:uid="{CED85B7E-E8C4-4B84-AF51-1462E7D5812E}" name="Column1552" dataDxfId="14974"/>
    <tableColumn id="1569" xr3:uid="{C63DB6FB-9760-44F1-A986-4818A8DAD2A3}" name="Column1553" dataDxfId="14973"/>
    <tableColumn id="1570" xr3:uid="{95C5AAB4-4582-49A4-956C-DDC2AB6E8342}" name="Column1554" dataDxfId="14972"/>
    <tableColumn id="1571" xr3:uid="{D12AC4D4-1B73-4AC9-8789-0DA048E02BB2}" name="Column1555" dataDxfId="14971"/>
    <tableColumn id="1572" xr3:uid="{90B644C9-103A-48E7-8DEB-9B374DF9485D}" name="Column1556" dataDxfId="14970"/>
    <tableColumn id="1573" xr3:uid="{4A85796C-FE84-4943-AD54-422632B7375D}" name="Column1557" dataDxfId="14969"/>
    <tableColumn id="1574" xr3:uid="{FBEE7C48-E8A6-4DE4-917A-9DDB2AB6E07F}" name="Column1558" dataDxfId="14968"/>
    <tableColumn id="1575" xr3:uid="{9DD84426-9D6E-4AC1-A7B5-773CCA478ECB}" name="Column1559" dataDxfId="14967"/>
    <tableColumn id="1576" xr3:uid="{084F6204-2AA9-4708-91B0-E5063332BDFF}" name="Column1560" dataDxfId="14966"/>
    <tableColumn id="1577" xr3:uid="{C66BFBA4-E95E-4797-B6E5-C3A9BAB8816A}" name="Column1561" dataDxfId="14965"/>
    <tableColumn id="1578" xr3:uid="{888480C8-5FDE-439C-9434-789F30EE3BA4}" name="Column1562" dataDxfId="14964"/>
    <tableColumn id="1579" xr3:uid="{136168EF-3EA7-4CBF-B6E8-2C0ABC99A4CB}" name="Column1563" dataDxfId="14963"/>
    <tableColumn id="1580" xr3:uid="{387458A5-1807-40BD-A4B7-5BA6D793A101}" name="Column1564" dataDxfId="14962"/>
    <tableColumn id="1581" xr3:uid="{7D9CD8B0-F271-421D-9246-BC00B3457FFD}" name="Column1565" dataDxfId="14961"/>
    <tableColumn id="1582" xr3:uid="{5A2CCDE6-39C8-4445-8A58-48D45DBDD623}" name="Column1566" dataDxfId="14960"/>
    <tableColumn id="1583" xr3:uid="{02B0D15D-C29B-4977-9580-0C9D1FFCE726}" name="Column1567" dataDxfId="14959"/>
    <tableColumn id="1584" xr3:uid="{7334CBC2-23D0-426A-8475-6E80ED8AD561}" name="Column1568" dataDxfId="14958"/>
    <tableColumn id="1585" xr3:uid="{56C004A0-53E8-47EB-B80D-45782513E361}" name="Column1569" dataDxfId="14957"/>
    <tableColumn id="1586" xr3:uid="{645B7AD5-C2E8-4064-B19E-9C87EB2B46A7}" name="Column1570" dataDxfId="14956"/>
    <tableColumn id="1587" xr3:uid="{8F724A6D-F652-41C3-8044-5360B7AFC4D6}" name="Column1571" dataDxfId="14955"/>
    <tableColumn id="1588" xr3:uid="{89F954DE-FD40-4482-95B9-62E831ED34B8}" name="Column1572" dataDxfId="14954"/>
    <tableColumn id="1589" xr3:uid="{1EAA7AAB-3263-426A-B636-01CF48CA1CBC}" name="Column1573" dataDxfId="14953"/>
    <tableColumn id="1590" xr3:uid="{91769C06-5257-40F3-A4BC-6C991E7F25CA}" name="Column1574" dataDxfId="14952"/>
    <tableColumn id="1591" xr3:uid="{2FD556E7-5512-42BC-B5F6-806683003802}" name="Column1575" dataDxfId="14951"/>
    <tableColumn id="1592" xr3:uid="{5BB9A78D-C0FE-4D74-BEE6-114B989B398B}" name="Column1576" dataDxfId="14950"/>
    <tableColumn id="1593" xr3:uid="{E8C470C4-BCE1-4FA3-8D66-F62085FE5DFD}" name="Column1577" dataDxfId="14949"/>
    <tableColumn id="1594" xr3:uid="{702AA09B-044C-4B56-9913-B2AA5F4140EF}" name="Column1578" dataDxfId="14948"/>
    <tableColumn id="1595" xr3:uid="{75D88C4A-0EDA-46CE-B843-5B23D5FEADE2}" name="Column1579" dataDxfId="14947"/>
    <tableColumn id="1596" xr3:uid="{C1369B8F-F107-4068-A94E-6771BA6D2948}" name="Column1580" dataDxfId="14946"/>
    <tableColumn id="1597" xr3:uid="{06A0A5BA-CC21-4D11-B859-6983794368B4}" name="Column1581" dataDxfId="14945"/>
    <tableColumn id="1598" xr3:uid="{B96EE43D-3FFE-41F3-8E6D-079B4D2229FF}" name="Column1582" dataDxfId="14944"/>
    <tableColumn id="1599" xr3:uid="{1AEAD52A-3250-4DC9-8E94-142020D9CD94}" name="Column1583" dataDxfId="14943"/>
    <tableColumn id="1600" xr3:uid="{D9A38A11-B76F-4A43-979D-522471D5B0B6}" name="Column1584" dataDxfId="14942"/>
    <tableColumn id="1601" xr3:uid="{E4A014BE-79BB-4D89-90DC-3F21D61307A1}" name="Column1585" dataDxfId="14941"/>
    <tableColumn id="1602" xr3:uid="{67F245C3-16A0-4E86-AB5B-FBF6B8E7C7C3}" name="Column1586" dataDxfId="14940"/>
    <tableColumn id="1603" xr3:uid="{7C1B5526-26F7-4D79-9DD7-3A33BFEE1981}" name="Column1587" dataDxfId="14939"/>
    <tableColumn id="1604" xr3:uid="{67853FD5-A6CA-4047-A968-F2B65C1557E9}" name="Column1588" dataDxfId="14938"/>
    <tableColumn id="1605" xr3:uid="{087B2A8E-3E73-4861-A001-2D29CB46E25B}" name="Column1589" dataDxfId="14937"/>
    <tableColumn id="1606" xr3:uid="{38C2A155-FE6F-4F5C-AAE7-AAFB07328293}" name="Column1590" dataDxfId="14936"/>
    <tableColumn id="1607" xr3:uid="{3AAEE38E-1175-4D68-9E41-CB8A14B2122A}" name="Column1591" dataDxfId="14935"/>
    <tableColumn id="1608" xr3:uid="{02977DA6-E51B-45E9-A52B-E0FFA098F8C8}" name="Column1592" dataDxfId="14934"/>
    <tableColumn id="1609" xr3:uid="{2637E8F2-AFAB-4FDA-A397-053B845F1AEA}" name="Column1593" dataDxfId="14933"/>
    <tableColumn id="1610" xr3:uid="{8CA793B6-EFBC-48C4-8CDD-580488F0632A}" name="Column1594" dataDxfId="14932"/>
    <tableColumn id="1611" xr3:uid="{1C63D63C-0EA5-4576-AF02-FA1F3BAA81BB}" name="Column1595" dataDxfId="14931"/>
    <tableColumn id="1612" xr3:uid="{B0CDB221-FA0F-47EE-B8E9-FFFF177C43ED}" name="Column1596" dataDxfId="14930"/>
    <tableColumn id="1613" xr3:uid="{DA68428E-7BDC-4F93-8DAA-EC14962BD199}" name="Column1597" dataDxfId="14929"/>
    <tableColumn id="1614" xr3:uid="{5A183C2F-CB28-4BA2-9156-A20A08126D95}" name="Column1598" dataDxfId="14928"/>
    <tableColumn id="1615" xr3:uid="{9B816088-DB74-4E80-BB2D-9B7369C17250}" name="Column1599" dataDxfId="14927"/>
    <tableColumn id="1616" xr3:uid="{5762CEF0-BB66-4647-AC26-C5B08532EF99}" name="Column1600" dataDxfId="14926"/>
    <tableColumn id="1617" xr3:uid="{AB8F7620-B179-4907-B27B-DD498F7926AE}" name="Column1601" dataDxfId="14925"/>
    <tableColumn id="1618" xr3:uid="{4E02193F-5BE3-42A3-AF44-AABA0762C660}" name="Column1602" dataDxfId="14924"/>
    <tableColumn id="1619" xr3:uid="{453FAD10-B863-42F2-A3D4-BF54318B0AAF}" name="Column1603" dataDxfId="14923"/>
    <tableColumn id="1620" xr3:uid="{58B6FF25-3ED0-493C-A549-DF2B2A9DCD0D}" name="Column1604" dataDxfId="14922"/>
    <tableColumn id="1621" xr3:uid="{EA7ED420-26C3-47FD-93AC-242298D82299}" name="Column1605" dataDxfId="14921"/>
    <tableColumn id="1622" xr3:uid="{BC0E8E9D-C52F-4EF5-9916-7DDB3B2BA57B}" name="Column1606" dataDxfId="14920"/>
    <tableColumn id="1623" xr3:uid="{4C76B6CF-4808-45CC-B7FB-DCC89457F29E}" name="Column1607" dataDxfId="14919"/>
    <tableColumn id="1624" xr3:uid="{54A8E99B-CC68-4FE5-9047-6BC968AD84ED}" name="Column1608" dataDxfId="14918"/>
    <tableColumn id="1625" xr3:uid="{D809D8D6-E843-4524-8CFC-C14CCC10D5E5}" name="Column1609" dataDxfId="14917"/>
    <tableColumn id="1626" xr3:uid="{AC6C9102-313E-48E1-A5A2-26A459CD641D}" name="Column1610" dataDxfId="14916"/>
    <tableColumn id="1627" xr3:uid="{5431FC53-5172-42C2-9490-370829DA488F}" name="Column1611" dataDxfId="14915"/>
    <tableColumn id="1628" xr3:uid="{F6659505-523E-46F7-A6BF-52DE46CA82BD}" name="Column1612" dataDxfId="14914"/>
    <tableColumn id="1629" xr3:uid="{DAD5E13E-0E69-4FBB-BD97-5D5A7FA5E5CC}" name="Column1613" dataDxfId="14913"/>
    <tableColumn id="1630" xr3:uid="{8B4C212E-2949-408C-BF7B-1072D7AA1163}" name="Column1614" dataDxfId="14912"/>
    <tableColumn id="1631" xr3:uid="{33E03D50-9630-4097-8BB9-B61B22E87BD2}" name="Column1615" dataDxfId="14911"/>
    <tableColumn id="1632" xr3:uid="{2B9D69F3-4471-4463-A80A-F86C2A2333F6}" name="Column1616" dataDxfId="14910"/>
    <tableColumn id="1633" xr3:uid="{6E72159D-8BA3-4F4C-8416-76C70C041C6B}" name="Column1617" dataDxfId="14909"/>
    <tableColumn id="1634" xr3:uid="{4BC48F41-F449-4197-B04B-659266472A63}" name="Column1618" dataDxfId="14908"/>
    <tableColumn id="1635" xr3:uid="{72B528DA-8C8F-4E9C-80B9-1F3F08D84FF0}" name="Column1619" dataDxfId="14907"/>
    <tableColumn id="1636" xr3:uid="{92AF0430-34F4-4C7F-B442-6595FDA2AC37}" name="Column1620" dataDxfId="14906"/>
    <tableColumn id="1637" xr3:uid="{40F54A2D-8388-4F4C-A09D-EA55026A31F4}" name="Column1621" dataDxfId="14905"/>
    <tableColumn id="1638" xr3:uid="{405579FF-8040-4639-9675-1C92B0FD6622}" name="Column1622" dataDxfId="14904"/>
    <tableColumn id="1639" xr3:uid="{DED61FC2-562D-4155-9620-BE33639EE5B5}" name="Column1623" dataDxfId="14903"/>
    <tableColumn id="1640" xr3:uid="{4DA96CCC-027E-4EF4-B9D7-7BAA60DC3800}" name="Column1624" dataDxfId="14902"/>
    <tableColumn id="1641" xr3:uid="{CDAC8F9E-6EFF-49DC-8A89-EF2A5996D3FC}" name="Column1625" dataDxfId="14901"/>
    <tableColumn id="1642" xr3:uid="{2CF7F416-1D81-4A7F-AE04-CC3919129CE9}" name="Column1626" dataDxfId="14900"/>
    <tableColumn id="1643" xr3:uid="{49469E74-4183-4188-8561-8D85D9558709}" name="Column1627" dataDxfId="14899"/>
    <tableColumn id="1644" xr3:uid="{289FA7A6-FCE0-45D1-A226-2B36C0CD4FF1}" name="Column1628" dataDxfId="14898"/>
    <tableColumn id="1645" xr3:uid="{6AF75958-5EB2-4D0B-8ECA-F803A75650E3}" name="Column1629" dataDxfId="14897"/>
    <tableColumn id="1646" xr3:uid="{C54D83CD-86A9-42F6-8FEF-0CC61C72B5E3}" name="Column1630" dataDxfId="14896"/>
    <tableColumn id="1647" xr3:uid="{01998321-B449-46AE-9F55-71A245C432FA}" name="Column1631" dataDxfId="14895"/>
    <tableColumn id="1648" xr3:uid="{441819D0-7F3F-4818-83B6-C5F1008C3682}" name="Column1632" dataDxfId="14894"/>
    <tableColumn id="1649" xr3:uid="{E5761667-A0DD-4401-8A64-A19FF2FCD061}" name="Column1633" dataDxfId="14893"/>
    <tableColumn id="1650" xr3:uid="{006F66D8-14B1-45F1-9E15-F7CDEFD84B8B}" name="Column1634" dataDxfId="14892"/>
    <tableColumn id="1651" xr3:uid="{F77B1682-D26D-46A4-A55C-B8D534F66EB6}" name="Column1635" dataDxfId="14891"/>
    <tableColumn id="1652" xr3:uid="{3F505753-012C-4E8A-9835-876AA57D3753}" name="Column1636" dataDxfId="14890"/>
    <tableColumn id="1653" xr3:uid="{9F187180-C2C7-4807-B7AD-5F7EED8EF831}" name="Column1637" dataDxfId="14889"/>
    <tableColumn id="1654" xr3:uid="{D5D9AFC7-7994-4F42-8453-0E57E610523C}" name="Column1638" dataDxfId="14888"/>
    <tableColumn id="1655" xr3:uid="{B7363B0A-A698-4879-B442-2EEEE260DD0C}" name="Column1639" dataDxfId="14887"/>
    <tableColumn id="1656" xr3:uid="{F2DF1FE9-DC4D-4E72-B2BB-95D5C5D4E388}" name="Column1640" dataDxfId="14886"/>
    <tableColumn id="1657" xr3:uid="{B214FDA4-D8E3-4F94-AE43-C2213C017A17}" name="Column1641" dataDxfId="14885"/>
    <tableColumn id="1658" xr3:uid="{976682E7-6872-4F13-8A8A-CE0452759393}" name="Column1642" dataDxfId="14884"/>
    <tableColumn id="1659" xr3:uid="{3E5CE53F-000B-451B-8C22-46FAE502C8D0}" name="Column1643" dataDxfId="14883"/>
    <tableColumn id="1660" xr3:uid="{B1A316E1-E863-4539-9B3F-10112240059B}" name="Column1644" dataDxfId="14882"/>
    <tableColumn id="1661" xr3:uid="{A7DA434D-8E32-4EB9-A361-58D48520D67E}" name="Column1645" dataDxfId="14881"/>
    <tableColumn id="1662" xr3:uid="{412B45C1-51D0-49F5-8048-A27E2EFC512E}" name="Column1646" dataDxfId="14880"/>
    <tableColumn id="1663" xr3:uid="{B78468CA-3BD7-43DC-9D8E-310F18D02FC1}" name="Column1647" dataDxfId="14879"/>
    <tableColumn id="1664" xr3:uid="{CC80DD6E-3DBD-4E46-B0BD-49ABA2D62738}" name="Column1648" dataDxfId="14878"/>
    <tableColumn id="1665" xr3:uid="{61802025-0AB8-4FCF-A996-9378F8E5F52C}" name="Column1649" dataDxfId="14877"/>
    <tableColumn id="1666" xr3:uid="{B580A176-34FA-447D-B5C1-08AF945630ED}" name="Column1650" dataDxfId="14876"/>
    <tableColumn id="1667" xr3:uid="{91821959-EA17-47DE-9AA2-DAA7D156812C}" name="Column1651" dataDxfId="14875"/>
    <tableColumn id="1668" xr3:uid="{7C96AEB7-6C30-45E9-96B3-B1DEC3BB0E3D}" name="Column1652" dataDxfId="14874"/>
    <tableColumn id="1669" xr3:uid="{91FA41FC-B9F1-48E9-9270-34256B9268F8}" name="Column1653" dataDxfId="14873"/>
    <tableColumn id="1670" xr3:uid="{22A8A8A9-5835-4367-99FD-3A76F5D60113}" name="Column1654" dataDxfId="14872"/>
    <tableColumn id="1671" xr3:uid="{13B7653D-369F-4542-8D38-BA4DDCD15B18}" name="Column1655" dataDxfId="14871"/>
    <tableColumn id="1672" xr3:uid="{B6671619-E3FA-48BF-B12D-AF71983FF33E}" name="Column1656" dataDxfId="14870"/>
    <tableColumn id="1673" xr3:uid="{9C13667E-F541-4ACE-AA5F-6139C878A2BC}" name="Column1657" dataDxfId="14869"/>
    <tableColumn id="1674" xr3:uid="{75100BB4-543F-4EAF-B362-2AF5788DB030}" name="Column1658" dataDxfId="14868"/>
    <tableColumn id="1675" xr3:uid="{E0A9320F-AB53-4CA0-9623-F7C88FC184A1}" name="Column1659" dataDxfId="14867"/>
    <tableColumn id="1676" xr3:uid="{3F7F5F63-4AE7-490D-B2A2-93C9DF109BB3}" name="Column1660" dataDxfId="14866"/>
    <tableColumn id="1677" xr3:uid="{6BD2B280-F2CD-48CF-914B-F7E995134BB7}" name="Column1661" dataDxfId="14865"/>
    <tableColumn id="1678" xr3:uid="{2B4326EF-CD80-409F-BA2D-2D53E16FFF37}" name="Column1662" dataDxfId="14864"/>
    <tableColumn id="1679" xr3:uid="{F86918B2-D74B-4D99-8CFE-782BCE22F649}" name="Column1663" dataDxfId="14863"/>
    <tableColumn id="1680" xr3:uid="{F4616584-AD76-4C28-8C36-0C87BCEA0F26}" name="Column1664" dataDxfId="14862"/>
    <tableColumn id="1681" xr3:uid="{41D49D3D-B8A8-4CFE-A0FB-B749711420CD}" name="Column1665" dataDxfId="14861"/>
    <tableColumn id="1682" xr3:uid="{74B0B8F8-7E51-4A96-8ACC-99E9614D4E9D}" name="Column1666" dataDxfId="14860"/>
    <tableColumn id="1683" xr3:uid="{88EB4B20-66A9-4D6C-88CD-0E3C7F5F9295}" name="Column1667" dataDxfId="14859"/>
    <tableColumn id="1684" xr3:uid="{5A6943F2-A4C4-44D8-9D5E-798CE9DB1134}" name="Column1668" dataDxfId="14858"/>
    <tableColumn id="1685" xr3:uid="{438445D8-E473-425B-A727-A9874C210063}" name="Column1669" dataDxfId="14857"/>
    <tableColumn id="1686" xr3:uid="{A0014980-9D9F-4DC3-802C-7A1D66CD15AD}" name="Column1670" dataDxfId="14856"/>
    <tableColumn id="1687" xr3:uid="{748EFB53-4651-4CBF-93E9-1C063B41A362}" name="Column1671" dataDxfId="14855"/>
    <tableColumn id="1688" xr3:uid="{AD1B51B5-0157-4068-9679-6B806C6B5834}" name="Column1672" dataDxfId="14854"/>
    <tableColumn id="1689" xr3:uid="{6CF4294F-FCDB-4311-A033-92E7CC2F7218}" name="Column1673" dataDxfId="14853"/>
    <tableColumn id="1690" xr3:uid="{2E99BA60-152A-40EA-89AA-1109B1958371}" name="Column1674" dataDxfId="14852"/>
    <tableColumn id="1691" xr3:uid="{3ED0690D-C1C7-40D1-B18E-BE87E98043CA}" name="Column1675" dataDxfId="14851"/>
    <tableColumn id="1692" xr3:uid="{F4E6F12C-E748-4DAB-8B85-54CDA04B9728}" name="Column1676" dataDxfId="14850"/>
    <tableColumn id="1693" xr3:uid="{E142A0BF-826B-46F7-9CAC-6BF6F51B9B1E}" name="Column1677" dataDxfId="14849"/>
    <tableColumn id="1694" xr3:uid="{8BDE4A2C-A0DF-4974-B0D8-E877B83C2A57}" name="Column1678" dataDxfId="14848"/>
    <tableColumn id="1695" xr3:uid="{C52168C1-4939-4D1E-ADBA-A483B499540F}" name="Column1679" dataDxfId="14847"/>
    <tableColumn id="1696" xr3:uid="{E269564E-55D6-4E0A-93C8-B35ECDBB672D}" name="Column1680" dataDxfId="14846"/>
    <tableColumn id="1697" xr3:uid="{D4C56602-40F4-4089-B515-E70CB9BADF4C}" name="Column1681" dataDxfId="14845"/>
    <tableColumn id="1698" xr3:uid="{52FD3EB6-30E3-4DD7-9999-32C47C634765}" name="Column1682" dataDxfId="14844"/>
    <tableColumn id="1699" xr3:uid="{3FB7AA20-CEF3-4D94-8F15-778B8B843106}" name="Column1683" dataDxfId="14843"/>
    <tableColumn id="1700" xr3:uid="{BF3012B2-A011-4F7D-B910-B4F8A0B37769}" name="Column1684" dataDxfId="14842"/>
    <tableColumn id="1701" xr3:uid="{1369DD82-859C-4260-BBAD-452DDB64F407}" name="Column1685" dataDxfId="14841"/>
    <tableColumn id="1702" xr3:uid="{C0EEDF21-6E9C-4862-A27C-64FDB2FFE6B1}" name="Column1686" dataDxfId="14840"/>
    <tableColumn id="1703" xr3:uid="{C2F9B9C6-3ACC-434F-90CA-A6E0E0416AF3}" name="Column1687" dataDxfId="14839"/>
    <tableColumn id="1704" xr3:uid="{DE9A6E42-9594-4FFD-ABBA-FEAE13A5DE3E}" name="Column1688" dataDxfId="14838"/>
    <tableColumn id="1705" xr3:uid="{E33B9344-9A07-4EEA-9B76-5769567A6261}" name="Column1689" dataDxfId="14837"/>
    <tableColumn id="1706" xr3:uid="{CCDC0634-72CE-4906-AEF3-E30822E512A8}" name="Column1690" dataDxfId="14836"/>
    <tableColumn id="1707" xr3:uid="{3E65A343-D4C1-441A-ABC7-B42120640DDE}" name="Column1691" dataDxfId="14835"/>
    <tableColumn id="1708" xr3:uid="{0365179B-9574-4B59-B7AE-19E150BEB3A2}" name="Column1692" dataDxfId="14834"/>
    <tableColumn id="1709" xr3:uid="{20D0903F-244D-489F-8527-8868321377EC}" name="Column1693" dataDxfId="14833"/>
    <tableColumn id="1710" xr3:uid="{0C1B2159-2DF3-47E3-B40F-5D65B24B3F55}" name="Column1694" dataDxfId="14832"/>
    <tableColumn id="1711" xr3:uid="{4B3ED88A-2CC7-4CE6-BB59-F611582AC44C}" name="Column1695" dataDxfId="14831"/>
    <tableColumn id="1712" xr3:uid="{B2114E11-4965-4109-8E8B-0BD2C31A381C}" name="Column1696" dataDxfId="14830"/>
    <tableColumn id="1713" xr3:uid="{1DCE0BF7-0C0A-4C23-ACDF-B9582447D475}" name="Column1697" dataDxfId="14829"/>
    <tableColumn id="1714" xr3:uid="{4591EE92-9166-4DCB-88EE-FA47058F8C32}" name="Column1698" dataDxfId="14828"/>
    <tableColumn id="1715" xr3:uid="{2E80F700-0EC4-4D2B-8B84-310574C326EC}" name="Column1699" dataDxfId="14827"/>
    <tableColumn id="1716" xr3:uid="{554F8CCB-18E6-4680-86A6-768B37C4012D}" name="Column1700" dataDxfId="14826"/>
    <tableColumn id="1717" xr3:uid="{B555A18C-7E51-4930-A3FD-A71DFD757265}" name="Column1701" dataDxfId="14825"/>
    <tableColumn id="1718" xr3:uid="{59437755-C183-4BEA-94A4-2B31A7FFB84F}" name="Column1702" dataDxfId="14824"/>
    <tableColumn id="1719" xr3:uid="{22F6B496-8EAD-45C6-AD2B-221ABC772784}" name="Column1703" dataDxfId="14823"/>
    <tableColumn id="1720" xr3:uid="{AFBD7002-EE96-4FA9-9928-7A11AD004F73}" name="Column1704" dataDxfId="14822"/>
    <tableColumn id="1721" xr3:uid="{34B2246C-6E49-4F96-A830-4C19B4E02751}" name="Column1705" dataDxfId="14821"/>
    <tableColumn id="1722" xr3:uid="{1FA07944-DB89-42AD-9689-10BC6D3F9F1D}" name="Column1706" dataDxfId="14820"/>
    <tableColumn id="1723" xr3:uid="{002C738C-3C47-47BC-BD0A-A3BC8CB845DA}" name="Column1707" dataDxfId="14819"/>
    <tableColumn id="1724" xr3:uid="{5076C8F8-D210-473D-9D6A-91AE1794B12D}" name="Column1708" dataDxfId="14818"/>
    <tableColumn id="1725" xr3:uid="{B5BED1BC-B3AF-4821-BCA1-7C7FD95A218C}" name="Column1709" dataDxfId="14817"/>
    <tableColumn id="1726" xr3:uid="{308B2D7E-C65B-4F70-A9F7-837B4383A3A0}" name="Column1710" dataDxfId="14816"/>
    <tableColumn id="1727" xr3:uid="{3DE15E6D-3FB6-4662-A6E4-7371B463E767}" name="Column1711" dataDxfId="14815"/>
    <tableColumn id="1728" xr3:uid="{F5756A62-2AE6-48AC-8079-7D00C5AF3BA6}" name="Column1712" dataDxfId="14814"/>
    <tableColumn id="1729" xr3:uid="{52F0110F-FBDA-48EA-B5E2-F130E9FDC596}" name="Column1713" dataDxfId="14813"/>
    <tableColumn id="1730" xr3:uid="{89CBB41B-C62B-404E-A21B-25CF337310F8}" name="Column1714" dataDxfId="14812"/>
    <tableColumn id="1731" xr3:uid="{2545F368-9AC2-4862-9A0A-C1B0DF323BC0}" name="Column1715" dataDxfId="14811"/>
    <tableColumn id="1732" xr3:uid="{42F68E86-CD42-48BA-A57C-1945FB8CD9D4}" name="Column1716" dataDxfId="14810"/>
    <tableColumn id="1733" xr3:uid="{638E9A27-0792-4575-B59A-3FC42A07551B}" name="Column1717" dataDxfId="14809"/>
    <tableColumn id="1734" xr3:uid="{D2AA0B41-1F53-4114-B548-5B56C771E140}" name="Column1718" dataDxfId="14808"/>
    <tableColumn id="1735" xr3:uid="{C672FE21-8EA2-4EBB-A714-4303A03E2912}" name="Column1719" dataDxfId="14807"/>
    <tableColumn id="1736" xr3:uid="{F4ED45E5-449E-42B6-9780-99E258B10DF5}" name="Column1720" dataDxfId="14806"/>
    <tableColumn id="1737" xr3:uid="{502A8584-AD6E-43AA-A04B-97FC7C3D9A11}" name="Column1721" dataDxfId="14805"/>
    <tableColumn id="1738" xr3:uid="{E145DF96-F9E6-467A-AA78-D785155A6FD6}" name="Column1722" dataDxfId="14804"/>
    <tableColumn id="1739" xr3:uid="{AC6C1C3E-CA14-4617-8B60-61CF4D5AED02}" name="Column1723" dataDxfId="14803"/>
    <tableColumn id="1740" xr3:uid="{EC16EA19-2EC2-4318-A143-DBFD661C0F64}" name="Column1724" dataDxfId="14802"/>
    <tableColumn id="1741" xr3:uid="{FB52225A-FE4E-48A9-BC1D-95593095C047}" name="Column1725" dataDxfId="14801"/>
    <tableColumn id="1742" xr3:uid="{B973AB6A-B21F-434C-A522-C53FDB947EB9}" name="Column1726" dataDxfId="14800"/>
    <tableColumn id="1743" xr3:uid="{2F2C1115-255C-4CD0-8905-B2262854F74A}" name="Column1727" dataDxfId="14799"/>
    <tableColumn id="1744" xr3:uid="{D1A93D2D-1EF9-46A7-8EA2-E525F4932CBF}" name="Column1728" dataDxfId="14798"/>
    <tableColumn id="1745" xr3:uid="{424E7B7D-B66A-4C0C-9C4B-922274A3EBD1}" name="Column1729" dataDxfId="14797"/>
    <tableColumn id="1746" xr3:uid="{3DC9B525-512A-4C2D-8FCD-26DCBBB809D3}" name="Column1730" dataDxfId="14796"/>
    <tableColumn id="1747" xr3:uid="{F3588948-5B9D-408F-8E7F-C6E8AC62A6E8}" name="Column1731" dataDxfId="14795"/>
    <tableColumn id="1748" xr3:uid="{E205A1D1-9C35-4808-B612-6284C5E47EA6}" name="Column1732" dataDxfId="14794"/>
    <tableColumn id="1749" xr3:uid="{23506C28-8F8B-46A4-9906-2F69E3482C52}" name="Column1733" dataDxfId="14793"/>
    <tableColumn id="1750" xr3:uid="{A08CFE67-B3AD-42E2-BA9D-F202DCD89094}" name="Column1734" dataDxfId="14792"/>
    <tableColumn id="1751" xr3:uid="{088A34FB-57A8-4EF9-998C-ACD843A54F00}" name="Column1735" dataDxfId="14791"/>
    <tableColumn id="1752" xr3:uid="{6E816228-3FFC-4C7F-863B-311D14F952EE}" name="Column1736" dataDxfId="14790"/>
    <tableColumn id="1753" xr3:uid="{80CB338B-2363-4C1F-BFB7-9FFF64F57898}" name="Column1737" dataDxfId="14789"/>
    <tableColumn id="1754" xr3:uid="{F09019A7-02EB-41DF-BAE1-3E8635C22650}" name="Column1738" dataDxfId="14788"/>
    <tableColumn id="1755" xr3:uid="{B88C4701-ADF5-4DC7-A202-E4AED9D41726}" name="Column1739" dataDxfId="14787"/>
    <tableColumn id="1756" xr3:uid="{3309CABA-CDF0-4ADF-91B1-09083F5C1E32}" name="Column1740" dataDxfId="14786"/>
    <tableColumn id="1757" xr3:uid="{E6063B16-2BFC-4FDD-A87D-331620B1BB26}" name="Column1741" dataDxfId="14785"/>
    <tableColumn id="1758" xr3:uid="{56380AD7-530B-4E7D-BCF7-80207BC61480}" name="Column1742" dataDxfId="14784"/>
    <tableColumn id="1759" xr3:uid="{F6131861-730E-443A-85A0-72C6592F646F}" name="Column1743" dataDxfId="14783"/>
    <tableColumn id="1760" xr3:uid="{3D48D1F1-F046-49AF-8453-B447431020B2}" name="Column1744" dataDxfId="14782"/>
    <tableColumn id="1761" xr3:uid="{7DEEEF46-020F-4237-84BB-CFE0FAAE7EDB}" name="Column1745" dataDxfId="14781"/>
    <tableColumn id="1762" xr3:uid="{1059AEE6-5AA2-4087-9A69-A87987405680}" name="Column1746" dataDxfId="14780"/>
    <tableColumn id="1763" xr3:uid="{E4BEE7A4-855A-4B19-B88F-1E44A4C5B541}" name="Column1747" dataDxfId="14779"/>
    <tableColumn id="1764" xr3:uid="{60D945AE-CA7E-4824-8525-ED61D2A99296}" name="Column1748" dataDxfId="14778"/>
    <tableColumn id="1765" xr3:uid="{47C35E94-B012-49C8-BF3C-0CE299B663A2}" name="Column1749" dataDxfId="14777"/>
    <tableColumn id="1766" xr3:uid="{72F373B2-F8BA-4E6A-B392-5053CD9FE8F8}" name="Column1750" dataDxfId="14776"/>
    <tableColumn id="1767" xr3:uid="{5222C23E-8AAA-4BE7-8902-2E415E523C1B}" name="Column1751" dataDxfId="14775"/>
    <tableColumn id="1768" xr3:uid="{07283391-3C77-45BC-A4EC-558A20473C71}" name="Column1752" dataDxfId="14774"/>
    <tableColumn id="1769" xr3:uid="{E6F8C9B9-DBFC-40B2-B109-874B50AD3091}" name="Column1753" dataDxfId="14773"/>
    <tableColumn id="1770" xr3:uid="{E01255FE-34BC-4AA6-A0B4-91C9F6580C96}" name="Column1754" dataDxfId="14772"/>
    <tableColumn id="1771" xr3:uid="{66F7FF00-D545-4EF7-ADB6-5E9F7622472B}" name="Column1755" dataDxfId="14771"/>
    <tableColumn id="1772" xr3:uid="{1FCD8438-BCEC-452D-9904-35651A4276C2}" name="Column1756" dataDxfId="14770"/>
    <tableColumn id="1773" xr3:uid="{BD37D2BC-7360-41B0-A0E5-FCF1E2379976}" name="Column1757" dataDxfId="14769"/>
    <tableColumn id="1774" xr3:uid="{62B2B810-A967-499A-89FC-B4B1DDC7C12C}" name="Column1758" dataDxfId="14768"/>
    <tableColumn id="1775" xr3:uid="{978BF454-61BE-4353-87D8-96F7CE8A22C3}" name="Column1759" dataDxfId="14767"/>
    <tableColumn id="1776" xr3:uid="{2FFD6D55-0807-4CF8-BB71-F330AC2E94E1}" name="Column1760" dataDxfId="14766"/>
    <tableColumn id="1777" xr3:uid="{0AC6EEE0-E0FE-4CB1-B674-CD0E971C0C1D}" name="Column1761" dataDxfId="14765"/>
    <tableColumn id="1778" xr3:uid="{53159735-20B9-4ED3-8F72-6406653C0974}" name="Column1762" dataDxfId="14764"/>
    <tableColumn id="1779" xr3:uid="{A48F440C-B32C-4195-9D54-860735978950}" name="Column1763" dataDxfId="14763"/>
    <tableColumn id="1780" xr3:uid="{F2CB26C7-8A0C-4984-82E4-16C9B2726BD4}" name="Column1764" dataDxfId="14762"/>
    <tableColumn id="1781" xr3:uid="{C17CDB41-512C-48D6-ABD9-E140B115751A}" name="Column1765" dataDxfId="14761"/>
    <tableColumn id="1782" xr3:uid="{67D6DB7F-6EB0-4917-8003-30029B7410B6}" name="Column1766" dataDxfId="14760"/>
    <tableColumn id="1783" xr3:uid="{50E661F9-F406-4779-B4AD-BB344F0C6ED8}" name="Column1767" dataDxfId="14759"/>
    <tableColumn id="1784" xr3:uid="{B1333BDC-428C-43B4-8270-9D3BD279FB69}" name="Column1768" dataDxfId="14758"/>
    <tableColumn id="1785" xr3:uid="{40191FD6-A2D3-4290-91EE-55E2BED75CB1}" name="Column1769" dataDxfId="14757"/>
    <tableColumn id="1786" xr3:uid="{1D34CB13-C673-413B-B77D-91837411BF5C}" name="Column1770" dataDxfId="14756"/>
    <tableColumn id="1787" xr3:uid="{A2FD3E44-E19B-4E4C-8D79-75AB853EC0E1}" name="Column1771" dataDxfId="14755"/>
    <tableColumn id="1788" xr3:uid="{EE2F0DA4-D42A-4E57-8104-7B75837424BC}" name="Column1772" dataDxfId="14754"/>
    <tableColumn id="1789" xr3:uid="{52098E54-EE97-47A9-B7A4-E4C83D71631E}" name="Column1773" dataDxfId="14753"/>
    <tableColumn id="1790" xr3:uid="{BA8C56B7-4BA9-4398-BF94-84850B9D0BA0}" name="Column1774" dataDxfId="14752"/>
    <tableColumn id="1791" xr3:uid="{A2267F75-BE17-489A-8891-C2D8B418C1EF}" name="Column1775" dataDxfId="14751"/>
    <tableColumn id="1792" xr3:uid="{E6ECA9BA-6FCC-4322-9034-04DDE542E3B2}" name="Column1776" dataDxfId="14750"/>
    <tableColumn id="1793" xr3:uid="{7AA1962B-370F-40B3-BFD2-173FF281F02C}" name="Column1777" dataDxfId="14749"/>
    <tableColumn id="1794" xr3:uid="{9587EFDD-3E02-40CF-82CC-47B651F4425C}" name="Column1778" dataDxfId="14748"/>
    <tableColumn id="1795" xr3:uid="{805349EA-A829-440D-AC48-70BF981CAD92}" name="Column1779" dataDxfId="14747"/>
    <tableColumn id="1796" xr3:uid="{4816037E-A508-44FB-B519-39965FB59285}" name="Column1780" dataDxfId="14746"/>
    <tableColumn id="1797" xr3:uid="{EDA5E366-E233-4C5B-8BBE-DE78721ABC5C}" name="Column1781" dataDxfId="14745"/>
    <tableColumn id="1798" xr3:uid="{A87F6B84-C871-4647-AFA6-E243B0523098}" name="Column1782" dataDxfId="14744"/>
    <tableColumn id="1799" xr3:uid="{3A6B38C0-A19A-47FE-A7EC-FFF9B8A17297}" name="Column1783" dataDxfId="14743"/>
    <tableColumn id="1800" xr3:uid="{CF9F8B0A-5E10-4E2F-9E6A-94FD2372B101}" name="Column1784" dataDxfId="14742"/>
    <tableColumn id="1801" xr3:uid="{AE48625E-A9EA-4E9F-B4FB-18BC3D24C29B}" name="Column1785" dataDxfId="14741"/>
    <tableColumn id="1802" xr3:uid="{C22DC178-91E2-4FA4-902A-D5D2AAED10EF}" name="Column1786" dataDxfId="14740"/>
    <tableColumn id="1803" xr3:uid="{F3963827-D19D-461E-A1E2-5A7B37DC3050}" name="Column1787" dataDxfId="14739"/>
    <tableColumn id="1804" xr3:uid="{9FA73B77-1AB7-43A3-9170-E1F703D81448}" name="Column1788" dataDxfId="14738"/>
    <tableColumn id="1805" xr3:uid="{0B0AC611-EA04-4D95-8E8A-18D38B5C5CC8}" name="Column1789" dataDxfId="14737"/>
    <tableColumn id="1806" xr3:uid="{1AC9F6F4-EA37-4776-92B2-C645D0DF961D}" name="Column1790" dataDxfId="14736"/>
    <tableColumn id="1807" xr3:uid="{8C9BDCB3-7969-4F9B-9760-1C3EE48B1AE3}" name="Column1791" dataDxfId="14735"/>
    <tableColumn id="1808" xr3:uid="{98A0DB64-7E12-4064-8E70-1B0EBEDF793C}" name="Column1792" dataDxfId="14734"/>
    <tableColumn id="1809" xr3:uid="{79BF0B1E-9FEE-4F12-85F1-915ABFC6EC9E}" name="Column1793" dataDxfId="14733"/>
    <tableColumn id="1810" xr3:uid="{8F58B5E5-14C1-4A69-ACAC-6178517D4082}" name="Column1794" dataDxfId="14732"/>
    <tableColumn id="1811" xr3:uid="{B37558F0-9904-4845-80F5-C277E47CD250}" name="Column1795" dataDxfId="14731"/>
    <tableColumn id="1812" xr3:uid="{F4E6F3AE-CEF2-49BE-9969-3A6E4649AE2C}" name="Column1796" dataDxfId="14730"/>
    <tableColumn id="1813" xr3:uid="{44E8E823-A0DB-4943-9BC6-F552CAD5B564}" name="Column1797" dataDxfId="14729"/>
    <tableColumn id="1814" xr3:uid="{4B1FA789-820A-4B9F-8AC7-59CA6C4A88B4}" name="Column1798" dataDxfId="14728"/>
    <tableColumn id="1815" xr3:uid="{A7E0D4C8-BC47-4253-8FDA-EF73A4C426D9}" name="Column1799" dataDxfId="14727"/>
    <tableColumn id="1816" xr3:uid="{E8EF55B9-2DBF-44ED-AE98-6F711EF057D7}" name="Column1800" dataDxfId="14726"/>
    <tableColumn id="1817" xr3:uid="{C9E3A8FB-3B46-4D74-AD5A-412055D8FFA4}" name="Column1801" dataDxfId="14725"/>
    <tableColumn id="1818" xr3:uid="{FD45ACF3-2A5B-4BC7-9EEE-DC5120FDCA10}" name="Column1802" dataDxfId="14724"/>
    <tableColumn id="1819" xr3:uid="{CE82909C-8136-49BC-A1F0-889D71F01AD2}" name="Column1803" dataDxfId="14723"/>
    <tableColumn id="1820" xr3:uid="{30131C3D-22B2-4948-BE51-D5E093996AD4}" name="Column1804" dataDxfId="14722"/>
    <tableColumn id="1821" xr3:uid="{28DAFA81-C9E8-4B41-8F38-D27E661F26B8}" name="Column1805" dataDxfId="14721"/>
    <tableColumn id="1822" xr3:uid="{B056C384-77A2-4C47-8EBE-8F0D9795D61C}" name="Column1806" dataDxfId="14720"/>
    <tableColumn id="1823" xr3:uid="{4E7A3034-2B93-4984-811B-12D378A5CEE0}" name="Column1807" dataDxfId="14719"/>
    <tableColumn id="1824" xr3:uid="{D239C927-2F4C-4D28-BCB9-91673A034748}" name="Column1808" dataDxfId="14718"/>
    <tableColumn id="1825" xr3:uid="{40E05078-9F1D-40FF-AF9B-083EBF30B349}" name="Column1809" dataDxfId="14717"/>
    <tableColumn id="1826" xr3:uid="{BCC48D1D-1984-4486-BF76-32C1EE497BC2}" name="Column1810" dataDxfId="14716"/>
    <tableColumn id="1827" xr3:uid="{D2B36FEA-2EB4-4DD0-ADE0-4BF03E18DCA9}" name="Column1811" dataDxfId="14715"/>
    <tableColumn id="1828" xr3:uid="{564BE4F0-B269-4B26-AA2F-804C39462D68}" name="Column1812" dataDxfId="14714"/>
    <tableColumn id="1829" xr3:uid="{21C2B38C-2EA0-4732-9E4A-80F096CD709B}" name="Column1813" dataDxfId="14713"/>
    <tableColumn id="1830" xr3:uid="{6AA996AD-D84F-4067-8CE9-4EF66AE0E55C}" name="Column1814" dataDxfId="14712"/>
    <tableColumn id="1831" xr3:uid="{35A9E4E5-F876-4F3D-897C-E7DBF30A696F}" name="Column1815" dataDxfId="14711"/>
    <tableColumn id="1832" xr3:uid="{25398193-D530-4C7B-9FF9-F0AD8A827F0B}" name="Column1816" dataDxfId="14710"/>
    <tableColumn id="1833" xr3:uid="{7788381B-AF63-4F12-A869-B0CC3B3B3F15}" name="Column1817" dataDxfId="14709"/>
    <tableColumn id="1834" xr3:uid="{89CD015F-78DA-4037-AF3D-63D9282C025F}" name="Column1818" dataDxfId="14708"/>
    <tableColumn id="1835" xr3:uid="{3C8212AD-B9C9-4B2B-8163-BBFFD0404C88}" name="Column1819" dataDxfId="14707"/>
    <tableColumn id="1836" xr3:uid="{441759E1-9E16-409C-BE66-28BB686DE68F}" name="Column1820" dataDxfId="14706"/>
    <tableColumn id="1837" xr3:uid="{1A6E968B-1E18-4458-AB3E-9FF19D342CE7}" name="Column1821" dataDxfId="14705"/>
    <tableColumn id="1838" xr3:uid="{D7B12DC4-D8B1-41D9-A5C1-3850B9C58129}" name="Column1822" dataDxfId="14704"/>
    <tableColumn id="1839" xr3:uid="{A68EE263-A366-482F-BC22-95ADDFB0FBA7}" name="Column1823" dataDxfId="14703"/>
    <tableColumn id="1840" xr3:uid="{54A870C2-B868-4CEA-A9EB-F278D9521790}" name="Column1824" dataDxfId="14702"/>
    <tableColumn id="1841" xr3:uid="{BFA55F4A-5470-41AB-BFF1-C8C2E7FE5FEB}" name="Column1825" dataDxfId="14701"/>
    <tableColumn id="1842" xr3:uid="{69A28D96-89C9-4E34-B923-FC6F97864B34}" name="Column1826" dataDxfId="14700"/>
    <tableColumn id="1843" xr3:uid="{13A05FD7-BFCF-4C7C-AEE3-84246CE24363}" name="Column1827" dataDxfId="14699"/>
    <tableColumn id="1844" xr3:uid="{20E93018-A698-4515-9358-9B86BEE30DAD}" name="Column1828" dataDxfId="14698"/>
    <tableColumn id="1845" xr3:uid="{D439C718-00C5-44D1-A72E-F017005E5BFA}" name="Column1829" dataDxfId="14697"/>
    <tableColumn id="1846" xr3:uid="{4A315EC6-BB29-47C3-9A00-C92168192387}" name="Column1830" dataDxfId="14696"/>
    <tableColumn id="1847" xr3:uid="{99B7D1E6-5121-44C5-B20E-35C20CDB207E}" name="Column1831" dataDxfId="14695"/>
    <tableColumn id="1848" xr3:uid="{485B423C-56E3-4EB9-A101-CC5A7F249CB3}" name="Column1832" dataDxfId="14694"/>
    <tableColumn id="1849" xr3:uid="{121F352A-6126-4FBE-BD24-86A2B60B7C03}" name="Column1833" dataDxfId="14693"/>
    <tableColumn id="1850" xr3:uid="{BC1E993D-58CD-4279-9037-DB2C76EE0F05}" name="Column1834" dataDxfId="14692"/>
    <tableColumn id="1851" xr3:uid="{0FC12374-4EB6-42BF-A57C-301ED3A9334D}" name="Column1835" dataDxfId="14691"/>
    <tableColumn id="1852" xr3:uid="{21FEE5FA-F903-428B-A519-C0F0E74993FB}" name="Column1836" dataDxfId="14690"/>
    <tableColumn id="1853" xr3:uid="{08210CA9-D5B7-4FE7-AA45-E6B007883094}" name="Column1837" dataDxfId="14689"/>
    <tableColumn id="1854" xr3:uid="{F5504370-A024-4AC0-95B2-23E680DB03C5}" name="Column1838" dataDxfId="14688"/>
    <tableColumn id="1855" xr3:uid="{BE09B8FD-9F86-4044-B050-0F075A5DD620}" name="Column1839" dataDxfId="14687"/>
    <tableColumn id="1856" xr3:uid="{F8052BFE-4EAB-4747-B018-2C6DDA625A4A}" name="Column1840" dataDxfId="14686"/>
    <tableColumn id="1857" xr3:uid="{AFC76732-9068-4A35-A3BD-DCB78E48BC6D}" name="Column1841" dataDxfId="14685"/>
    <tableColumn id="1858" xr3:uid="{DEE5A6AC-1809-418C-A4BA-B2432A44736B}" name="Column1842" dataDxfId="14684"/>
    <tableColumn id="1859" xr3:uid="{2ECA1ADE-7FAC-4789-85A3-53EFABBE934A}" name="Column1843" dataDxfId="14683"/>
    <tableColumn id="1860" xr3:uid="{0A038E6F-4207-4CD1-970C-33C929F901FD}" name="Column1844" dataDxfId="14682"/>
    <tableColumn id="1861" xr3:uid="{A467BE07-7910-47F6-B2E9-48D8939D0D62}" name="Column1845" dataDxfId="14681"/>
    <tableColumn id="1862" xr3:uid="{C03C3A54-9383-4E8C-9F37-E55C90246834}" name="Column1846" dataDxfId="14680"/>
    <tableColumn id="1863" xr3:uid="{0D21AD2E-C2F2-40A7-B77F-9C1276A1A38A}" name="Column1847" dataDxfId="14679"/>
    <tableColumn id="1864" xr3:uid="{E6FC024C-8402-4FF0-B206-C880A5A7AB2F}" name="Column1848" dataDxfId="14678"/>
    <tableColumn id="1865" xr3:uid="{F0AD783D-AD8A-4019-B10C-C285AF925BEE}" name="Column1849" dataDxfId="14677"/>
    <tableColumn id="1866" xr3:uid="{82E29FDD-CD4C-4EA7-A2DB-CE7517A85905}" name="Column1850" dataDxfId="14676"/>
    <tableColumn id="1867" xr3:uid="{89DCA6A8-6429-4007-86A4-002D4F5C6747}" name="Column1851" dataDxfId="14675"/>
    <tableColumn id="1868" xr3:uid="{C4A3CBED-299C-4F00-9FD2-8B92523F6AB2}" name="Column1852" dataDxfId="14674"/>
    <tableColumn id="1869" xr3:uid="{C54BF14E-9C19-4AA6-9F97-9E09839BFE0E}" name="Column1853" dataDxfId="14673"/>
    <tableColumn id="1870" xr3:uid="{E344F9A5-0FDD-4411-AB1D-9E747BE50931}" name="Column1854" dataDxfId="14672"/>
    <tableColumn id="1871" xr3:uid="{93117D25-8B5E-47EB-8A7E-103CADB88770}" name="Column1855" dataDxfId="14671"/>
    <tableColumn id="1872" xr3:uid="{1CF1D45D-273C-4FD4-8C29-C69113791A94}" name="Column1856" dataDxfId="14670"/>
    <tableColumn id="1873" xr3:uid="{35E85573-DFD0-4FB1-B1A5-6C33F2DBECCE}" name="Column1857" dataDxfId="14669"/>
    <tableColumn id="1874" xr3:uid="{F7AD9F9D-E65E-4279-9A55-435DD9F294D8}" name="Column1858" dataDxfId="14668"/>
    <tableColumn id="1875" xr3:uid="{414BF37B-8396-45DE-BB42-700002CD5A9B}" name="Column1859" dataDxfId="14667"/>
    <tableColumn id="1876" xr3:uid="{23AE1566-4F3C-48C9-B858-310DC60D8A52}" name="Column1860" dataDxfId="14666"/>
    <tableColumn id="1877" xr3:uid="{EA07E058-E4F2-4A14-A831-1D1F7A91805D}" name="Column1861" dataDxfId="14665"/>
    <tableColumn id="1878" xr3:uid="{4492C8E9-C232-457A-BDC4-4B65FC786B20}" name="Column1862" dataDxfId="14664"/>
    <tableColumn id="1879" xr3:uid="{395C7EAE-1E30-4DCF-AED6-B15E26C50A0D}" name="Column1863" dataDxfId="14663"/>
    <tableColumn id="1880" xr3:uid="{E8C874F5-2B70-4316-9091-9D046ED8632C}" name="Column1864" dataDxfId="14662"/>
    <tableColumn id="1881" xr3:uid="{73EF08B2-3958-4A88-819F-AF7BEE45B41A}" name="Column1865" dataDxfId="14661"/>
    <tableColumn id="1882" xr3:uid="{2FA84D86-E3CD-454C-9F3F-F46A68C7B097}" name="Column1866" dataDxfId="14660"/>
    <tableColumn id="1883" xr3:uid="{1A52A9B5-F25D-4ADF-B0FC-DF27528820A5}" name="Column1867" dataDxfId="14659"/>
    <tableColumn id="1884" xr3:uid="{AEC1014A-8408-484C-8F77-AF6BA7831AE3}" name="Column1868" dataDxfId="14658"/>
    <tableColumn id="1885" xr3:uid="{2B5FE588-14A1-44FB-8825-68C114794B10}" name="Column1869" dataDxfId="14657"/>
    <tableColumn id="1886" xr3:uid="{688F783E-BFA7-45B1-B81B-9AEB85D3F68E}" name="Column1870" dataDxfId="14656"/>
    <tableColumn id="1887" xr3:uid="{DBE3400D-DB7C-4979-B54A-8D1C5934D42C}" name="Column1871" dataDxfId="14655"/>
    <tableColumn id="1888" xr3:uid="{81DB41D3-6238-49A0-A587-A1A30B719FBB}" name="Column1872" dataDxfId="14654"/>
    <tableColumn id="1889" xr3:uid="{A9AE7085-C637-4AF4-BF4C-52BA7FEB4174}" name="Column1873" dataDxfId="14653"/>
    <tableColumn id="1890" xr3:uid="{87EB91E7-BD90-4643-8B7D-11D7EE02FDED}" name="Column1874" dataDxfId="14652"/>
    <tableColumn id="1891" xr3:uid="{7490920C-F2D8-4614-888A-4B8D84B08B71}" name="Column1875" dataDxfId="14651"/>
    <tableColumn id="1892" xr3:uid="{C19023E9-A1ED-4747-9124-CC3D583CC382}" name="Column1876" dataDxfId="14650"/>
    <tableColumn id="1893" xr3:uid="{B5F1BB51-391E-45EC-920D-A7FE337F001B}" name="Column1877" dataDxfId="14649"/>
    <tableColumn id="1894" xr3:uid="{B2933D7A-6525-4019-82F2-1420EC6E4B97}" name="Column1878" dataDxfId="14648"/>
    <tableColumn id="1895" xr3:uid="{6CA4B32E-EE7F-4A77-BB36-1AA31D2A4205}" name="Column1879" dataDxfId="14647"/>
    <tableColumn id="1896" xr3:uid="{DA3F3F0F-490C-4421-A0EE-753989F1FD65}" name="Column1880" dataDxfId="14646"/>
    <tableColumn id="1897" xr3:uid="{475421CF-3FBD-4DA3-B803-76D825560903}" name="Column1881" dataDxfId="14645"/>
    <tableColumn id="1898" xr3:uid="{ABB764AB-D294-44F1-9C84-FDD5B94FE9D6}" name="Column1882" dataDxfId="14644"/>
    <tableColumn id="1899" xr3:uid="{234CC904-2CB0-4558-8510-E38E6B810E8C}" name="Column1883" dataDxfId="14643"/>
    <tableColumn id="1900" xr3:uid="{46CF8E40-B316-4CFE-8D95-0349443D6C4D}" name="Column1884" dataDxfId="14642"/>
    <tableColumn id="1901" xr3:uid="{4CB4369C-D290-4873-899D-1C8995A3B22D}" name="Column1885" dataDxfId="14641"/>
    <tableColumn id="1902" xr3:uid="{F2B7199B-1D9D-4B51-8275-008B03C3F037}" name="Column1886" dataDxfId="14640"/>
    <tableColumn id="1903" xr3:uid="{CD22F9B1-0D66-4911-99A4-31C94D95F913}" name="Column1887" dataDxfId="14639"/>
    <tableColumn id="1904" xr3:uid="{896D2D0F-A001-49C2-8A35-144B40B82A1F}" name="Column1888" dataDxfId="14638"/>
    <tableColumn id="1905" xr3:uid="{9EEE0653-4CA9-452F-A65D-00D54E103DA6}" name="Column1889" dataDxfId="14637"/>
    <tableColumn id="1906" xr3:uid="{A386FC25-D760-4100-A985-8F625D188302}" name="Column1890" dataDxfId="14636"/>
    <tableColumn id="1907" xr3:uid="{E471525C-11C1-472A-AFA4-4780AB87E640}" name="Column1891" dataDxfId="14635"/>
    <tableColumn id="1908" xr3:uid="{CD34545E-A73F-46E7-B1FF-149F81F51CF8}" name="Column1892" dataDxfId="14634"/>
    <tableColumn id="1909" xr3:uid="{93C252E3-16BC-4A7B-9669-5C2E969FED16}" name="Column1893" dataDxfId="14633"/>
    <tableColumn id="1910" xr3:uid="{0E0A79BB-3215-4677-9DB0-2516B2DF4D81}" name="Column1894" dataDxfId="14632"/>
    <tableColumn id="1911" xr3:uid="{7F547E02-4560-4900-9645-CE0E4981B5D1}" name="Column1895" dataDxfId="14631"/>
    <tableColumn id="1912" xr3:uid="{1DED7945-E42F-49AE-ADA1-4169AEF9F84C}" name="Column1896" dataDxfId="14630"/>
    <tableColumn id="1913" xr3:uid="{A157DC77-FB05-4E83-A9AC-80F09467A263}" name="Column1897" dataDxfId="14629"/>
    <tableColumn id="1914" xr3:uid="{605C8B41-480F-453C-BEB5-E595499AFBE8}" name="Column1898" dataDxfId="14628"/>
    <tableColumn id="1915" xr3:uid="{4A0C3057-7A5C-4870-8A76-6A8C889D6A89}" name="Column1899" dataDxfId="14627"/>
    <tableColumn id="1916" xr3:uid="{8E9A9FB4-090A-468A-A1B4-DAB84B652FB7}" name="Column1900" dataDxfId="14626"/>
    <tableColumn id="1917" xr3:uid="{F7688B5B-4A5A-4466-A520-639F9E7F5F56}" name="Column1901" dataDxfId="14625"/>
    <tableColumn id="1918" xr3:uid="{85AC9D62-3B20-4C23-B742-BC538EA09F63}" name="Column1902" dataDxfId="14624"/>
    <tableColumn id="1919" xr3:uid="{34C3F36F-468D-4AE1-8AA0-A7208F50C773}" name="Column1903" dataDxfId="14623"/>
    <tableColumn id="1920" xr3:uid="{1F550986-4EC3-469C-AAD6-C1632A729CD7}" name="Column1904" dataDxfId="14622"/>
    <tableColumn id="1921" xr3:uid="{70CB1C3A-3027-4AB9-98F6-085CDE5FE710}" name="Column1905" dataDxfId="14621"/>
    <tableColumn id="1922" xr3:uid="{461F8102-31FF-4078-ADB1-AE498A3AC55B}" name="Column1906" dataDxfId="14620"/>
    <tableColumn id="1923" xr3:uid="{80AB2F71-22ED-45D6-B6B4-32C048FBB7A3}" name="Column1907" dataDxfId="14619"/>
    <tableColumn id="1924" xr3:uid="{E63D4A09-A340-4DF7-B4E2-002623ACACE2}" name="Column1908" dataDxfId="14618"/>
    <tableColumn id="1925" xr3:uid="{02CB146D-4A8C-4767-A1A3-215355ACFEC3}" name="Column1909" dataDxfId="14617"/>
    <tableColumn id="1926" xr3:uid="{26CA5D4A-9E86-4350-A8B6-5C2DE5499772}" name="Column1910" dataDxfId="14616"/>
    <tableColumn id="1927" xr3:uid="{27C96341-B082-486F-B4CB-7705009E833F}" name="Column1911" dataDxfId="14615"/>
    <tableColumn id="1928" xr3:uid="{E2FBFA5E-74B8-4CC3-B7BB-9257AECFD481}" name="Column1912" dataDxfId="14614"/>
    <tableColumn id="1929" xr3:uid="{AA1F03A1-2895-4883-B62C-54A42E349466}" name="Column1913" dataDxfId="14613"/>
    <tableColumn id="1930" xr3:uid="{D0FF6717-B588-4560-965B-E68E178A9633}" name="Column1914" dataDxfId="14612"/>
    <tableColumn id="1931" xr3:uid="{64F87A68-2B62-40E4-95D5-33BB03D96BA6}" name="Column1915" dataDxfId="14611"/>
    <tableColumn id="1932" xr3:uid="{1300A0AB-862F-4A9C-BAA1-0BACB300A622}" name="Column1916" dataDxfId="14610"/>
    <tableColumn id="1933" xr3:uid="{E15FC1CC-B2D4-4BD9-9CF5-6746C2B92D0F}" name="Column1917" dataDxfId="14609"/>
    <tableColumn id="1934" xr3:uid="{CFB68872-DED3-40C8-8A28-5481233976B1}" name="Column1918" dataDxfId="14608"/>
    <tableColumn id="1935" xr3:uid="{C5131AD2-E69C-47B9-9AEF-B78C0EEC82AB}" name="Column1919" dataDxfId="14607"/>
    <tableColumn id="1936" xr3:uid="{3D9DEABF-59C1-4B5F-ABF5-52A9F9EBE50A}" name="Column1920" dataDxfId="14606"/>
    <tableColumn id="1937" xr3:uid="{72A6D8F5-A2FC-461C-9741-D0623043343F}" name="Column1921" dataDxfId="14605"/>
    <tableColumn id="1938" xr3:uid="{346273E7-1494-4E05-8202-D85A5E6B276D}" name="Column1922" dataDxfId="14604"/>
    <tableColumn id="1939" xr3:uid="{49742256-CD0E-482B-A052-A0B24FF73566}" name="Column1923" dataDxfId="14603"/>
    <tableColumn id="1940" xr3:uid="{CF331A3C-EDB4-4AC8-935D-B88CD3F65707}" name="Column1924" dataDxfId="14602"/>
    <tableColumn id="1941" xr3:uid="{0AD958FE-3E6B-4569-A176-6A5579C90640}" name="Column1925" dataDxfId="14601"/>
    <tableColumn id="1942" xr3:uid="{DBDE3B16-6CB7-405C-BCE9-6BF7A3390713}" name="Column1926" dataDxfId="14600"/>
    <tableColumn id="1943" xr3:uid="{9EB57813-7CE7-431E-A1CD-508EF97587C5}" name="Column1927" dataDxfId="14599"/>
    <tableColumn id="1944" xr3:uid="{38B39CF4-67F6-43D8-ABF1-BC3067D2999D}" name="Column1928" dataDxfId="14598"/>
    <tableColumn id="1945" xr3:uid="{89A2C467-779A-4106-9D85-50D10AE68E20}" name="Column1929" dataDxfId="14597"/>
    <tableColumn id="1946" xr3:uid="{4DF00E3C-55F1-4F64-8A49-984B35BFC41D}" name="Column1930" dataDxfId="14596"/>
    <tableColumn id="1947" xr3:uid="{761F5A4A-E570-4D0B-B03C-623284976968}" name="Column1931" dataDxfId="14595"/>
    <tableColumn id="1948" xr3:uid="{4191AB31-42AE-4ECC-A7EC-1EECFA5E1640}" name="Column1932" dataDxfId="14594"/>
    <tableColumn id="1949" xr3:uid="{CE902FB8-B441-4F5D-8F2E-8E405E429725}" name="Column1933" dataDxfId="14593"/>
    <tableColumn id="1950" xr3:uid="{C28AD6C3-B4B4-4A52-A9F4-069B6DA5A290}" name="Column1934" dataDxfId="14592"/>
    <tableColumn id="1951" xr3:uid="{6D545375-4251-4828-A82C-5711ADAFF7D6}" name="Column1935" dataDxfId="14591"/>
    <tableColumn id="1952" xr3:uid="{34DC90F6-C373-412B-A653-27D6C1C42640}" name="Column1936" dataDxfId="14590"/>
    <tableColumn id="1953" xr3:uid="{31D69700-44FF-4924-AE3A-4A97065D1D16}" name="Column1937" dataDxfId="14589"/>
    <tableColumn id="1954" xr3:uid="{733AC89E-8C30-487A-AEAD-A4424D6971F3}" name="Column1938" dataDxfId="14588"/>
    <tableColumn id="1955" xr3:uid="{B89B69FD-4AB2-4030-BB56-82B219B8CADE}" name="Column1939" dataDxfId="14587"/>
    <tableColumn id="1956" xr3:uid="{FB8C7F31-C214-47FA-8CD1-F89AC9A6D4F1}" name="Column1940" dataDxfId="14586"/>
    <tableColumn id="1957" xr3:uid="{3B847848-926D-4F98-B774-1810F5B5AD03}" name="Column1941" dataDxfId="14585"/>
    <tableColumn id="1958" xr3:uid="{F9649C92-4F5E-42FD-B33D-D51742A043D0}" name="Column1942" dataDxfId="14584"/>
    <tableColumn id="1959" xr3:uid="{A79C38E0-3542-406D-94BA-723886DFE517}" name="Column1943" dataDxfId="14583"/>
    <tableColumn id="1960" xr3:uid="{1265759F-46B7-485D-A381-CFCAC81D3EC2}" name="Column1944" dataDxfId="14582"/>
    <tableColumn id="1961" xr3:uid="{D003343C-7978-4BA5-B387-A2EAF9C06C5E}" name="Column1945" dataDxfId="14581"/>
    <tableColumn id="1962" xr3:uid="{59004CD2-5181-424D-A8CF-241ACED9D1CD}" name="Column1946" dataDxfId="14580"/>
    <tableColumn id="1963" xr3:uid="{4DCAAAC1-371B-44F4-A035-5E2A607D443A}" name="Column1947" dataDxfId="14579"/>
    <tableColumn id="1964" xr3:uid="{AFE317E0-AF43-454C-BC9E-2F13E17A5729}" name="Column1948" dataDxfId="14578"/>
    <tableColumn id="1965" xr3:uid="{63CB634C-8A53-4A4F-B4C1-ED969D2839D9}" name="Column1949" dataDxfId="14577"/>
    <tableColumn id="1966" xr3:uid="{8551F0AA-E767-460C-BF26-9B9FFFAD2BCE}" name="Column1950" dataDxfId="14576"/>
    <tableColumn id="1967" xr3:uid="{DA525CDE-5E48-479A-BE24-417D4459CB94}" name="Column1951" dataDxfId="14575"/>
    <tableColumn id="1968" xr3:uid="{FD99E6BD-F5D5-4E31-9854-6EFAB274ECA4}" name="Column1952" dataDxfId="14574"/>
    <tableColumn id="1969" xr3:uid="{423E150B-7D26-4CA8-ABBC-63A65C67B48F}" name="Column1953" dataDxfId="14573"/>
    <tableColumn id="1970" xr3:uid="{4E2D8239-69BF-4B2E-9966-5C2A8BECE520}" name="Column1954" dataDxfId="14572"/>
    <tableColumn id="1971" xr3:uid="{38E7B827-2F30-4835-A939-22FCD431A485}" name="Column1955" dataDxfId="14571"/>
    <tableColumn id="1972" xr3:uid="{236355BD-7F8A-4555-8E87-5397091AAD24}" name="Column1956" dataDxfId="14570"/>
    <tableColumn id="1973" xr3:uid="{A9400847-6306-4E53-BCC1-B374815CB782}" name="Column1957" dataDxfId="14569"/>
    <tableColumn id="1974" xr3:uid="{A7840CCD-B24B-4935-BA89-E197B0480794}" name="Column1958" dataDxfId="14568"/>
    <tableColumn id="1975" xr3:uid="{D3B89849-49C6-4FEE-BE39-07460C38D89F}" name="Column1959" dataDxfId="14567"/>
    <tableColumn id="1976" xr3:uid="{53596C31-C5BB-4799-9F56-99EA18675092}" name="Column1960" dataDxfId="14566"/>
    <tableColumn id="1977" xr3:uid="{215A9D31-8313-431A-B7AE-7F6D48D712E0}" name="Column1961" dataDxfId="14565"/>
    <tableColumn id="1978" xr3:uid="{A4608BF2-CC50-48FF-8C4E-7DD5AD7AD511}" name="Column1962" dataDxfId="14564"/>
    <tableColumn id="1979" xr3:uid="{543FF674-69A9-4A8F-B923-3A2C3C55F46E}" name="Column1963" dataDxfId="14563"/>
    <tableColumn id="1980" xr3:uid="{FD1C5CA9-6F5F-40DA-A3DF-ABF26A4B6E62}" name="Column1964" dataDxfId="14562"/>
    <tableColumn id="1981" xr3:uid="{62EBD3D8-3F14-475A-B088-167BE9B0510E}" name="Column1965" dataDxfId="14561"/>
    <tableColumn id="1982" xr3:uid="{6767C117-9CDC-4CF2-9687-8B8958376F55}" name="Column1966" dataDxfId="14560"/>
    <tableColumn id="1983" xr3:uid="{B5D18EAE-DC5C-4E88-9F15-42EDF7133476}" name="Column1967" dataDxfId="14559"/>
    <tableColumn id="1984" xr3:uid="{C170F4EC-EAF6-4778-8CAE-1A65479AB6C7}" name="Column1968" dataDxfId="14558"/>
    <tableColumn id="1985" xr3:uid="{35467487-7591-4B17-BBD5-48E6D218FF82}" name="Column1969" dataDxfId="14557"/>
    <tableColumn id="1986" xr3:uid="{8F981CF4-C3CB-4A76-9B77-412DF68F10CD}" name="Column1970" dataDxfId="14556"/>
    <tableColumn id="1987" xr3:uid="{A4B03E0B-791B-4085-B6DE-9CE61F8DBDAB}" name="Column1971" dataDxfId="14555"/>
    <tableColumn id="1988" xr3:uid="{C760360A-C13D-4769-956E-BCF84BC341C6}" name="Column1972" dataDxfId="14554"/>
    <tableColumn id="1989" xr3:uid="{985577FF-B78F-4FE8-A2C6-4E61F53E425F}" name="Column1973" dataDxfId="14553"/>
    <tableColumn id="1990" xr3:uid="{F45F55DB-2D45-4D05-9303-3B0A4467F937}" name="Column1974" dataDxfId="14552"/>
    <tableColumn id="1991" xr3:uid="{04EC0660-FC23-40A3-B122-73D4B09155F4}" name="Column1975" dataDxfId="14551"/>
    <tableColumn id="1992" xr3:uid="{19250A99-80A2-4F74-9306-8AED9415505D}" name="Column1976" dataDxfId="14550"/>
    <tableColumn id="1993" xr3:uid="{8DE2FAEE-21DB-456D-9172-CF115BE1BEE0}" name="Column1977" dataDxfId="14549"/>
    <tableColumn id="1994" xr3:uid="{B8C14FE7-8D92-4BF6-8B05-93EC8AE3E1AA}" name="Column1978" dataDxfId="14548"/>
    <tableColumn id="1995" xr3:uid="{76CAB018-AC64-4EC3-8614-3DF02413EBFC}" name="Column1979" dataDxfId="14547"/>
    <tableColumn id="1996" xr3:uid="{17C866C4-2175-41C9-B630-AE814A88BF2D}" name="Column1980" dataDxfId="14546"/>
    <tableColumn id="1997" xr3:uid="{AEFC7A4B-5B0C-4005-9BA0-24D6D91BD502}" name="Column1981" dataDxfId="14545"/>
    <tableColumn id="1998" xr3:uid="{BBBDB39B-C07C-421B-9408-46EF5AA2DF77}" name="Column1982" dataDxfId="14544"/>
    <tableColumn id="1999" xr3:uid="{E2EAA738-AE46-48BB-AC02-7A49A7503BD0}" name="Column1983" dataDxfId="14543"/>
    <tableColumn id="2000" xr3:uid="{439449E7-4FA4-4369-9AA7-D3A3722D2714}" name="Column1984" dataDxfId="14542"/>
    <tableColumn id="2001" xr3:uid="{2A007218-C298-48CA-BB5D-89147D42DBA7}" name="Column1985" dataDxfId="14541"/>
    <tableColumn id="2002" xr3:uid="{F2DBC94C-63D5-4CB5-9C96-6FCE18CF81D9}" name="Column1986" dataDxfId="14540"/>
    <tableColumn id="2003" xr3:uid="{466D80F4-9399-4730-80DF-B0D5178C1405}" name="Column1987" dataDxfId="14539"/>
    <tableColumn id="2004" xr3:uid="{4193C704-9A95-4CAD-B7D4-3CF44962C545}" name="Column1988" dataDxfId="14538"/>
    <tableColumn id="2005" xr3:uid="{6A5EB08E-CBA4-40E1-8193-9C213470A263}" name="Column1989" dataDxfId="14537"/>
    <tableColumn id="2006" xr3:uid="{8EC367AC-20F0-4166-8FEC-4DC0CD17B972}" name="Column1990" dataDxfId="14536"/>
    <tableColumn id="2007" xr3:uid="{DAFBCD7A-124D-407C-BF4B-F5FAB89414F8}" name="Column1991" dataDxfId="14535"/>
    <tableColumn id="2008" xr3:uid="{159F3FE4-B925-4744-90A6-FAA8B1E0DF6C}" name="Column1992" dataDxfId="14534"/>
    <tableColumn id="2009" xr3:uid="{C4645B08-B3CD-4F63-9058-08E10A9DC3B7}" name="Column1993" dataDxfId="14533"/>
    <tableColumn id="2010" xr3:uid="{0CEE89D7-3775-454E-A3CD-0D3C54B73E4D}" name="Column1994" dataDxfId="14532"/>
    <tableColumn id="2011" xr3:uid="{04F06F6F-0C0E-43A7-AA47-E077E0E23F4D}" name="Column1995" dataDxfId="14531"/>
    <tableColumn id="2012" xr3:uid="{787F842B-E3F0-4D15-88F1-75CD77BFC3E0}" name="Column1996" dataDxfId="14530"/>
    <tableColumn id="2013" xr3:uid="{98E9DC83-C70A-4DCF-B039-85C04712EF3B}" name="Column1997" dataDxfId="14529"/>
    <tableColumn id="2014" xr3:uid="{345F58F1-D3F9-41FB-A97B-3A2DEB2DB0D0}" name="Column1998" dataDxfId="14528"/>
    <tableColumn id="2015" xr3:uid="{3217DE55-835F-47F3-BB18-915F53216A0A}" name="Column1999" dataDxfId="14527"/>
    <tableColumn id="2016" xr3:uid="{544AAC35-14AE-4D6A-B8D2-BAF1C627D478}" name="Column2000" dataDxfId="14526"/>
    <tableColumn id="2017" xr3:uid="{08FAF0E2-0294-400E-8E8A-05DF578101C8}" name="Column2001" dataDxfId="14525"/>
    <tableColumn id="2018" xr3:uid="{17F95ACE-64CE-435B-A7B0-45D26897E4FC}" name="Column2002" dataDxfId="14524"/>
    <tableColumn id="2019" xr3:uid="{29CD5DEF-664F-4902-A6AF-97CE86487FEC}" name="Column2003" dataDxfId="14523"/>
    <tableColumn id="2020" xr3:uid="{80F6045D-6B93-43C1-9A4F-D64A519FABEB}" name="Column2004" dataDxfId="14522"/>
    <tableColumn id="2021" xr3:uid="{14AC083B-8DF8-4DFD-B963-2673027481FE}" name="Column2005" dataDxfId="14521"/>
    <tableColumn id="2022" xr3:uid="{996FBCE6-F577-43E7-BA90-97DD1672D922}" name="Column2006" dataDxfId="14520"/>
    <tableColumn id="2023" xr3:uid="{9DF2A36A-DB62-4447-937D-3F88D8A4698D}" name="Column2007" dataDxfId="14519"/>
    <tableColumn id="2024" xr3:uid="{BF8357BC-97DF-4B51-A7CD-DC46C68BBCB7}" name="Column2008" dataDxfId="14518"/>
    <tableColumn id="2025" xr3:uid="{F0A17F8D-47A8-4C01-AC1B-9B5BDBEC1A7E}" name="Column2009" dataDxfId="14517"/>
    <tableColumn id="2026" xr3:uid="{7DA19E26-6E84-4688-B8AA-2FD00DD71FA2}" name="Column2010" dataDxfId="14516"/>
    <tableColumn id="2027" xr3:uid="{19A4D042-E882-4DFC-B2C9-CCE025D94436}" name="Column2011" dataDxfId="14515"/>
    <tableColumn id="2028" xr3:uid="{25451607-91FA-4EE5-87D0-739BEA2B5397}" name="Column2012" dataDxfId="14514"/>
    <tableColumn id="2029" xr3:uid="{358E6B76-3A71-4F84-99F5-CA09965ED64C}" name="Column2013" dataDxfId="14513"/>
    <tableColumn id="2030" xr3:uid="{44E6F1F5-BC86-424A-92E8-D6704663772E}" name="Column2014" dataDxfId="14512"/>
    <tableColumn id="2031" xr3:uid="{51F1D6B1-A6DB-450F-A1C7-4ACE20013A78}" name="Column2015" dataDxfId="14511"/>
    <tableColumn id="2032" xr3:uid="{BBD2B328-6D46-4794-AED8-7C04324252E8}" name="Column2016" dataDxfId="14510"/>
    <tableColumn id="2033" xr3:uid="{1FA7651E-EBCD-43ED-A568-CB8BA345E166}" name="Column2017" dataDxfId="14509"/>
    <tableColumn id="2034" xr3:uid="{AB8E6910-9DAE-4A32-A2F2-1F689B1CC30A}" name="Column2018" dataDxfId="14508"/>
    <tableColumn id="2035" xr3:uid="{D19CA826-9192-47F8-92BE-EED2D48B1B95}" name="Column2019" dataDxfId="14507"/>
    <tableColumn id="2036" xr3:uid="{A33C9976-6636-4FCD-84FB-9DDDCF480DA9}" name="Column2020" dataDxfId="14506"/>
    <tableColumn id="2037" xr3:uid="{67E79F48-E1D5-420A-B3B2-AFC486715891}" name="Column2021" dataDxfId="14505"/>
    <tableColumn id="2038" xr3:uid="{6D90DF01-4028-4E68-AD93-B49CD13E3E6C}" name="Column2022" dataDxfId="14504"/>
    <tableColumn id="2039" xr3:uid="{5D1C2340-1A11-426E-9353-0FA61B8CE979}" name="Column2023" dataDxfId="14503"/>
    <tableColumn id="2040" xr3:uid="{930A872A-3CB0-4922-98BE-4E6244AF0691}" name="Column2024" dataDxfId="14502"/>
    <tableColumn id="2041" xr3:uid="{0DC47891-23DC-430A-80B9-8526EEBF9183}" name="Column2025" dataDxfId="14501"/>
    <tableColumn id="2042" xr3:uid="{4602C58A-8777-40B2-97AA-35F8DEEC9D81}" name="Column2026" dataDxfId="14500"/>
    <tableColumn id="2043" xr3:uid="{AAC09535-824F-4D3F-92D5-83611CDDFC0C}" name="Column2027" dataDxfId="14499"/>
    <tableColumn id="2044" xr3:uid="{57FC2963-EEF5-4820-8967-4BD0708FB149}" name="Column2028" dataDxfId="14498"/>
    <tableColumn id="2045" xr3:uid="{D23B6127-E68C-4CC0-9012-2DE656DD74BC}" name="Column2029" dataDxfId="14497"/>
    <tableColumn id="2046" xr3:uid="{0DC3AA00-6392-415D-A4D7-A7F3AF64F6E3}" name="Column2030" dataDxfId="14496"/>
    <tableColumn id="2047" xr3:uid="{D2BC2793-366E-43AB-8B88-D897969C0936}" name="Column2031" dataDxfId="14495"/>
    <tableColumn id="2048" xr3:uid="{34F090AF-22D2-4D5C-B2CD-930A467F5AF3}" name="Column2032" dataDxfId="14494"/>
    <tableColumn id="2049" xr3:uid="{03A09878-E655-4331-97A5-F1510A6E6847}" name="Column2033" dataDxfId="14493"/>
    <tableColumn id="2050" xr3:uid="{356BD41D-06CE-4443-8EED-A62BC6162CE5}" name="Column2034" dataDxfId="14492"/>
    <tableColumn id="2051" xr3:uid="{27F8AA02-DB1F-48B2-90B0-03CEA0C5F5DF}" name="Column2035" dataDxfId="14491"/>
    <tableColumn id="2052" xr3:uid="{DEA10DBD-ED6A-44EA-8C37-E1D47AA7BAD9}" name="Column2036" dataDxfId="14490"/>
    <tableColumn id="2053" xr3:uid="{6BFEC3B1-104F-402E-9225-8B2B663AC73D}" name="Column2037" dataDxfId="14489"/>
    <tableColumn id="2054" xr3:uid="{C541B86C-FEF8-4017-9DC6-355D10E70A3B}" name="Column2038" dataDxfId="14488"/>
    <tableColumn id="2055" xr3:uid="{769507BD-CFD8-4AA2-9693-209FFBD8168D}" name="Column2039" dataDxfId="14487"/>
    <tableColumn id="2056" xr3:uid="{FA289097-D4F1-4EA8-B18E-46365F7D2DD8}" name="Column2040" dataDxfId="14486"/>
    <tableColumn id="2057" xr3:uid="{169F35F6-A69E-42E3-838B-DFD556A564E3}" name="Column2041" dataDxfId="14485"/>
    <tableColumn id="2058" xr3:uid="{30FADBAE-9D66-4660-9BB0-98F4C791E8C9}" name="Column2042" dataDxfId="14484"/>
    <tableColumn id="2059" xr3:uid="{2DA93804-697C-46E8-8408-BA03AB4FBE5B}" name="Column2043" dataDxfId="14483"/>
    <tableColumn id="2060" xr3:uid="{988894F5-DECB-42F6-958A-A6E40AC2219F}" name="Column2044" dataDxfId="14482"/>
    <tableColumn id="2061" xr3:uid="{2C1D031E-D355-41A7-AF56-93963CF22A55}" name="Column2045" dataDxfId="14481"/>
    <tableColumn id="2062" xr3:uid="{772F2DB7-D88F-41FB-A9AA-A996D6D10B61}" name="Column2046" dataDxfId="14480"/>
    <tableColumn id="2063" xr3:uid="{FFCCEAFA-F1B3-402C-92CC-1FFCB54DEE3D}" name="Column2047" dataDxfId="14479"/>
    <tableColumn id="2064" xr3:uid="{869DB53E-83A4-4790-A19A-B77E798BAACA}" name="Column2048" dataDxfId="14478"/>
    <tableColumn id="2065" xr3:uid="{5164DB58-A3CC-4268-A5DB-E5A316FBF608}" name="Column2049" dataDxfId="14477"/>
    <tableColumn id="2066" xr3:uid="{BF2097A0-3502-48CB-B4F8-29EC82D136D0}" name="Column2050" dataDxfId="14476"/>
    <tableColumn id="2067" xr3:uid="{570E8D4C-746C-4B63-8D74-87641C47DA97}" name="Column2051" dataDxfId="14475"/>
    <tableColumn id="2068" xr3:uid="{0E2AD0A5-0EC9-4B46-9BF0-0ED7AA89AA55}" name="Column2052" dataDxfId="14474"/>
    <tableColumn id="2069" xr3:uid="{E3B3E796-A76F-47E2-A379-0A28B4926A4A}" name="Column2053" dataDxfId="14473"/>
    <tableColumn id="2070" xr3:uid="{3D2AD183-4742-4EFF-85C4-A9FE4F82B089}" name="Column2054" dataDxfId="14472"/>
    <tableColumn id="2071" xr3:uid="{C70C7DFF-990C-4388-8173-AC2C82637D4F}" name="Column2055" dataDxfId="14471"/>
    <tableColumn id="2072" xr3:uid="{70D45FFE-FFC9-44C0-B54E-91F37A409072}" name="Column2056" dataDxfId="14470"/>
    <tableColumn id="2073" xr3:uid="{5EA0394A-4B18-4B8B-9AE5-B8C1FED92014}" name="Column2057" dataDxfId="14469"/>
    <tableColumn id="2074" xr3:uid="{0AEF7065-7E82-4810-9046-5D32796887B9}" name="Column2058" dataDxfId="14468"/>
    <tableColumn id="2075" xr3:uid="{A3F66AA3-E7A2-4E37-86BC-29533930CDC3}" name="Column2059" dataDxfId="14467"/>
    <tableColumn id="2076" xr3:uid="{C4AD9436-8723-4638-9E80-A46F761ED084}" name="Column2060" dataDxfId="14466"/>
    <tableColumn id="2077" xr3:uid="{B4B36CF0-2131-45AF-BF27-773F1244B3DE}" name="Column2061" dataDxfId="14465"/>
    <tableColumn id="2078" xr3:uid="{B5D8CE4E-39ED-4A1E-8FED-30C6A35CD5EE}" name="Column2062" dataDxfId="14464"/>
    <tableColumn id="2079" xr3:uid="{03A0E6AE-728D-4896-839C-DA197F4C5939}" name="Column2063" dataDxfId="14463"/>
    <tableColumn id="2080" xr3:uid="{B21D56A4-38E3-41DB-B0EB-53F279A3D1C1}" name="Column2064" dataDxfId="14462"/>
    <tableColumn id="2081" xr3:uid="{BBC9A964-F370-4FDC-AFFE-FAE7824EFF50}" name="Column2065" dataDxfId="14461"/>
    <tableColumn id="2082" xr3:uid="{D0509B5B-E729-490F-9D5F-46825B4C2F0B}" name="Column2066" dataDxfId="14460"/>
    <tableColumn id="2083" xr3:uid="{248ECA11-A305-440E-B485-0161E4AF5AD0}" name="Column2067" dataDxfId="14459"/>
    <tableColumn id="2084" xr3:uid="{5ECA418C-5345-4FA0-8F18-65BDE1BED408}" name="Column2068" dataDxfId="14458"/>
    <tableColumn id="2085" xr3:uid="{22EA7420-3D49-46BF-95F8-97F4EE66C913}" name="Column2069" dataDxfId="14457"/>
    <tableColumn id="2086" xr3:uid="{98087DEA-7CD7-49D1-A91B-F3A50DA7AB6B}" name="Column2070" dataDxfId="14456"/>
    <tableColumn id="2087" xr3:uid="{6F95EEA0-6D9D-403A-9857-3ED269262F69}" name="Column2071" dataDxfId="14455"/>
    <tableColumn id="2088" xr3:uid="{4E0D1958-AB0A-4061-8DD7-5D59C644F22A}" name="Column2072" dataDxfId="14454"/>
    <tableColumn id="2089" xr3:uid="{8C4672C7-65DF-4D41-A93E-0A9EFF8640AF}" name="Column2073" dataDxfId="14453"/>
    <tableColumn id="2090" xr3:uid="{2FECAAFA-54F1-4792-A7B9-968639EB90B5}" name="Column2074" dataDxfId="14452"/>
    <tableColumn id="2091" xr3:uid="{88278513-108A-4751-9FB3-6087E18BA7EE}" name="Column2075" dataDxfId="14451"/>
    <tableColumn id="2092" xr3:uid="{664BCD71-1A2D-42BC-B842-2E281AFA9534}" name="Column2076" dataDxfId="14450"/>
    <tableColumn id="2093" xr3:uid="{73DD12DD-4A11-4D07-AD2C-68FD95D61E80}" name="Column2077" dataDxfId="14449"/>
    <tableColumn id="2094" xr3:uid="{A134CD6A-2B8E-4F7F-80D5-60B89A00E76E}" name="Column2078" dataDxfId="14448"/>
    <tableColumn id="2095" xr3:uid="{4FBF43A3-52B4-41F1-A09C-6E9B5868A24D}" name="Column2079" dataDxfId="14447"/>
    <tableColumn id="2096" xr3:uid="{1189A1BD-8452-49DE-86E4-57BD1C58A53D}" name="Column2080" dataDxfId="14446"/>
    <tableColumn id="2097" xr3:uid="{578FA546-763E-47AF-A00E-C277C42127A4}" name="Column2081" dataDxfId="14445"/>
    <tableColumn id="2098" xr3:uid="{673FC020-EBBD-4D32-9F7F-9AFF2F0B31C3}" name="Column2082" dataDxfId="14444"/>
    <tableColumn id="2099" xr3:uid="{45ADBAFF-E42C-4F36-B21F-33AEB012DBE5}" name="Column2083" dataDxfId="14443"/>
    <tableColumn id="2100" xr3:uid="{5754A235-112D-46F5-A68C-86BB28FD34F9}" name="Column2084" dataDxfId="14442"/>
    <tableColumn id="2101" xr3:uid="{149D7BB2-4222-4050-88E6-3054580C5CDF}" name="Column2085" dataDxfId="14441"/>
    <tableColumn id="2102" xr3:uid="{31108827-F4AA-4637-AFCD-16AC7D7259DF}" name="Column2086" dataDxfId="14440"/>
    <tableColumn id="2103" xr3:uid="{11A0FAF4-97E5-49B3-A69F-EF8D728F1E32}" name="Column2087" dataDxfId="14439"/>
    <tableColumn id="2104" xr3:uid="{5F5A2147-E21E-4327-9477-C1C49D3301A3}" name="Column2088" dataDxfId="14438"/>
    <tableColumn id="2105" xr3:uid="{FB6B7B06-36B7-4F87-B782-CA6B6AC6A142}" name="Column2089" dataDxfId="14437"/>
    <tableColumn id="2106" xr3:uid="{7A564540-D974-47C9-9932-99198047F50D}" name="Column2090" dataDxfId="14436"/>
    <tableColumn id="2107" xr3:uid="{EA56E463-D7E4-4F0C-AD86-7FDAD3565DB7}" name="Column2091" dataDxfId="14435"/>
    <tableColumn id="2108" xr3:uid="{E81770A6-F281-4D31-B1BB-BEC4939E524E}" name="Column2092" dataDxfId="14434"/>
    <tableColumn id="2109" xr3:uid="{304B3498-27EF-425B-8D61-87DBC28F1B76}" name="Column2093" dataDxfId="14433"/>
    <tableColumn id="2110" xr3:uid="{5A264CB9-BF77-4191-A8A3-B2CEDFF25E1C}" name="Column2094" dataDxfId="14432"/>
    <tableColumn id="2111" xr3:uid="{30703BCF-E786-455B-8768-DA31A306D77F}" name="Column2095" dataDxfId="14431"/>
    <tableColumn id="2112" xr3:uid="{CF4C77A6-0873-4303-9A14-DB505AC0C86F}" name="Column2096" dataDxfId="14430"/>
    <tableColumn id="2113" xr3:uid="{2F31FAE4-5BCC-4A73-BDBD-0BAC9F539DF8}" name="Column2097" dataDxfId="14429"/>
    <tableColumn id="2114" xr3:uid="{B0B52F19-18C5-4F95-AAEB-3982B0DE2FDA}" name="Column2098" dataDxfId="14428"/>
    <tableColumn id="2115" xr3:uid="{B3692D7F-9E58-4C68-AB17-734E56F02089}" name="Column2099" dataDxfId="14427"/>
    <tableColumn id="2116" xr3:uid="{18E6DAC3-BA72-403B-B041-0FD99711BAC7}" name="Column2100" dataDxfId="14426"/>
    <tableColumn id="2117" xr3:uid="{5CDFCF79-D9E8-43D2-809C-48056252D71E}" name="Column2101" dataDxfId="14425"/>
    <tableColumn id="2118" xr3:uid="{4F8DBBC4-E638-4D4F-939C-727F79712641}" name="Column2102" dataDxfId="14424"/>
    <tableColumn id="2119" xr3:uid="{D7241FF3-27EA-4C82-8C30-176E55F508A9}" name="Column2103" dataDxfId="14423"/>
    <tableColumn id="2120" xr3:uid="{E73D9002-B980-418C-8953-121C80A8BF74}" name="Column2104" dataDxfId="14422"/>
    <tableColumn id="2121" xr3:uid="{2BADCBA1-23EC-495F-AA65-2610903A77F7}" name="Column2105" dataDxfId="14421"/>
    <tableColumn id="2122" xr3:uid="{A95FB999-092F-4672-85D3-9E65BE53C2EB}" name="Column2106" dataDxfId="14420"/>
    <tableColumn id="2123" xr3:uid="{4F3CA8D1-AF7F-4EF2-9048-E51166C3AF56}" name="Column2107" dataDxfId="14419"/>
    <tableColumn id="2124" xr3:uid="{90EBCBD8-A4D6-469C-A509-7BBD0BE2BEEE}" name="Column2108" dataDxfId="14418"/>
    <tableColumn id="2125" xr3:uid="{B2DAA834-191A-45BA-999B-2514C712D66B}" name="Column2109" dataDxfId="14417"/>
    <tableColumn id="2126" xr3:uid="{6640EE28-6317-4173-A6D3-0E25F299EC2D}" name="Column2110" dataDxfId="14416"/>
    <tableColumn id="2127" xr3:uid="{DF7FC369-001A-4A34-B3D8-FB7C6B4E8AF8}" name="Column2111" dataDxfId="14415"/>
    <tableColumn id="2128" xr3:uid="{9A881CAB-6969-459F-BFEC-7F9024661178}" name="Column2112" dataDxfId="14414"/>
    <tableColumn id="2129" xr3:uid="{A31BED62-F209-478C-9518-232778565DD7}" name="Column2113" dataDxfId="14413"/>
    <tableColumn id="2130" xr3:uid="{14AD7C7F-195B-4D1E-A30E-07D89E9CF66D}" name="Column2114" dataDxfId="14412"/>
    <tableColumn id="2131" xr3:uid="{EFA9AB97-F8C1-4912-911E-C973F0F10046}" name="Column2115" dataDxfId="14411"/>
    <tableColumn id="2132" xr3:uid="{C9EEE782-E6E6-47C2-A6FD-F3A3D255C5C9}" name="Column2116" dataDxfId="14410"/>
    <tableColumn id="2133" xr3:uid="{6DA5BD60-A796-46C0-A3CD-CDF745EC9047}" name="Column2117" dataDxfId="14409"/>
    <tableColumn id="2134" xr3:uid="{FB443452-925F-41C5-98CA-809907864398}" name="Column2118" dataDxfId="14408"/>
    <tableColumn id="2135" xr3:uid="{EBB23056-C3E6-4B1D-872D-5565DBE014D6}" name="Column2119" dataDxfId="14407"/>
    <tableColumn id="2136" xr3:uid="{108B4277-6FC3-482C-9AFC-70F571522C7A}" name="Column2120" dataDxfId="14406"/>
    <tableColumn id="2137" xr3:uid="{6CABF4DB-D404-4B2E-8CA3-6607044AC35F}" name="Column2121" dataDxfId="14405"/>
    <tableColumn id="2138" xr3:uid="{E2221AF8-C522-4EF5-A6C9-F9CF576AB0CF}" name="Column2122" dataDxfId="14404"/>
    <tableColumn id="2139" xr3:uid="{B23449B9-19E8-4693-A70C-290F652E11C0}" name="Column2123" dataDxfId="14403"/>
    <tableColumn id="2140" xr3:uid="{DFBC8962-3B9F-47C4-97B5-D2E12D882836}" name="Column2124" dataDxfId="14402"/>
    <tableColumn id="2141" xr3:uid="{0CE059C2-9775-4E98-8F8C-CEF4C4EA337A}" name="Column2125" dataDxfId="14401"/>
    <tableColumn id="2142" xr3:uid="{10160F51-00DF-4B42-A0D6-5CF1E892DA45}" name="Column2126" dataDxfId="14400"/>
    <tableColumn id="2143" xr3:uid="{23E4E248-1C91-4D49-98E7-ADED4DE60BC3}" name="Column2127" dataDxfId="14399"/>
    <tableColumn id="2144" xr3:uid="{5E6ECFD0-A105-4566-974A-24087E8E26F9}" name="Column2128" dataDxfId="14398"/>
    <tableColumn id="2145" xr3:uid="{AEBF3B88-106C-47AC-A8F0-3B0EA8444F4D}" name="Column2129" dataDxfId="14397"/>
    <tableColumn id="2146" xr3:uid="{A1AE1577-41C4-492C-8CA8-0EDF07415FFC}" name="Column2130" dataDxfId="14396"/>
    <tableColumn id="2147" xr3:uid="{763299BF-DFBC-4FE1-8532-1D229DF45915}" name="Column2131" dataDxfId="14395"/>
    <tableColumn id="2148" xr3:uid="{171809A1-73ED-4829-B28E-A3E45616A5D4}" name="Column2132" dataDxfId="14394"/>
    <tableColumn id="2149" xr3:uid="{E0F70530-E290-4448-A55E-C2986E14D318}" name="Column2133" dataDxfId="14393"/>
    <tableColumn id="2150" xr3:uid="{6AC1EA11-1331-4404-97E6-E6EBCF71BE61}" name="Column2134" dataDxfId="14392"/>
    <tableColumn id="2151" xr3:uid="{3B3EB82C-C100-42D6-9FB8-54BDA313EBB7}" name="Column2135" dataDxfId="14391"/>
    <tableColumn id="2152" xr3:uid="{198C4B9A-7616-4D96-806E-3EFDB203B388}" name="Column2136" dataDxfId="14390"/>
    <tableColumn id="2153" xr3:uid="{891527C6-9D1E-4A12-AAF9-F485086D7CDD}" name="Column2137" dataDxfId="14389"/>
    <tableColumn id="2154" xr3:uid="{8F5338A4-AE2C-49F8-A29C-0F157669AECD}" name="Column2138" dataDxfId="14388"/>
    <tableColumn id="2155" xr3:uid="{1BDAB405-57D4-4A36-8C23-131CCE761E1D}" name="Column2139" dataDxfId="14387"/>
    <tableColumn id="2156" xr3:uid="{759EF274-FA42-44C4-A595-E1A3E4A81DB3}" name="Column2140" dataDxfId="14386"/>
    <tableColumn id="2157" xr3:uid="{F0DFCA80-65D5-4F1C-AEA9-538998B7A584}" name="Column2141" dataDxfId="14385"/>
    <tableColumn id="2158" xr3:uid="{D30A72D3-FADB-4169-8097-21FC49E26FE8}" name="Column2142" dataDxfId="14384"/>
    <tableColumn id="2159" xr3:uid="{22DC7616-7354-4859-A48F-7695BEBFCC34}" name="Column2143" dataDxfId="14383"/>
    <tableColumn id="2160" xr3:uid="{2EBB7C31-2CD3-4D90-BF18-E62DAB7DECE3}" name="Column2144" dataDxfId="14382"/>
    <tableColumn id="2161" xr3:uid="{3B68B479-5C4C-458C-A6FA-EA9CBB638090}" name="Column2145" dataDxfId="14381"/>
    <tableColumn id="2162" xr3:uid="{9F91152A-A9D2-44F9-AE10-3B3EA4489C65}" name="Column2146" dataDxfId="14380"/>
    <tableColumn id="2163" xr3:uid="{74EA4894-15B0-4BD1-B902-0B6E1D95C927}" name="Column2147" dataDxfId="14379"/>
    <tableColumn id="2164" xr3:uid="{97008DE1-23BF-41B5-A728-CDD6EA25767E}" name="Column2148" dataDxfId="14378"/>
    <tableColumn id="2165" xr3:uid="{91459521-147B-48E0-B597-A0FE13353A66}" name="Column2149" dataDxfId="14377"/>
    <tableColumn id="2166" xr3:uid="{07CF9C9D-4F2B-4841-85F6-AFB1DB2B8658}" name="Column2150" dataDxfId="14376"/>
    <tableColumn id="2167" xr3:uid="{C44E9427-C858-4484-849F-131663A12091}" name="Column2151" dataDxfId="14375"/>
    <tableColumn id="2168" xr3:uid="{0B627A79-02BD-4BD0-985B-16001550ABCE}" name="Column2152" dataDxfId="14374"/>
    <tableColumn id="2169" xr3:uid="{FD2D2D02-9E20-4972-91D7-220F1A3F5001}" name="Column2153" dataDxfId="14373"/>
    <tableColumn id="2170" xr3:uid="{6B022843-E17B-456F-9D23-275526745473}" name="Column2154" dataDxfId="14372"/>
    <tableColumn id="2171" xr3:uid="{C7B3D7CF-2471-477F-8697-0F97479071D9}" name="Column2155" dataDxfId="14371"/>
    <tableColumn id="2172" xr3:uid="{ABAB6CB1-EF64-4DEB-A510-C511FFEFF555}" name="Column2156" dataDxfId="14370"/>
    <tableColumn id="2173" xr3:uid="{8B0B18FD-D887-4224-AA18-8F594E2D52C7}" name="Column2157" dataDxfId="14369"/>
    <tableColumn id="2174" xr3:uid="{C26B6F0E-2238-4BC4-A978-C8F72574F4E9}" name="Column2158" dataDxfId="14368"/>
    <tableColumn id="2175" xr3:uid="{7795C73F-35AE-49FC-8EF5-0CAAAA0A0DFA}" name="Column2159" dataDxfId="14367"/>
    <tableColumn id="2176" xr3:uid="{C8CD76A2-F788-48F9-9FAD-D5E5FBC66030}" name="Column2160" dataDxfId="14366"/>
    <tableColumn id="2177" xr3:uid="{70C1A157-97A2-4800-B8DD-189E8E133A5F}" name="Column2161" dataDxfId="14365"/>
    <tableColumn id="2178" xr3:uid="{20D3E3A9-0A83-49C1-8B03-8F94A9D6E3A1}" name="Column2162" dataDxfId="14364"/>
    <tableColumn id="2179" xr3:uid="{647AAF42-8828-47AC-A19F-4A72E02296B1}" name="Column2163" dataDxfId="14363"/>
    <tableColumn id="2180" xr3:uid="{078F273F-AE24-4110-A7F9-AABA0B12EF6C}" name="Column2164" dataDxfId="14362"/>
    <tableColumn id="2181" xr3:uid="{3AD202B2-D3A4-4111-9403-75BB3E967017}" name="Column2165" dataDxfId="14361"/>
    <tableColumn id="2182" xr3:uid="{1E149F47-925C-46D0-AC84-840A6B615ACA}" name="Column2166" dataDxfId="14360"/>
    <tableColumn id="2183" xr3:uid="{2AC73CEB-08F6-4C70-89EB-1D5CC9DC2262}" name="Column2167" dataDxfId="14359"/>
    <tableColumn id="2184" xr3:uid="{BE7577D3-0EF6-451A-8AD8-CF970F7F2D39}" name="Column2168" dataDxfId="14358"/>
    <tableColumn id="2185" xr3:uid="{54C12600-A1D2-4BC7-B2FC-72797A49A592}" name="Column2169" dataDxfId="14357"/>
    <tableColumn id="2186" xr3:uid="{96490D85-6A2D-48AE-9FFD-99B4C577287B}" name="Column2170" dataDxfId="14356"/>
    <tableColumn id="2187" xr3:uid="{6793A63D-4120-4DEA-B076-AB83F32FE6B2}" name="Column2171" dataDxfId="14355"/>
    <tableColumn id="2188" xr3:uid="{C4D8A214-E9C4-4737-A188-E5EC620EBF53}" name="Column2172" dataDxfId="14354"/>
    <tableColumn id="2189" xr3:uid="{C004894A-AB6E-4BAD-B11D-8AE579E93504}" name="Column2173" dataDxfId="14353"/>
    <tableColumn id="2190" xr3:uid="{2F15579B-FE10-4185-B6E8-CC3EE00741B3}" name="Column2174" dataDxfId="14352"/>
    <tableColumn id="2191" xr3:uid="{B6C43E37-F708-47E7-9E2C-3DB033B8FABF}" name="Column2175" dataDxfId="14351"/>
    <tableColumn id="2192" xr3:uid="{14973925-A114-4320-A4F1-49A0F8A8CEB5}" name="Column2176" dataDxfId="14350"/>
    <tableColumn id="2193" xr3:uid="{C9192F37-8697-42E1-97B0-BDF011A62A81}" name="Column2177" dataDxfId="14349"/>
    <tableColumn id="2194" xr3:uid="{B479405C-265F-455B-B64C-92F89387A278}" name="Column2178" dataDxfId="14348"/>
    <tableColumn id="2195" xr3:uid="{5515B1E3-D83E-4511-B61B-FCDB32C982AB}" name="Column2179" dataDxfId="14347"/>
    <tableColumn id="2196" xr3:uid="{E0403FEB-46B4-4F39-9E2C-0880B9B4CF5F}" name="Column2180" dataDxfId="14346"/>
    <tableColumn id="2197" xr3:uid="{E3E978A3-7B63-4537-8402-8EEDBEDE127C}" name="Column2181" dataDxfId="14345"/>
    <tableColumn id="2198" xr3:uid="{9CF641B4-128C-4CF3-BB4A-95CFC1C9AC87}" name="Column2182" dataDxfId="14344"/>
    <tableColumn id="2199" xr3:uid="{2D295FB5-AEF4-4E86-8994-6D11D4F76C83}" name="Column2183" dataDxfId="14343"/>
    <tableColumn id="2200" xr3:uid="{A4111432-15C2-432B-BF56-F8CBE7D757CC}" name="Column2184" dataDxfId="14342"/>
    <tableColumn id="2201" xr3:uid="{87FA6ECF-47E6-4C42-806F-92BBE42B038A}" name="Column2185" dataDxfId="14341"/>
    <tableColumn id="2202" xr3:uid="{2CBAEB3F-31F7-4E78-909B-2FFEA09B38E0}" name="Column2186" dataDxfId="14340"/>
    <tableColumn id="2203" xr3:uid="{077DF4F6-19A2-4C2D-8584-F8BF6D321770}" name="Column2187" dataDxfId="14339"/>
    <tableColumn id="2204" xr3:uid="{DA6E9339-4404-4D8A-A2F6-9E4C0D514717}" name="Column2188" dataDxfId="14338"/>
    <tableColumn id="2205" xr3:uid="{D7698416-E219-42D5-B152-6ADD18683B6F}" name="Column2189" dataDxfId="14337"/>
    <tableColumn id="2206" xr3:uid="{A3FE8583-9A8A-46B8-8265-E8888FF6F3E6}" name="Column2190" dataDxfId="14336"/>
    <tableColumn id="2207" xr3:uid="{F2FFA056-394F-4B6F-84BE-282C4C093545}" name="Column2191" dataDxfId="14335"/>
    <tableColumn id="2208" xr3:uid="{1EECAE92-9D46-4F61-9E82-5B6D7A25DCAE}" name="Column2192" dataDxfId="14334"/>
    <tableColumn id="2209" xr3:uid="{4E40BD13-6110-4FD2-9E05-9A151A47084B}" name="Column2193" dataDxfId="14333"/>
    <tableColumn id="2210" xr3:uid="{D4A5C838-EA7B-4CFB-8732-8201D9A8E546}" name="Column2194" dataDxfId="14332"/>
    <tableColumn id="2211" xr3:uid="{012A2A4B-3F76-4139-847F-00370F6EBEBE}" name="Column2195" dataDxfId="14331"/>
    <tableColumn id="2212" xr3:uid="{66CAAF47-9B0E-4947-B7BA-82C5CFF3BBF8}" name="Column2196" dataDxfId="14330"/>
    <tableColumn id="2213" xr3:uid="{27113D06-9EA3-499A-9E60-081E16082946}" name="Column2197" dataDxfId="14329"/>
    <tableColumn id="2214" xr3:uid="{3A3D1CCA-736C-4654-B2C2-C6891836E3E6}" name="Column2198" dataDxfId="14328"/>
    <tableColumn id="2215" xr3:uid="{80258D8C-CBCF-4356-8AD2-84872A1195C0}" name="Column2199" dataDxfId="14327"/>
    <tableColumn id="2216" xr3:uid="{9C9D1C8C-26D1-425D-B116-CE3D2D20B365}" name="Column2200" dataDxfId="14326"/>
    <tableColumn id="2217" xr3:uid="{8FD5EE9F-2A7C-45AC-AC5F-769CF8A36673}" name="Column2201" dataDxfId="14325"/>
    <tableColumn id="2218" xr3:uid="{BD5539DD-8831-4966-BEC7-EDDE6C85D321}" name="Column2202" dataDxfId="14324"/>
    <tableColumn id="2219" xr3:uid="{DACD1AA1-6276-4F89-A3A7-48D6FDDE1304}" name="Column2203" dataDxfId="14323"/>
    <tableColumn id="2220" xr3:uid="{8FCBFCB7-BAAD-4854-97A0-D7B42EB44ADB}" name="Column2204" dataDxfId="14322"/>
    <tableColumn id="2221" xr3:uid="{EAAA24AF-2DFA-4AD6-8BD8-3A4F74DBF9BF}" name="Column2205" dataDxfId="14321"/>
    <tableColumn id="2222" xr3:uid="{1F890AEF-8276-4A17-96F2-3FFF3BF998CC}" name="Column2206" dataDxfId="14320"/>
    <tableColumn id="2223" xr3:uid="{2FC22A5B-7D4D-4198-B2F2-7FE42B0E8D61}" name="Column2207" dataDxfId="14319"/>
    <tableColumn id="2224" xr3:uid="{33259DB5-63AC-4CBD-9102-4D2836BA71D8}" name="Column2208" dataDxfId="14318"/>
    <tableColumn id="2225" xr3:uid="{07EFB850-C955-4773-BC8A-3813740C1985}" name="Column2209" dataDxfId="14317"/>
    <tableColumn id="2226" xr3:uid="{E51BDFF3-8AB4-40F4-9FD3-30C2934BEB68}" name="Column2210" dataDxfId="14316"/>
    <tableColumn id="2227" xr3:uid="{A2A734E7-B853-46EB-AFB8-0B889339C3CD}" name="Column2211" dataDxfId="14315"/>
    <tableColumn id="2228" xr3:uid="{2B768B88-DE16-489E-A6F9-25210DD75934}" name="Column2212" dataDxfId="14314"/>
    <tableColumn id="2229" xr3:uid="{46922951-891C-47E7-A8BC-0457F33C0239}" name="Column2213" dataDxfId="14313"/>
    <tableColumn id="2230" xr3:uid="{23ED9CE2-B62C-4652-8346-2D94D8D61A03}" name="Column2214" dataDxfId="14312"/>
    <tableColumn id="2231" xr3:uid="{70688ABD-4385-4DEA-AE9F-9B9A8AD1258E}" name="Column2215" dataDxfId="14311"/>
    <tableColumn id="2232" xr3:uid="{58D37442-7AC2-40BA-9D21-EA3403F281EA}" name="Column2216" dataDxfId="14310"/>
    <tableColumn id="2233" xr3:uid="{2DA35168-E6E0-4792-A843-8A681CE37DE6}" name="Column2217" dataDxfId="14309"/>
    <tableColumn id="2234" xr3:uid="{88B92BC7-9DC8-403D-A7D1-47988CC57371}" name="Column2218" dataDxfId="14308"/>
    <tableColumn id="2235" xr3:uid="{3A771AA0-400F-409F-9519-8662A31F4717}" name="Column2219" dataDxfId="14307"/>
    <tableColumn id="2236" xr3:uid="{F38F3E36-ED65-4D43-9EBC-3A01300D0EE3}" name="Column2220" dataDxfId="14306"/>
    <tableColumn id="2237" xr3:uid="{6DFCB727-BE58-4A81-B093-15CB9DADB96D}" name="Column2221" dataDxfId="14305"/>
    <tableColumn id="2238" xr3:uid="{A4D1C890-27E7-4622-B28F-567D853A10CA}" name="Column2222" dataDxfId="14304"/>
    <tableColumn id="2239" xr3:uid="{9724B924-69A5-402C-A002-1E661C756633}" name="Column2223" dataDxfId="14303"/>
    <tableColumn id="2240" xr3:uid="{2BB61359-488E-4799-8D02-03D1C7429D7E}" name="Column2224" dataDxfId="14302"/>
    <tableColumn id="2241" xr3:uid="{931EE1DA-243A-4C0C-9F6D-D111AA966459}" name="Column2225" dataDxfId="14301"/>
    <tableColumn id="2242" xr3:uid="{A48FC9D3-193D-4195-8632-0874F9EF6216}" name="Column2226" dataDxfId="14300"/>
    <tableColumn id="2243" xr3:uid="{DA239CCB-AC2E-4418-AC59-16562F6D8292}" name="Column2227" dataDxfId="14299"/>
    <tableColumn id="2244" xr3:uid="{BCB76784-3705-4788-B132-289AA7194109}" name="Column2228" dataDxfId="14298"/>
    <tableColumn id="2245" xr3:uid="{85D41F26-3A72-4C4A-8625-BFE3F054874B}" name="Column2229" dataDxfId="14297"/>
    <tableColumn id="2246" xr3:uid="{EFF850F7-B20A-4566-B3C6-4FB6B22CFA5B}" name="Column2230" dataDxfId="14296"/>
    <tableColumn id="2247" xr3:uid="{EBAFF781-EADF-49E9-9D48-637BEDCBBF42}" name="Column2231" dataDxfId="14295"/>
    <tableColumn id="2248" xr3:uid="{B9205F44-5BBA-4BCA-95C8-E8622B2B0627}" name="Column2232" dataDxfId="14294"/>
    <tableColumn id="2249" xr3:uid="{9553C295-9ECB-4777-8761-4CE4A53760B1}" name="Column2233" dataDxfId="14293"/>
    <tableColumn id="2250" xr3:uid="{6467E6E8-982F-4994-BEDD-6AB3F0AE20C5}" name="Column2234" dataDxfId="14292"/>
    <tableColumn id="2251" xr3:uid="{19AB1C82-6ECA-4E01-B82D-652197771FFC}" name="Column2235" dataDxfId="14291"/>
    <tableColumn id="2252" xr3:uid="{C43BD6D3-AC9F-4D70-885C-E80DD8DDFA5C}" name="Column2236" dataDxfId="14290"/>
    <tableColumn id="2253" xr3:uid="{9B8A1989-54DA-4548-992A-48623EE5BC67}" name="Column2237" dataDxfId="14289"/>
    <tableColumn id="2254" xr3:uid="{249A25F4-E58C-42E0-A1C2-4EF76E725B30}" name="Column2238" dataDxfId="14288"/>
    <tableColumn id="2255" xr3:uid="{424ADABD-E4FE-400E-8FD6-48110E4846AB}" name="Column2239" dataDxfId="14287"/>
    <tableColumn id="2256" xr3:uid="{D8C91AF8-C3A2-4ED9-9B6E-93105AED2CFE}" name="Column2240" dataDxfId="14286"/>
    <tableColumn id="2257" xr3:uid="{8EE4CD04-86F5-445A-A6F8-DB672E9A0829}" name="Column2241" dataDxfId="14285"/>
    <tableColumn id="2258" xr3:uid="{5B2C0E22-DE60-4A6D-80E7-974902C30EB9}" name="Column2242" dataDxfId="14284"/>
    <tableColumn id="2259" xr3:uid="{E8DFBD9C-0204-46E3-AED0-38BA6D0697E0}" name="Column2243" dataDxfId="14283"/>
    <tableColumn id="2260" xr3:uid="{0868731F-57EB-4B1B-B134-8073A0CA7E6B}" name="Column2244" dataDxfId="14282"/>
    <tableColumn id="2261" xr3:uid="{50437090-6F0B-4A9A-B174-6BFD3E374B22}" name="Column2245" dataDxfId="14281"/>
    <tableColumn id="2262" xr3:uid="{01E94E8F-6E96-4273-83F8-ABD29E0EBF7A}" name="Column2246" dataDxfId="14280"/>
    <tableColumn id="2263" xr3:uid="{AF2044A5-E37D-4832-A5F1-2F7A1B26B230}" name="Column2247" dataDxfId="14279"/>
    <tableColumn id="2264" xr3:uid="{BC85394C-8772-4717-9DB2-3ACB89827847}" name="Column2248" dataDxfId="14278"/>
    <tableColumn id="2265" xr3:uid="{7674C113-F762-4955-82FC-7AFD2529EC12}" name="Column2249" dataDxfId="14277"/>
    <tableColumn id="2266" xr3:uid="{2BB36C6C-0AF5-4E26-9A7D-5EF69270E923}" name="Column2250" dataDxfId="14276"/>
    <tableColumn id="2267" xr3:uid="{3140A53B-91CC-4681-8A29-888E51B3AFB2}" name="Column2251" dataDxfId="14275"/>
    <tableColumn id="2268" xr3:uid="{8D9F2E50-014F-43E8-81A6-F0310E43E9FB}" name="Column2252" dataDxfId="14274"/>
    <tableColumn id="2269" xr3:uid="{A8469F72-7ABE-4464-AA96-D8A8473E883B}" name="Column2253" dataDxfId="14273"/>
    <tableColumn id="2270" xr3:uid="{CC82E75A-800F-4EFE-8C01-571FF95D7D15}" name="Column2254" dataDxfId="14272"/>
    <tableColumn id="2271" xr3:uid="{EA709A29-433C-478C-BFA6-FD2FB83EDB31}" name="Column2255" dataDxfId="14271"/>
    <tableColumn id="2272" xr3:uid="{FB991577-7A66-45CE-BBBE-8DE20A051E87}" name="Column2256" dataDxfId="14270"/>
    <tableColumn id="2273" xr3:uid="{01FCB761-F6F3-4B07-9A57-BE48EEBA637F}" name="Column2257" dataDxfId="14269"/>
    <tableColumn id="2274" xr3:uid="{128F9DE4-7F51-4407-BA83-03D2B9BB5B6D}" name="Column2258" dataDxfId="14268"/>
    <tableColumn id="2275" xr3:uid="{B3C07206-D32C-4976-B235-71FBDD33A9FF}" name="Column2259" dataDxfId="14267"/>
    <tableColumn id="2276" xr3:uid="{AF977A9D-A438-4F7C-819C-0BEF513448C9}" name="Column2260" dataDxfId="14266"/>
    <tableColumn id="2277" xr3:uid="{D3B5D860-A205-401F-AB2C-958DDCA94DF7}" name="Column2261" dataDxfId="14265"/>
    <tableColumn id="2278" xr3:uid="{20291C99-B17F-4D4A-89A2-2C91DFD00630}" name="Column2262" dataDxfId="14264"/>
    <tableColumn id="2279" xr3:uid="{7840E649-E837-413B-88C2-0C24A9AECE17}" name="Column2263" dataDxfId="14263"/>
    <tableColumn id="2280" xr3:uid="{9150078D-F0B5-477D-9C52-2D0A7D62BA36}" name="Column2264" dataDxfId="14262"/>
    <tableColumn id="2281" xr3:uid="{019A8582-3D55-4628-B471-AC176C0453F0}" name="Column2265" dataDxfId="14261"/>
    <tableColumn id="2282" xr3:uid="{9B6E3C80-B227-4095-8A6B-7500AA796F2D}" name="Column2266" dataDxfId="14260"/>
    <tableColumn id="2283" xr3:uid="{42AC7ABB-5574-4C48-841F-CA79FFCB8553}" name="Column2267" dataDxfId="14259"/>
    <tableColumn id="2284" xr3:uid="{DF2D5670-FFDE-4267-A788-3037969CCD3E}" name="Column2268" dataDxfId="14258"/>
    <tableColumn id="2285" xr3:uid="{31377D65-E0D2-4779-8F30-C5D7373FBA59}" name="Column2269" dataDxfId="14257"/>
    <tableColumn id="2286" xr3:uid="{04904C34-DE68-43F5-8EF5-FA1D95BF6BEF}" name="Column2270" dataDxfId="14256"/>
    <tableColumn id="2287" xr3:uid="{FEC6E257-EBF4-4FC5-AE29-7F232AFBD561}" name="Column2271" dataDxfId="14255"/>
    <tableColumn id="2288" xr3:uid="{B50AAF1B-F585-4120-80C8-3F4CB463C6CA}" name="Column2272" dataDxfId="14254"/>
    <tableColumn id="2289" xr3:uid="{887BE29E-6608-41CA-8991-4AD16C283D53}" name="Column2273" dataDxfId="14253"/>
    <tableColumn id="2290" xr3:uid="{4C1D099E-8B29-4427-83C1-DAFEDBE45A86}" name="Column2274" dataDxfId="14252"/>
    <tableColumn id="2291" xr3:uid="{005FF884-0BDC-4D2E-94C0-9F40CFAAD658}" name="Column2275" dataDxfId="14251"/>
    <tableColumn id="2292" xr3:uid="{F195307D-C781-42A5-90C9-72060652AE45}" name="Column2276" dataDxfId="14250"/>
    <tableColumn id="2293" xr3:uid="{1B428A26-A57F-4426-8953-639A2027EE53}" name="Column2277" dataDxfId="14249"/>
    <tableColumn id="2294" xr3:uid="{D7457DBC-CBCC-4FBF-B5D1-1F042B1CAC43}" name="Column2278" dataDxfId="14248"/>
    <tableColumn id="2295" xr3:uid="{3ED50FF2-E1D3-43E2-9965-A5AD57BE6467}" name="Column2279" dataDxfId="14247"/>
    <tableColumn id="2296" xr3:uid="{46BDA57F-E0A5-4217-ABE2-C8F3EFB46A6C}" name="Column2280" dataDxfId="14246"/>
    <tableColumn id="2297" xr3:uid="{8DC2A4F3-2316-4ACF-B3F5-6EEFC25F8C15}" name="Column2281" dataDxfId="14245"/>
    <tableColumn id="2298" xr3:uid="{FA314870-0E78-425E-BD76-923EF8430F80}" name="Column2282" dataDxfId="14244"/>
    <tableColumn id="2299" xr3:uid="{0ACC6E7A-97CB-4529-9C26-CD876C0F36E0}" name="Column2283" dataDxfId="14243"/>
    <tableColumn id="2300" xr3:uid="{09B57659-3859-4E09-9212-6AA3DA036268}" name="Column2284" dataDxfId="14242"/>
    <tableColumn id="2301" xr3:uid="{4BE236E5-6803-4539-8403-061EBFAFFF67}" name="Column2285" dataDxfId="14241"/>
    <tableColumn id="2302" xr3:uid="{59C70D52-9192-450F-98A3-AC1590E4E201}" name="Column2286" dataDxfId="14240"/>
    <tableColumn id="2303" xr3:uid="{1926CA2E-A071-4BDB-94BD-2C949C3C7BC2}" name="Column2287" dataDxfId="14239"/>
    <tableColumn id="2304" xr3:uid="{B0F203F7-5256-48E1-9B82-D4D75F1DE7B6}" name="Column2288" dataDxfId="14238"/>
    <tableColumn id="2305" xr3:uid="{6D7197CB-C6B1-4FEF-B1C3-03975C2B8ABC}" name="Column2289" dataDxfId="14237"/>
    <tableColumn id="2306" xr3:uid="{0A3BF875-B1CB-4416-BF04-841D672ED7AA}" name="Column2290" dataDxfId="14236"/>
    <tableColumn id="2307" xr3:uid="{58954B20-4630-4B43-86FC-CC694C063CCD}" name="Column2291" dataDxfId="14235"/>
    <tableColumn id="2308" xr3:uid="{C8C94A4C-0733-444F-86E0-ECC6790B501C}" name="Column2292" dataDxfId="14234"/>
    <tableColumn id="2309" xr3:uid="{799CBDFE-8089-45BB-951F-A7950ECF8F9A}" name="Column2293" dataDxfId="14233"/>
    <tableColumn id="2310" xr3:uid="{A8A3BB55-B414-4B31-B5DD-A76E7C79AAE7}" name="Column2294" dataDxfId="14232"/>
    <tableColumn id="2311" xr3:uid="{B4B1774D-97BD-4508-9298-AF30459781A9}" name="Column2295" dataDxfId="14231"/>
    <tableColumn id="2312" xr3:uid="{B48DD15C-6B3F-4A5F-B813-76ED55C8AEAF}" name="Column2296" dataDxfId="14230"/>
    <tableColumn id="2313" xr3:uid="{C47EBF6B-8638-45E9-968D-70FEC2A791F7}" name="Column2297" dataDxfId="14229"/>
    <tableColumn id="2314" xr3:uid="{B5FAA5E5-CB8C-41BB-9258-2F3261110D76}" name="Column2298" dataDxfId="14228"/>
    <tableColumn id="2315" xr3:uid="{3602467A-537B-4F20-A76B-A82BB8B864F4}" name="Column2299" dataDxfId="14227"/>
    <tableColumn id="2316" xr3:uid="{DD57D958-ADD3-40C1-8E88-AADD8E9BD927}" name="Column2300" dataDxfId="14226"/>
    <tableColumn id="2317" xr3:uid="{764A02A0-6CDE-42EA-A281-9CA7B3A69C98}" name="Column2301" dataDxfId="14225"/>
    <tableColumn id="2318" xr3:uid="{0B0E6B0B-91FC-40C5-8E4B-889ED8843BC7}" name="Column2302" dataDxfId="14224"/>
    <tableColumn id="2319" xr3:uid="{649983E0-2B06-4675-8CF9-D332B098F468}" name="Column2303" dataDxfId="14223"/>
    <tableColumn id="2320" xr3:uid="{C40854D4-E971-46EE-BDA0-456476033EF5}" name="Column2304" dataDxfId="14222"/>
    <tableColumn id="2321" xr3:uid="{84F17002-A193-4C78-970D-CD84D315D67B}" name="Column2305" dataDxfId="14221"/>
    <tableColumn id="2322" xr3:uid="{93356B89-4585-4DA8-8231-48E03ABDBBD4}" name="Column2306" dataDxfId="14220"/>
    <tableColumn id="2323" xr3:uid="{00C524A6-1F20-405F-A96A-C1D209FEB3FF}" name="Column2307" dataDxfId="14219"/>
    <tableColumn id="2324" xr3:uid="{1EA72AB6-AE81-42CC-8BDB-859EF5BC992E}" name="Column2308" dataDxfId="14218"/>
    <tableColumn id="2325" xr3:uid="{A7772E0B-3207-468B-B74D-D11876D55FBD}" name="Column2309" dataDxfId="14217"/>
    <tableColumn id="2326" xr3:uid="{F5E3D5A3-7FA8-47AC-80D3-1BDC6DA57D43}" name="Column2310" dataDxfId="14216"/>
    <tableColumn id="2327" xr3:uid="{03D7B6A5-08D0-4A5C-8694-63474204FC3E}" name="Column2311" dataDxfId="14215"/>
    <tableColumn id="2328" xr3:uid="{99ED7AC3-78F2-4976-BE24-9CCB574BF691}" name="Column2312" dataDxfId="14214"/>
    <tableColumn id="2329" xr3:uid="{6A706E29-1D2A-4572-81BE-FA63B4D90E0C}" name="Column2313" dataDxfId="14213"/>
    <tableColumn id="2330" xr3:uid="{3A9182EF-5FEE-414B-B48E-DBFF2FB99DAD}" name="Column2314" dataDxfId="14212"/>
    <tableColumn id="2331" xr3:uid="{8A92273B-728D-4F99-8344-5EA2B4C95C6A}" name="Column2315" dataDxfId="14211"/>
    <tableColumn id="2332" xr3:uid="{13F3C6F9-B016-4770-BB1B-12B5E612AA0B}" name="Column2316" dataDxfId="14210"/>
    <tableColumn id="2333" xr3:uid="{EC7DC02B-9D51-4CFD-B12E-5E1F60D82FF7}" name="Column2317" dataDxfId="14209"/>
    <tableColumn id="2334" xr3:uid="{9E2E9D35-7ECA-455D-91FF-8BC75A70507F}" name="Column2318" dataDxfId="14208"/>
    <tableColumn id="2335" xr3:uid="{5D2E9C5B-B749-4D00-AFF5-3EE6D426C0E8}" name="Column2319" dataDxfId="14207"/>
    <tableColumn id="2336" xr3:uid="{7BB4B796-9A9D-459C-984B-56BD2318F072}" name="Column2320" dataDxfId="14206"/>
    <tableColumn id="2337" xr3:uid="{46EA0108-4959-4005-92E6-62EC534510BB}" name="Column2321" dataDxfId="14205"/>
    <tableColumn id="2338" xr3:uid="{E9682E81-751E-4246-83FA-F70D2FE06D04}" name="Column2322" dataDxfId="14204"/>
    <tableColumn id="2339" xr3:uid="{6440CA73-E56E-4D1E-A2DD-01A80BF1A006}" name="Column2323" dataDxfId="14203"/>
    <tableColumn id="2340" xr3:uid="{2A975690-C661-4928-B3EE-3276C097557D}" name="Column2324" dataDxfId="14202"/>
    <tableColumn id="2341" xr3:uid="{18B451A3-919B-488A-B4A5-50A737DAB24F}" name="Column2325" dataDxfId="14201"/>
    <tableColumn id="2342" xr3:uid="{ED5708F7-369B-486C-8A79-6B2A92F1DEFF}" name="Column2326" dataDxfId="14200"/>
    <tableColumn id="2343" xr3:uid="{86A11C76-2219-4C20-B30B-254A3C8D34D3}" name="Column2327" dataDxfId="14199"/>
    <tableColumn id="2344" xr3:uid="{3DC5A57A-0B12-4EFE-B5F8-C09D28E18F9A}" name="Column2328" dataDxfId="14198"/>
    <tableColumn id="2345" xr3:uid="{677319B9-273A-4252-B89E-A9168ED27DC8}" name="Column2329" dataDxfId="14197"/>
    <tableColumn id="2346" xr3:uid="{241AAC91-5BCA-4E4F-B5F1-9F7E7A1AE0E0}" name="Column2330" dataDxfId="14196"/>
    <tableColumn id="2347" xr3:uid="{F1147203-BD1A-4504-9C4B-4BE1817C75D8}" name="Column2331" dataDxfId="14195"/>
    <tableColumn id="2348" xr3:uid="{E821D3ED-4150-48B7-BE9C-23AFAC8728B9}" name="Column2332" dataDxfId="14194"/>
    <tableColumn id="2349" xr3:uid="{43A58982-9F19-4D2E-9475-745B086998FB}" name="Column2333" dataDxfId="14193"/>
    <tableColumn id="2350" xr3:uid="{497078C1-53B9-481B-8216-776EB4370B79}" name="Column2334" dataDxfId="14192"/>
    <tableColumn id="2351" xr3:uid="{9B2A2525-6B03-4CB5-9A16-3BDA9C019618}" name="Column2335" dataDxfId="14191"/>
    <tableColumn id="2352" xr3:uid="{90474714-D111-4B12-887F-CFC54C66D0DF}" name="Column2336" dataDxfId="14190"/>
    <tableColumn id="2353" xr3:uid="{0A93C149-BD80-458C-8369-0EC1C39A7A4A}" name="Column2337" dataDxfId="14189"/>
    <tableColumn id="2354" xr3:uid="{9094CBD2-257C-4137-8FBB-1EEE0C3DA61B}" name="Column2338" dataDxfId="14188"/>
    <tableColumn id="2355" xr3:uid="{323EDE0D-F440-406F-B828-8C0BD575AF8A}" name="Column2339" dataDxfId="14187"/>
    <tableColumn id="2356" xr3:uid="{AFC5463A-DB71-4E09-B27A-066B0AFB4535}" name="Column2340" dataDxfId="14186"/>
    <tableColumn id="2357" xr3:uid="{A509F898-6DE8-4B88-AC38-1D0F482A5216}" name="Column2341" dataDxfId="14185"/>
    <tableColumn id="2358" xr3:uid="{99625046-12D5-443E-8B5C-D167B376B5CC}" name="Column2342" dataDxfId="14184"/>
    <tableColumn id="2359" xr3:uid="{C7B72EB6-A8BA-4269-965E-5C2D6568E7B1}" name="Column2343" dataDxfId="14183"/>
    <tableColumn id="2360" xr3:uid="{AD492FD6-855D-4F85-BF23-0DDDC826AF76}" name="Column2344" dataDxfId="14182"/>
    <tableColumn id="2361" xr3:uid="{EE2112CB-3A1C-4F28-BFDD-DFFDD052D37E}" name="Column2345" dataDxfId="14181"/>
    <tableColumn id="2362" xr3:uid="{2847FF40-D981-4816-91DF-65AC496FF716}" name="Column2346" dataDxfId="14180"/>
    <tableColumn id="2363" xr3:uid="{8DC1805B-F440-4592-927E-BFECC6593BF2}" name="Column2347" dataDxfId="14179"/>
    <tableColumn id="2364" xr3:uid="{791B7845-2F9A-40C7-89DC-7CDDB8C65D76}" name="Column2348" dataDxfId="14178"/>
    <tableColumn id="2365" xr3:uid="{7C87DE78-D301-4000-80CF-A234792110E5}" name="Column2349" dataDxfId="14177"/>
    <tableColumn id="2366" xr3:uid="{2B8A4DE3-E476-4E0E-8ED4-68622E373A37}" name="Column2350" dataDxfId="14176"/>
    <tableColumn id="2367" xr3:uid="{F2CCFE35-64EC-4D4D-8638-0FB34325B724}" name="Column2351" dataDxfId="14175"/>
    <tableColumn id="2368" xr3:uid="{4FEB0926-BE34-45C1-8E0D-BFB5EA1AA735}" name="Column2352" dataDxfId="14174"/>
    <tableColumn id="2369" xr3:uid="{16F29C65-0D05-4691-B04D-CAEE5DD5DEDB}" name="Column2353" dataDxfId="14173"/>
    <tableColumn id="2370" xr3:uid="{8A1D3473-2BBF-48DE-8430-63D30B015B81}" name="Column2354" dataDxfId="14172"/>
    <tableColumn id="2371" xr3:uid="{DD5C85FD-21E1-4DD7-8DD4-EE6CBC95CB69}" name="Column2355" dataDxfId="14171"/>
    <tableColumn id="2372" xr3:uid="{D59D9EB8-573E-435B-9FDE-4FF5C2FD34FF}" name="Column2356" dataDxfId="14170"/>
    <tableColumn id="2373" xr3:uid="{5ECF98DF-9124-463F-9DA5-2533F913D52D}" name="Column2357" dataDxfId="14169"/>
    <tableColumn id="2374" xr3:uid="{2748B2B2-08F2-4177-945C-37FE95F80EE4}" name="Column2358" dataDxfId="14168"/>
    <tableColumn id="2375" xr3:uid="{5B8D2B8C-899C-4CB2-BD72-C992FA9C0DB3}" name="Column2359" dataDxfId="14167"/>
    <tableColumn id="2376" xr3:uid="{1DA2D598-96F5-4C53-883F-AA2CF35A373F}" name="Column2360" dataDxfId="14166"/>
    <tableColumn id="2377" xr3:uid="{74376837-9E74-4CA6-934E-44C3E32BD145}" name="Column2361" dataDxfId="14165"/>
    <tableColumn id="2378" xr3:uid="{87F8299F-7CFC-4E59-BF02-D324F58B412E}" name="Column2362" dataDxfId="14164"/>
    <tableColumn id="2379" xr3:uid="{46C1BE26-2282-4C16-A509-9999C86500CD}" name="Column2363" dataDxfId="14163"/>
    <tableColumn id="2380" xr3:uid="{204BFFB1-3150-4CB3-9282-1CD02A6A36F4}" name="Column2364" dataDxfId="14162"/>
    <tableColumn id="2381" xr3:uid="{9065B17B-87CE-4B00-B25B-533B4C7566CA}" name="Column2365" dataDxfId="14161"/>
    <tableColumn id="2382" xr3:uid="{47833120-B65B-4CAC-A30B-EE4CE8633FAF}" name="Column2366" dataDxfId="14160"/>
    <tableColumn id="2383" xr3:uid="{21A7ED12-8AB3-4ACF-ADC1-2056CB888DF1}" name="Column2367" dataDxfId="14159"/>
    <tableColumn id="2384" xr3:uid="{C423E715-6B40-4733-BDD7-3A6B9C5D0AF3}" name="Column2368" dataDxfId="14158"/>
    <tableColumn id="2385" xr3:uid="{855348D5-1245-461B-96C5-3FDABB91A044}" name="Column2369" dataDxfId="14157"/>
    <tableColumn id="2386" xr3:uid="{25E9A242-2366-4977-9493-BD87B782A456}" name="Column2370" dataDxfId="14156"/>
    <tableColumn id="2387" xr3:uid="{E2E0256C-5288-4EE6-A9CD-9509AB5D08B3}" name="Column2371" dataDxfId="14155"/>
    <tableColumn id="2388" xr3:uid="{C0073C29-667A-4680-BE90-C8DBF0941280}" name="Column2372" dataDxfId="14154"/>
    <tableColumn id="2389" xr3:uid="{37C17908-1FB9-4BC2-BB9D-08FEC1C84427}" name="Column2373" dataDxfId="14153"/>
    <tableColumn id="2390" xr3:uid="{1BBBC429-2CD7-4F7A-BA14-962DED3C90FC}" name="Column2374" dataDxfId="14152"/>
    <tableColumn id="2391" xr3:uid="{5C952BC3-19E6-4FD4-863F-BA5918E87EC5}" name="Column2375" dataDxfId="14151"/>
    <tableColumn id="2392" xr3:uid="{5050C00D-DAA1-461D-B196-B62294B2ABE5}" name="Column2376" dataDxfId="14150"/>
    <tableColumn id="2393" xr3:uid="{72410E1A-70DF-4C94-B2E2-A285C1BF0C1B}" name="Column2377" dataDxfId="14149"/>
    <tableColumn id="2394" xr3:uid="{8BBA74B1-DD0B-4DA1-9D18-C65218623EF4}" name="Column2378" dataDxfId="14148"/>
    <tableColumn id="2395" xr3:uid="{266199B1-8C30-427C-AD50-A0733EAFA32C}" name="Column2379" dataDxfId="14147"/>
    <tableColumn id="2396" xr3:uid="{4D3FF062-C877-4B99-9F78-A92EED1BF9CD}" name="Column2380" dataDxfId="14146"/>
    <tableColumn id="2397" xr3:uid="{CCD80EBA-3925-4D71-842D-45C260E8A1B0}" name="Column2381" dataDxfId="14145"/>
    <tableColumn id="2398" xr3:uid="{72871303-5C92-4B65-BDDD-7C8AD007F92E}" name="Column2382" dataDxfId="14144"/>
    <tableColumn id="2399" xr3:uid="{171C7825-7DF2-48D1-A2A0-0B686F705463}" name="Column2383" dataDxfId="14143"/>
    <tableColumn id="2400" xr3:uid="{B296A1E7-9FBB-4BF9-A3C1-3F7A20CE2604}" name="Column2384" dataDxfId="14142"/>
    <tableColumn id="2401" xr3:uid="{1515EBD2-2575-4151-BF00-2300C69786BB}" name="Column2385" dataDxfId="14141"/>
    <tableColumn id="2402" xr3:uid="{135FB8F8-9C27-42A4-953D-00D21CE90C14}" name="Column2386" dataDxfId="14140"/>
    <tableColumn id="2403" xr3:uid="{582E077A-8178-4F88-9885-2219F64ABAE3}" name="Column2387" dataDxfId="14139"/>
    <tableColumn id="2404" xr3:uid="{B961F446-047B-4153-83DE-C0AC2C1FA877}" name="Column2388" dataDxfId="14138"/>
    <tableColumn id="2405" xr3:uid="{C6FFF1D3-4AD0-4C2D-8B1C-BA51975DCFF4}" name="Column2389" dataDxfId="14137"/>
    <tableColumn id="2406" xr3:uid="{18162F4E-8901-4016-A072-65089C561BBE}" name="Column2390" dataDxfId="14136"/>
    <tableColumn id="2407" xr3:uid="{BDDEF992-DF26-4B2A-8EA9-5B13D89939D5}" name="Column2391" dataDxfId="14135"/>
    <tableColumn id="2408" xr3:uid="{8CAC88B8-615E-4224-8804-E78B99050392}" name="Column2392" dataDxfId="14134"/>
    <tableColumn id="2409" xr3:uid="{7DA8A001-2D78-4DC0-8C01-6AC31E0981FF}" name="Column2393" dataDxfId="14133"/>
    <tableColumn id="2410" xr3:uid="{1EBB46BE-DE3B-4191-B8ED-7A68A953F203}" name="Column2394" dataDxfId="14132"/>
    <tableColumn id="2411" xr3:uid="{96E21080-5945-4639-90DB-AAEB86485219}" name="Column2395" dataDxfId="14131"/>
    <tableColumn id="2412" xr3:uid="{FDFD3457-CE03-4F04-B905-2ED37AB0CFA3}" name="Column2396" dataDxfId="14130"/>
    <tableColumn id="2413" xr3:uid="{AF6E0DA0-365E-4FD9-B146-A3C74F1F438C}" name="Column2397" dataDxfId="14129"/>
    <tableColumn id="2414" xr3:uid="{8BE4FDB7-4E45-49AF-9360-F9C5A933810A}" name="Column2398" dataDxfId="14128"/>
    <tableColumn id="2415" xr3:uid="{F732537B-246D-4AC1-9E06-DCBDE75B619F}" name="Column2399" dataDxfId="14127"/>
    <tableColumn id="2416" xr3:uid="{0CE53780-B0FE-4008-B80D-59EF4A19FFBC}" name="Column2400" dataDxfId="14126"/>
    <tableColumn id="2417" xr3:uid="{15909564-51DA-4D46-A74D-AAE687E7FBF9}" name="Column2401" dataDxfId="14125"/>
    <tableColumn id="2418" xr3:uid="{62169576-AFE0-4A95-AC04-95880E3CB318}" name="Column2402" dataDxfId="14124"/>
    <tableColumn id="2419" xr3:uid="{F10B72ED-C3E0-400E-878E-6B6CD032E359}" name="Column2403" dataDxfId="14123"/>
    <tableColumn id="2420" xr3:uid="{4B133EAD-3492-4A42-A5F2-1C769DCC2CEE}" name="Column2404" dataDxfId="14122"/>
    <tableColumn id="2421" xr3:uid="{5756B9E1-8CCD-47B7-BDA6-0A9477142CCC}" name="Column2405" dataDxfId="14121"/>
    <tableColumn id="2422" xr3:uid="{A91B0408-BA90-43AF-996D-DC1B335F31E7}" name="Column2406" dataDxfId="14120"/>
    <tableColumn id="2423" xr3:uid="{9C31075E-B567-4DA1-B955-5D5E0CADB6EA}" name="Column2407" dataDxfId="14119"/>
    <tableColumn id="2424" xr3:uid="{9A49133F-38F4-46B6-9B24-0DEBAF0C0D08}" name="Column2408" dataDxfId="14118"/>
    <tableColumn id="2425" xr3:uid="{D248166F-4E19-49EF-A815-C1E96446D2BF}" name="Column2409" dataDxfId="14117"/>
    <tableColumn id="2426" xr3:uid="{F85B9884-4EF5-4041-A6EA-887B057FD569}" name="Column2410" dataDxfId="14116"/>
    <tableColumn id="2427" xr3:uid="{56F0E61D-5DC2-4304-8CFA-434C6EBBF849}" name="Column2411" dataDxfId="14115"/>
    <tableColumn id="2428" xr3:uid="{191CAE91-A7D2-4E6B-937B-AA68F5B01B44}" name="Column2412" dataDxfId="14114"/>
    <tableColumn id="2429" xr3:uid="{BC070060-334A-4528-B9F1-29517ED83E15}" name="Column2413" dataDxfId="14113"/>
    <tableColumn id="2430" xr3:uid="{03CE033E-1130-43CE-8860-3AC6E66358A0}" name="Column2414" dataDxfId="14112"/>
    <tableColumn id="2431" xr3:uid="{7C4C9F00-E834-49CE-A557-26F1C62D6637}" name="Column2415" dataDxfId="14111"/>
    <tableColumn id="2432" xr3:uid="{57D05420-73F4-4852-954A-16CB0014AD7D}" name="Column2416" dataDxfId="14110"/>
    <tableColumn id="2433" xr3:uid="{8D043AF3-2EAF-4DCB-96A6-1E2AA626256B}" name="Column2417" dataDxfId="14109"/>
    <tableColumn id="2434" xr3:uid="{CD952EB5-2514-4755-B623-DCE15FD6D363}" name="Column2418" dataDxfId="14108"/>
    <tableColumn id="2435" xr3:uid="{87F5CA40-DB4F-49CF-A995-4871ED24E147}" name="Column2419" dataDxfId="14107"/>
    <tableColumn id="2436" xr3:uid="{DD95199E-98A3-4740-B2BF-EF2D5002CC27}" name="Column2420" dataDxfId="14106"/>
    <tableColumn id="2437" xr3:uid="{293EC182-E49E-4BA6-BA1D-19925A7AA51D}" name="Column2421" dataDxfId="14105"/>
    <tableColumn id="2438" xr3:uid="{8AAA6E80-806C-492E-95B9-67EEC432952B}" name="Column2422" dataDxfId="14104"/>
    <tableColumn id="2439" xr3:uid="{EF6813B6-A44B-4F07-97CD-9364C6FFAB78}" name="Column2423" dataDxfId="14103"/>
    <tableColumn id="2440" xr3:uid="{BD39FB30-5206-4E48-A2B2-73118E36EED0}" name="Column2424" dataDxfId="14102"/>
    <tableColumn id="2441" xr3:uid="{47D03A8C-8B99-47F0-8268-5B2E1D4958A1}" name="Column2425" dataDxfId="14101"/>
    <tableColumn id="2442" xr3:uid="{F41F51D4-A6CB-4269-A215-E8F51FCE6542}" name="Column2426" dataDxfId="14100"/>
    <tableColumn id="2443" xr3:uid="{AAC51316-A208-4A3D-A1D8-F374C245FE75}" name="Column2427" dataDxfId="14099"/>
    <tableColumn id="2444" xr3:uid="{2287263F-76A6-4A28-BC2C-8064EF93F25E}" name="Column2428" dataDxfId="14098"/>
    <tableColumn id="2445" xr3:uid="{ABF2EE9C-3C8A-46A9-9974-BCD48EB61920}" name="Column2429" dataDxfId="14097"/>
    <tableColumn id="2446" xr3:uid="{DAD2BBF5-3A1F-4D4B-8B77-F2306381E2D4}" name="Column2430" dataDxfId="14096"/>
    <tableColumn id="2447" xr3:uid="{1EBDB06C-AB21-409E-851C-A770EC4F5E62}" name="Column2431" dataDxfId="14095"/>
    <tableColumn id="2448" xr3:uid="{A3AC2155-87DE-43EC-80F1-3964C30735FD}" name="Column2432" dataDxfId="14094"/>
    <tableColumn id="2449" xr3:uid="{C18D5A8D-7F67-48DC-83DE-DD1C4AECCC58}" name="Column2433" dataDxfId="14093"/>
    <tableColumn id="2450" xr3:uid="{79663D07-8766-4328-A1E6-084A181B85A6}" name="Column2434" dataDxfId="14092"/>
    <tableColumn id="2451" xr3:uid="{56BE5E54-B02A-445D-8E2B-999DEFBA9F40}" name="Column2435" dataDxfId="14091"/>
    <tableColumn id="2452" xr3:uid="{BE04432D-AABC-46D1-B59E-3D4F771E371F}" name="Column2436" dataDxfId="14090"/>
    <tableColumn id="2453" xr3:uid="{19CBD57D-797C-46EA-BEAE-1C2C9B9A8029}" name="Column2437" dataDxfId="14089"/>
    <tableColumn id="2454" xr3:uid="{7B05EA87-633B-47B3-AD63-9500C9E0482A}" name="Column2438" dataDxfId="14088"/>
    <tableColumn id="2455" xr3:uid="{D1844746-70C0-40C0-B575-387228B5D723}" name="Column2439" dataDxfId="14087"/>
    <tableColumn id="2456" xr3:uid="{D003CB22-FBDF-4DE3-832A-AFA1489A9829}" name="Column2440" dataDxfId="14086"/>
    <tableColumn id="2457" xr3:uid="{4C096C2C-403D-4FF5-B30F-4CF579D1E87B}" name="Column2441" dataDxfId="14085"/>
    <tableColumn id="2458" xr3:uid="{2EE1D400-0563-458D-83D4-22B3B2658162}" name="Column2442" dataDxfId="14084"/>
    <tableColumn id="2459" xr3:uid="{13130C18-B946-4089-B6C1-BC222F2152A8}" name="Column2443" dataDxfId="14083"/>
    <tableColumn id="2460" xr3:uid="{BC9F7567-387E-4D58-87FE-F5E115FF875D}" name="Column2444" dataDxfId="14082"/>
    <tableColumn id="2461" xr3:uid="{E1055389-A167-430A-8FDD-ED6BBF4C99D2}" name="Column2445" dataDxfId="14081"/>
    <tableColumn id="2462" xr3:uid="{B2AC2941-BB42-4DE7-BCFD-0C1CBF8CD781}" name="Column2446" dataDxfId="14080"/>
    <tableColumn id="2463" xr3:uid="{B19ECD0E-8173-4175-99B8-35705852E34D}" name="Column2447" dataDxfId="14079"/>
    <tableColumn id="2464" xr3:uid="{9A960FF1-D149-45F2-8470-C6898B0D0FD2}" name="Column2448" dataDxfId="14078"/>
    <tableColumn id="2465" xr3:uid="{C41D80AD-3A68-47B9-AAE7-C06BFB9E51AD}" name="Column2449" dataDxfId="14077"/>
    <tableColumn id="2466" xr3:uid="{3CB1AC74-D41C-4DC9-93D0-BFC450420CDD}" name="Column2450" dataDxfId="14076"/>
    <tableColumn id="2467" xr3:uid="{C342EE7E-C7EC-4D72-A07E-9C38D055EEF9}" name="Column2451" dataDxfId="14075"/>
    <tableColumn id="2468" xr3:uid="{82BCBA28-E409-4216-AAD2-F83C52E8A226}" name="Column2452" dataDxfId="14074"/>
    <tableColumn id="2469" xr3:uid="{FA6692F4-022E-482A-87B6-6D8F34289217}" name="Column2453" dataDxfId="14073"/>
    <tableColumn id="2470" xr3:uid="{FAA44B2C-FF79-40F2-B3B8-501AFCC2CCD0}" name="Column2454" dataDxfId="14072"/>
    <tableColumn id="2471" xr3:uid="{A129906F-74B8-47CF-8725-9E8E1446F053}" name="Column2455" dataDxfId="14071"/>
    <tableColumn id="2472" xr3:uid="{C8F418B2-27DF-46B5-9A72-D7BDD3D4076D}" name="Column2456" dataDxfId="14070"/>
    <tableColumn id="2473" xr3:uid="{2C7A71B2-77CD-4514-BD3E-F6B5C216EDEC}" name="Column2457" dataDxfId="14069"/>
    <tableColumn id="2474" xr3:uid="{FB20BA5C-E5C7-4ADA-83EF-6C61771859EF}" name="Column2458" dataDxfId="14068"/>
    <tableColumn id="2475" xr3:uid="{C6A20D95-1F79-4836-8498-136868B56A54}" name="Column2459" dataDxfId="14067"/>
    <tableColumn id="2476" xr3:uid="{D8C5D856-7DE1-40EA-B4E2-9D4D03608794}" name="Column2460" dataDxfId="14066"/>
    <tableColumn id="2477" xr3:uid="{48AFDA2F-87C0-4126-8FC0-263C1D608D47}" name="Column2461" dataDxfId="14065"/>
    <tableColumn id="2478" xr3:uid="{3C91CA4D-2201-4817-B03A-ABADAB6E73AB}" name="Column2462" dataDxfId="14064"/>
    <tableColumn id="2479" xr3:uid="{8A739860-1F64-4FA1-96AA-AEA960519C1F}" name="Column2463" dataDxfId="14063"/>
    <tableColumn id="2480" xr3:uid="{C6A7FF85-3B47-4A74-835B-38A5E5F6FD54}" name="Column2464" dataDxfId="14062"/>
    <tableColumn id="2481" xr3:uid="{077A2324-1248-4DFA-AA24-F72CFF73D4D5}" name="Column2465" dataDxfId="14061"/>
    <tableColumn id="2482" xr3:uid="{63D25736-383C-4513-84BE-5CAD98FE1A97}" name="Column2466" dataDxfId="14060"/>
    <tableColumn id="2483" xr3:uid="{BEA4A132-98C7-40E4-B870-64D09270CE4A}" name="Column2467" dataDxfId="14059"/>
    <tableColumn id="2484" xr3:uid="{8BE1FD53-44CA-433F-89DD-9EEA5D654613}" name="Column2468" dataDxfId="14058"/>
    <tableColumn id="2485" xr3:uid="{442C4876-7A90-414A-A45D-18F750CB172D}" name="Column2469" dataDxfId="14057"/>
    <tableColumn id="2486" xr3:uid="{4D0CF959-172F-42FC-92A0-90CA527D1FC5}" name="Column2470" dataDxfId="14056"/>
    <tableColumn id="2487" xr3:uid="{1F9CC2EF-E190-435A-9A0D-959345B61034}" name="Column2471" dataDxfId="14055"/>
    <tableColumn id="2488" xr3:uid="{FE701EA1-8D0A-4841-BB75-A057E5D560B1}" name="Column2472" dataDxfId="14054"/>
    <tableColumn id="2489" xr3:uid="{78D1BFF1-BD4E-4C15-90C2-CCE8486E3658}" name="Column2473" dataDxfId="14053"/>
    <tableColumn id="2490" xr3:uid="{84C314CD-0A37-4288-808A-3657A1EF0B0A}" name="Column2474" dataDxfId="14052"/>
    <tableColumn id="2491" xr3:uid="{609B5C3F-CEDD-446B-B0AF-77B627698264}" name="Column2475" dataDxfId="14051"/>
    <tableColumn id="2492" xr3:uid="{647CA02F-EB30-4465-B3CC-4F5D55970C3F}" name="Column2476" dataDxfId="14050"/>
    <tableColumn id="2493" xr3:uid="{0777C87A-92F8-4D62-A97E-19F4907B148A}" name="Column2477" dataDxfId="14049"/>
    <tableColumn id="2494" xr3:uid="{ACB12178-AA3A-4382-91BB-B0E6E42C3D43}" name="Column2478" dataDxfId="14048"/>
    <tableColumn id="2495" xr3:uid="{C45B4D17-CC10-4FD0-88F7-982F29036410}" name="Column2479" dataDxfId="14047"/>
    <tableColumn id="2496" xr3:uid="{94EBF143-F9F9-491D-B4CE-C114C89A17A8}" name="Column2480" dataDxfId="14046"/>
    <tableColumn id="2497" xr3:uid="{A4688135-E9A8-4073-875D-C1E3B9247468}" name="Column2481" dataDxfId="14045"/>
    <tableColumn id="2498" xr3:uid="{0FEAB86E-8595-4D1A-9E00-C73AF4F6990E}" name="Column2482" dataDxfId="14044"/>
    <tableColumn id="2499" xr3:uid="{F803B216-A9BB-41B7-A1A5-1FE44801AED3}" name="Column2483" dataDxfId="14043"/>
    <tableColumn id="2500" xr3:uid="{3E3D6DD3-D015-4014-9FA6-03F7F60A4097}" name="Column2484" dataDxfId="14042"/>
    <tableColumn id="2501" xr3:uid="{F7047B76-1002-4E6B-A52E-102BABC7D2D7}" name="Column2485" dataDxfId="14041"/>
    <tableColumn id="2502" xr3:uid="{3938C4C2-95F5-4300-A496-4E200A3A22C2}" name="Column2486" dataDxfId="14040"/>
    <tableColumn id="2503" xr3:uid="{DA80411F-BE21-4114-AB11-720A4D3DA53A}" name="Column2487" dataDxfId="14039"/>
    <tableColumn id="2504" xr3:uid="{5522EFB9-2B09-4FAF-9F5F-3FEBE4711BA9}" name="Column2488" dataDxfId="14038"/>
    <tableColumn id="2505" xr3:uid="{C56B9415-077E-421E-A92B-44E195E084BB}" name="Column2489" dataDxfId="14037"/>
    <tableColumn id="2506" xr3:uid="{0FDA4E09-496C-4A1A-B593-ADF687E301EE}" name="Column2490" dataDxfId="14036"/>
    <tableColumn id="2507" xr3:uid="{D3CD096B-9F4E-48D1-B3D6-D43A6D7ABCBF}" name="Column2491" dataDxfId="14035"/>
    <tableColumn id="2508" xr3:uid="{A5F3C8A8-1899-4E95-A96A-850FCD1CCDEE}" name="Column2492" dataDxfId="14034"/>
    <tableColumn id="2509" xr3:uid="{E3E2DC6C-0DB8-4EEE-9292-2E39928A490F}" name="Column2493" dataDxfId="14033"/>
    <tableColumn id="2510" xr3:uid="{084D077B-9375-4668-BB6C-2BE9B5404D83}" name="Column2494" dataDxfId="14032"/>
    <tableColumn id="2511" xr3:uid="{A5A42B9F-CC97-4130-A29B-4B8B23D5502D}" name="Column2495" dataDxfId="14031"/>
    <tableColumn id="2512" xr3:uid="{F417828F-4117-43EF-8650-DD2DD7466F41}" name="Column2496" dataDxfId="14030"/>
    <tableColumn id="2513" xr3:uid="{D8E08423-815C-4EAD-9FF2-A0B8C72A92CB}" name="Column2497" dataDxfId="14029"/>
    <tableColumn id="2514" xr3:uid="{0EBA80B3-C21A-4F12-B8FD-0D00EE99C25C}" name="Column2498" dataDxfId="14028"/>
    <tableColumn id="2515" xr3:uid="{E303B534-AA8E-4A48-8AED-30434B1A9FE2}" name="Column2499" dataDxfId="14027"/>
    <tableColumn id="2516" xr3:uid="{63919D6D-55F1-4AD1-A86C-93F11B526263}" name="Column2500" dataDxfId="14026"/>
    <tableColumn id="2517" xr3:uid="{F866B1F4-B4BE-4643-8453-AE6A94B3EF33}" name="Column2501" dataDxfId="14025"/>
    <tableColumn id="2518" xr3:uid="{3FB1B54F-3C5D-41C0-8797-BA112F1F5917}" name="Column2502" dataDxfId="14024"/>
    <tableColumn id="2519" xr3:uid="{CD5DC08F-B23D-496D-9C8B-66E5B269FBF2}" name="Column2503" dataDxfId="14023"/>
    <tableColumn id="2520" xr3:uid="{3FDD8FF8-619B-491C-884B-AE7EA2AEA023}" name="Column2504" dataDxfId="14022"/>
    <tableColumn id="2521" xr3:uid="{E5E1C9D1-5005-4A1B-9CB3-249C3BAFED80}" name="Column2505" dataDxfId="14021"/>
    <tableColumn id="2522" xr3:uid="{3F0F5476-2D3A-4C63-B455-365A076DD397}" name="Column2506" dataDxfId="14020"/>
    <tableColumn id="2523" xr3:uid="{C7994814-8974-4311-9A26-36015CEAEEEC}" name="Column2507" dataDxfId="14019"/>
    <tableColumn id="2524" xr3:uid="{947F5014-AF38-4A92-9C6A-45AC29E8EE83}" name="Column2508" dataDxfId="14018"/>
    <tableColumn id="2525" xr3:uid="{4A46672C-B3DA-4ED3-BAEC-A06691F8B8D1}" name="Column2509" dataDxfId="14017"/>
    <tableColumn id="2526" xr3:uid="{69D512C4-29AF-4DF4-A64B-A207AB67CDF9}" name="Column2510" dataDxfId="14016"/>
    <tableColumn id="2527" xr3:uid="{A9898E1C-E80D-481D-8CD8-050D771F235F}" name="Column2511" dataDxfId="14015"/>
    <tableColumn id="2528" xr3:uid="{63CE28D6-FC49-4BAA-BED5-13A95D69E0EE}" name="Column2512" dataDxfId="14014"/>
    <tableColumn id="2529" xr3:uid="{20A2B9A8-3BFD-49D2-A0D0-9239F1D44D53}" name="Column2513" dataDxfId="14013"/>
    <tableColumn id="2530" xr3:uid="{47863BDA-CCF7-4375-ACFF-FEE2AC902353}" name="Column2514" dataDxfId="14012"/>
    <tableColumn id="2531" xr3:uid="{7A1C1E0A-AA94-4D07-9DF5-57F95517472A}" name="Column2515" dataDxfId="14011"/>
    <tableColumn id="2532" xr3:uid="{4062D909-EB2E-4D2F-A5BD-8DA873EBBEA0}" name="Column2516" dataDxfId="14010"/>
    <tableColumn id="2533" xr3:uid="{E7E98997-11C9-40D8-ADB8-DDE8916E86B3}" name="Column2517" dataDxfId="14009"/>
    <tableColumn id="2534" xr3:uid="{D79E5CC1-FC53-46F2-9413-8A073D562385}" name="Column2518" dataDxfId="14008"/>
    <tableColumn id="2535" xr3:uid="{5B6C0CD3-31C3-436A-B64F-B3C1E54718CB}" name="Column2519" dataDxfId="14007"/>
    <tableColumn id="2536" xr3:uid="{D34CC047-BCFE-46A5-BE2F-9712BF056A59}" name="Column2520" dataDxfId="14006"/>
    <tableColumn id="2537" xr3:uid="{4CAD3D23-6429-4521-9552-747F10E66C10}" name="Column2521" dataDxfId="14005"/>
    <tableColumn id="2538" xr3:uid="{F955581C-E8F5-4DA5-A9F3-AC24D34206FF}" name="Column2522" dataDxfId="14004"/>
    <tableColumn id="2539" xr3:uid="{06B4D856-2BB9-4FB0-B8FF-6F46B3EA12C6}" name="Column2523" dataDxfId="14003"/>
    <tableColumn id="2540" xr3:uid="{57CAAED7-CBAB-4ACF-80BF-44DAE94537E3}" name="Column2524" dataDxfId="14002"/>
    <tableColumn id="2541" xr3:uid="{DCC6D89C-A62E-4CCE-B91F-0FAD24F6203A}" name="Column2525" dataDxfId="14001"/>
    <tableColumn id="2542" xr3:uid="{CDF55FA4-47F8-468D-A7BF-6B7428B74705}" name="Column2526" dataDxfId="14000"/>
    <tableColumn id="2543" xr3:uid="{0506A919-A877-4F60-8D9F-A0D33C86DCFE}" name="Column2527" dataDxfId="13999"/>
    <tableColumn id="2544" xr3:uid="{76DF49D0-627B-4FA8-A109-F17E0556E3DE}" name="Column2528" dataDxfId="13998"/>
    <tableColumn id="2545" xr3:uid="{AB1063C5-1C41-4C41-8F72-9CD18A330DFD}" name="Column2529" dataDxfId="13997"/>
    <tableColumn id="2546" xr3:uid="{F22C466E-8FF0-49EF-912C-AFDA49B8473F}" name="Column2530" dataDxfId="13996"/>
    <tableColumn id="2547" xr3:uid="{5F33BF20-9B31-47AF-97FC-BA6A1024F8F4}" name="Column2531" dataDxfId="13995"/>
    <tableColumn id="2548" xr3:uid="{421B2524-A54E-4677-B26B-C4DBDF9C57CE}" name="Column2532" dataDxfId="13994"/>
    <tableColumn id="2549" xr3:uid="{A599C048-B6D7-4D18-B149-39824C275002}" name="Column2533" dataDxfId="13993"/>
    <tableColumn id="2550" xr3:uid="{8FE4439C-1397-4821-A6F0-4B96DBB68EF5}" name="Column2534" dataDxfId="13992"/>
    <tableColumn id="2551" xr3:uid="{50D77DD1-2305-4972-AF1C-163CE52B9B9D}" name="Column2535" dataDxfId="13991"/>
    <tableColumn id="2552" xr3:uid="{BCB3E5A9-9A6D-4566-A47B-F4C2E376A04C}" name="Column2536" dataDxfId="13990"/>
    <tableColumn id="2553" xr3:uid="{F2D1313C-A305-48F0-887D-E1C1A1D63E13}" name="Column2537" dataDxfId="13989"/>
    <tableColumn id="2554" xr3:uid="{496465F1-DDA8-411C-86CB-7A272F17331A}" name="Column2538" dataDxfId="13988"/>
    <tableColumn id="2555" xr3:uid="{8644794F-9865-4004-956B-99A077DABB8F}" name="Column2539" dataDxfId="13987"/>
    <tableColumn id="2556" xr3:uid="{F2E34E16-B9DC-401A-9309-9F25C062370C}" name="Column2540" dataDxfId="13986"/>
    <tableColumn id="2557" xr3:uid="{0C4B9DB7-1152-4CA2-9384-FECB984FE010}" name="Column2541" dataDxfId="13985"/>
    <tableColumn id="2558" xr3:uid="{1F170BBF-5C54-4367-9A14-DC928848EBAC}" name="Column2542" dataDxfId="13984"/>
    <tableColumn id="2559" xr3:uid="{73301C54-785E-4B20-AD4F-147196F5D554}" name="Column2543" dataDxfId="13983"/>
    <tableColumn id="2560" xr3:uid="{EAEF0DC3-3288-4484-BEF5-1732F1F03552}" name="Column2544" dataDxfId="13982"/>
    <tableColumn id="2561" xr3:uid="{BC0D3B70-B78E-48E1-AAC6-CD2B31046CC2}" name="Column2545" dataDxfId="13981"/>
    <tableColumn id="2562" xr3:uid="{A601DA2A-5609-4084-B527-FACD5D78DF06}" name="Column2546" dataDxfId="13980"/>
    <tableColumn id="2563" xr3:uid="{CC5D5B56-78C3-4581-BD5E-D4AF29897D20}" name="Column2547" dataDxfId="13979"/>
    <tableColumn id="2564" xr3:uid="{2B30D6BE-0186-4944-8F9E-45532CBAA962}" name="Column2548" dataDxfId="13978"/>
    <tableColumn id="2565" xr3:uid="{E962EE28-D887-4B17-9CDD-AD31316F71A8}" name="Column2549" dataDxfId="13977"/>
    <tableColumn id="2566" xr3:uid="{51CC15BF-95A4-457B-82C7-256547E38829}" name="Column2550" dataDxfId="13976"/>
    <tableColumn id="2567" xr3:uid="{D30871FD-DBB8-4903-8191-DC877077C6CF}" name="Column2551" dataDxfId="13975"/>
    <tableColumn id="2568" xr3:uid="{6F3115CA-2437-4FEC-9E57-81A85FFB00A8}" name="Column2552" dataDxfId="13974"/>
    <tableColumn id="2569" xr3:uid="{E85F183C-31D5-462D-B635-C427AE52FE94}" name="Column2553" dataDxfId="13973"/>
    <tableColumn id="2570" xr3:uid="{E7DDC493-7D66-4E74-AC6A-39470FD1EA11}" name="Column2554" dataDxfId="13972"/>
    <tableColumn id="2571" xr3:uid="{4E00549C-0522-4CBC-9DCC-05B7157C0A2F}" name="Column2555" dataDxfId="13971"/>
    <tableColumn id="2572" xr3:uid="{E8229495-1C45-42A5-AA8F-2FA29B75A936}" name="Column2556" dataDxfId="13970"/>
    <tableColumn id="2573" xr3:uid="{1F56BA70-4DFA-4DB5-9B99-923FD7397635}" name="Column2557" dataDxfId="13969"/>
    <tableColumn id="2574" xr3:uid="{CFB8C5DC-4167-41A2-8C48-2600B48325F2}" name="Column2558" dataDxfId="13968"/>
    <tableColumn id="2575" xr3:uid="{2C4958A0-AFB8-4C97-A3F4-A42DCA899CD3}" name="Column2559" dataDxfId="13967"/>
    <tableColumn id="2576" xr3:uid="{BF013AA3-01E9-47DE-8D85-F38EE11FE199}" name="Column2560" dataDxfId="13966"/>
    <tableColumn id="2577" xr3:uid="{4AFD8A2B-2F69-4111-8AE7-07D67592A29E}" name="Column2561" dataDxfId="13965"/>
    <tableColumn id="2578" xr3:uid="{5DE7794A-3960-42C5-883B-FAB7445D328A}" name="Column2562" dataDxfId="13964"/>
    <tableColumn id="2579" xr3:uid="{2EFDA34C-C7DA-49A2-B353-CA5571BBFBFB}" name="Column2563" dataDxfId="13963"/>
    <tableColumn id="2580" xr3:uid="{6ACA0690-3F49-41E4-B0B8-C0A5891106B6}" name="Column2564" dataDxfId="13962"/>
    <tableColumn id="2581" xr3:uid="{00D05A24-B8CF-4B53-99EB-EAD9EFB1515A}" name="Column2565" dataDxfId="13961"/>
    <tableColumn id="2582" xr3:uid="{C51AC243-939E-46C7-91F3-ADF12F5BEE0A}" name="Column2566" dataDxfId="13960"/>
    <tableColumn id="2583" xr3:uid="{36D82AC4-3471-460D-9502-35CDC01FDEB1}" name="Column2567" dataDxfId="13959"/>
    <tableColumn id="2584" xr3:uid="{CD8B074A-AC86-4822-B183-2E8339768319}" name="Column2568" dataDxfId="13958"/>
    <tableColumn id="2585" xr3:uid="{36D8DA05-2793-46A7-99CD-B0ABC36DB459}" name="Column2569" dataDxfId="13957"/>
    <tableColumn id="2586" xr3:uid="{1F7A66F2-EDB2-4EE7-9C34-736ED5A26CA6}" name="Column2570" dataDxfId="13956"/>
    <tableColumn id="2587" xr3:uid="{7B90047B-2751-4487-80E6-27735A376472}" name="Column2571" dataDxfId="13955"/>
    <tableColumn id="2588" xr3:uid="{8379349D-58B3-45E5-89AF-C0C5E000495B}" name="Column2572" dataDxfId="13954"/>
    <tableColumn id="2589" xr3:uid="{8C37EB9D-9FC1-4A29-8092-3CC5822DEC8D}" name="Column2573" dataDxfId="13953"/>
    <tableColumn id="2590" xr3:uid="{2379BAA9-A937-4490-B752-3765111EA9DF}" name="Column2574" dataDxfId="13952"/>
    <tableColumn id="2591" xr3:uid="{20212B80-9BE8-4CD8-B046-822A6405F5AB}" name="Column2575" dataDxfId="13951"/>
    <tableColumn id="2592" xr3:uid="{7A705822-8811-4464-961E-7021104C154B}" name="Column2576" dataDxfId="13950"/>
    <tableColumn id="2593" xr3:uid="{A2D77A0E-BA96-45D0-B24A-5492BDA6118B}" name="Column2577" dataDxfId="13949"/>
    <tableColumn id="2594" xr3:uid="{45CF9650-CD4C-4510-8734-46B4C02B8AAC}" name="Column2578" dataDxfId="13948"/>
    <tableColumn id="2595" xr3:uid="{070C8117-D594-4D87-927C-022BAFF60E59}" name="Column2579" dataDxfId="13947"/>
    <tableColumn id="2596" xr3:uid="{3318DD9F-3746-42FE-8596-57D01D4566DD}" name="Column2580" dataDxfId="13946"/>
    <tableColumn id="2597" xr3:uid="{22A362D5-E02F-44C3-9FE7-DB3BEB7E7C33}" name="Column2581" dataDxfId="13945"/>
    <tableColumn id="2598" xr3:uid="{E095FBAA-C51D-426F-B55F-9269B053BFF7}" name="Column2582" dataDxfId="13944"/>
    <tableColumn id="2599" xr3:uid="{CBDE71D1-2EAD-4C11-B9C6-2D92CC3FDCC6}" name="Column2583" dataDxfId="13943"/>
    <tableColumn id="2600" xr3:uid="{DEA02ACA-6DA1-4C18-B82C-3E40C92FF3D9}" name="Column2584" dataDxfId="13942"/>
    <tableColumn id="2601" xr3:uid="{EE71AE62-0A7F-483C-949E-34821FA7CBAD}" name="Column2585" dataDxfId="13941"/>
    <tableColumn id="2602" xr3:uid="{9CF3A21C-AB52-4296-849B-C85323E4E9EE}" name="Column2586" dataDxfId="13940"/>
    <tableColumn id="2603" xr3:uid="{4919FC2F-F892-45F5-8206-065F71D30093}" name="Column2587" dataDxfId="13939"/>
    <tableColumn id="2604" xr3:uid="{918B5826-47BD-42BA-9A38-ACF8C49FF92C}" name="Column2588" dataDxfId="13938"/>
    <tableColumn id="2605" xr3:uid="{02341B83-379C-4340-A580-CCAC548EF67C}" name="Column2589" dataDxfId="13937"/>
    <tableColumn id="2606" xr3:uid="{5A24BD3F-B244-4763-B11C-2310C5D056C1}" name="Column2590" dataDxfId="13936"/>
    <tableColumn id="2607" xr3:uid="{867A3CBC-B10F-4E85-95A5-551538C5D8A9}" name="Column2591" dataDxfId="13935"/>
    <tableColumn id="2608" xr3:uid="{2A69D485-9DBE-45A5-81FE-A90B29BD8930}" name="Column2592" dataDxfId="13934"/>
    <tableColumn id="2609" xr3:uid="{F8F44CF8-8848-44DC-B91C-2B72CC6D2B9F}" name="Column2593" dataDxfId="13933"/>
    <tableColumn id="2610" xr3:uid="{5E1DE821-49E5-4BDB-80C2-21DA26B70104}" name="Column2594" dataDxfId="13932"/>
    <tableColumn id="2611" xr3:uid="{912D436D-FA54-4AB8-9254-8C57B1FE2F9B}" name="Column2595" dataDxfId="13931"/>
    <tableColumn id="2612" xr3:uid="{21473860-734D-4B84-AB1E-990385651044}" name="Column2596" dataDxfId="13930"/>
    <tableColumn id="2613" xr3:uid="{50836E6F-2E87-4CA1-B2CA-F076966D0AFD}" name="Column2597" dataDxfId="13929"/>
    <tableColumn id="2614" xr3:uid="{9E2C8183-3C58-41AC-9057-FDA14747BEC3}" name="Column2598" dataDxfId="13928"/>
    <tableColumn id="2615" xr3:uid="{355515EF-5245-427D-A7AF-E10F3ADF2E86}" name="Column2599" dataDxfId="13927"/>
    <tableColumn id="2616" xr3:uid="{55D61E61-981F-41E8-9BF2-4B7B25D8FF6A}" name="Column2600" dataDxfId="13926"/>
    <tableColumn id="2617" xr3:uid="{74621560-6875-4FB7-9580-BD07A363BB38}" name="Column2601" dataDxfId="13925"/>
    <tableColumn id="2618" xr3:uid="{44257A0C-118A-44C3-85CB-ED7F1214C391}" name="Column2602" dataDxfId="13924"/>
    <tableColumn id="2619" xr3:uid="{650ADA25-F208-4E70-8446-1FE9BD9A68C3}" name="Column2603" dataDxfId="13923"/>
    <tableColumn id="2620" xr3:uid="{A47A5D01-D44F-44EB-90BD-FCCC53E3F7F0}" name="Column2604" dataDxfId="13922"/>
    <tableColumn id="2621" xr3:uid="{6849F1D4-666E-40F9-84EA-11E8DACC3196}" name="Column2605" dataDxfId="13921"/>
    <tableColumn id="2622" xr3:uid="{892DB226-2877-4AD7-8307-B7E6667FA703}" name="Column2606" dataDxfId="13920"/>
    <tableColumn id="2623" xr3:uid="{04C43CFA-6F6A-4F47-8CB1-C77C7365AF50}" name="Column2607" dataDxfId="13919"/>
    <tableColumn id="2624" xr3:uid="{0A5EE696-088D-424F-ACEE-7BF2DB1FB649}" name="Column2608" dataDxfId="13918"/>
    <tableColumn id="2625" xr3:uid="{06E70152-035B-4EDF-A8C8-E35AD6B84525}" name="Column2609" dataDxfId="13917"/>
    <tableColumn id="2626" xr3:uid="{C4635E87-87BA-485A-A361-E4397F250698}" name="Column2610" dataDxfId="13916"/>
    <tableColumn id="2627" xr3:uid="{98C2B77C-D819-4B99-8375-A377F4936C18}" name="Column2611" dataDxfId="13915"/>
    <tableColumn id="2628" xr3:uid="{D0311E7F-E174-40F4-BB9A-E71842C764B0}" name="Column2612" dataDxfId="13914"/>
    <tableColumn id="2629" xr3:uid="{9F1ABAAA-02E9-45C4-8C27-E91800056120}" name="Column2613" dataDxfId="13913"/>
    <tableColumn id="2630" xr3:uid="{5A8570EF-2605-4985-BB1C-0A9DD232AEA1}" name="Column2614" dataDxfId="13912"/>
    <tableColumn id="2631" xr3:uid="{4005211F-9757-49F9-AEA0-A9D905BBC172}" name="Column2615" dataDxfId="13911"/>
    <tableColumn id="2632" xr3:uid="{006BF2E8-1F0A-48DF-9220-E33F9541E0B3}" name="Column2616" dataDxfId="13910"/>
    <tableColumn id="2633" xr3:uid="{11CD3D77-FB3C-4E47-9404-9FD63B1174A7}" name="Column2617" dataDxfId="13909"/>
    <tableColumn id="2634" xr3:uid="{067905C9-D693-419D-8AD5-BE9856F599AC}" name="Column2618" dataDxfId="13908"/>
    <tableColumn id="2635" xr3:uid="{A6829613-2791-4AEF-9536-C23E6E4505BA}" name="Column2619" dataDxfId="13907"/>
    <tableColumn id="2636" xr3:uid="{C7263F8D-C41C-464F-980A-A46C2F6CC3EB}" name="Column2620" dataDxfId="13906"/>
    <tableColumn id="2637" xr3:uid="{00B1D44F-1E7E-4F63-ACB0-3D067F889F0C}" name="Column2621" dataDxfId="13905"/>
    <tableColumn id="2638" xr3:uid="{4FE3572D-1D54-4947-9EDE-95019DFD28B7}" name="Column2622" dataDxfId="13904"/>
    <tableColumn id="2639" xr3:uid="{823841C5-744E-416D-B438-F9D59A12F111}" name="Column2623" dataDxfId="13903"/>
    <tableColumn id="2640" xr3:uid="{F99E8BD0-62AA-42B1-8A1C-E417DCBF4AE6}" name="Column2624" dataDxfId="13902"/>
    <tableColumn id="2641" xr3:uid="{9136D5F8-9D7B-491F-9769-8775D793BC7E}" name="Column2625" dataDxfId="13901"/>
    <tableColumn id="2642" xr3:uid="{42C6A70A-02AF-4431-AB31-089AC3AD5213}" name="Column2626" dataDxfId="13900"/>
    <tableColumn id="2643" xr3:uid="{76B76065-5D49-43C1-B67C-EA27F56D8D27}" name="Column2627" dataDxfId="13899"/>
    <tableColumn id="2644" xr3:uid="{61BE5D8C-87A1-40C4-A71E-3086CB393355}" name="Column2628" dataDxfId="13898"/>
    <tableColumn id="2645" xr3:uid="{9FA4A489-A662-4059-8382-4B190BAC7B26}" name="Column2629" dataDxfId="13897"/>
    <tableColumn id="2646" xr3:uid="{8B14E41F-4DEA-4D02-BD54-C56AF16B435E}" name="Column2630" dataDxfId="13896"/>
    <tableColumn id="2647" xr3:uid="{169913FA-63F7-482B-BD0C-5F8F6DDEC387}" name="Column2631" dataDxfId="13895"/>
    <tableColumn id="2648" xr3:uid="{9B107B6B-B967-4648-A089-DF4E4EF57469}" name="Column2632" dataDxfId="13894"/>
    <tableColumn id="2649" xr3:uid="{EFF05B6D-3CC2-4613-B812-3EFC06C187BB}" name="Column2633" dataDxfId="13893"/>
    <tableColumn id="2650" xr3:uid="{5F0376D0-DD87-47D0-97C2-A1B3D446029A}" name="Column2634" dataDxfId="13892"/>
    <tableColumn id="2651" xr3:uid="{3C4C301A-D654-417C-89CA-3934AB424BB1}" name="Column2635" dataDxfId="13891"/>
    <tableColumn id="2652" xr3:uid="{BC1A17BC-D388-4C56-935E-8F3569316BF6}" name="Column2636" dataDxfId="13890"/>
    <tableColumn id="2653" xr3:uid="{CF432B42-7737-451D-8238-3A3054906F00}" name="Column2637" dataDxfId="13889"/>
    <tableColumn id="2654" xr3:uid="{8E400202-B6A8-4ADF-AF33-33E75BDE7EAB}" name="Column2638" dataDxfId="13888"/>
    <tableColumn id="2655" xr3:uid="{13F162C3-B497-4EC4-ACF0-46A276092CBC}" name="Column2639" dataDxfId="13887"/>
    <tableColumn id="2656" xr3:uid="{1EAE5E9A-09E5-418B-8F4E-D93F6986B4CE}" name="Column2640" dataDxfId="13886"/>
    <tableColumn id="2657" xr3:uid="{8F74A4D1-63DC-4244-A0BF-47D52418D5F1}" name="Column2641" dataDxfId="13885"/>
    <tableColumn id="2658" xr3:uid="{6338624E-F5A3-476C-8404-D4F9BF4283FF}" name="Column2642" dataDxfId="13884"/>
    <tableColumn id="2659" xr3:uid="{E892C75B-06E6-4D7E-B589-93F6B0DE4E66}" name="Column2643" dataDxfId="13883"/>
    <tableColumn id="2660" xr3:uid="{A20264DC-1DDF-4619-81FE-17A2300007E9}" name="Column2644" dataDxfId="13882"/>
    <tableColumn id="2661" xr3:uid="{BC5627C6-B8BD-4639-9AD0-8F7A52B9EEE6}" name="Column2645" dataDxfId="13881"/>
    <tableColumn id="2662" xr3:uid="{DD4300F9-DB56-42A2-8C4E-B7DC9A6A5B52}" name="Column2646" dataDxfId="13880"/>
    <tableColumn id="2663" xr3:uid="{D549D760-98AE-4F9F-BB93-295787CEE235}" name="Column2647" dataDxfId="13879"/>
    <tableColumn id="2664" xr3:uid="{767B073B-8050-48C6-B001-350B4586189F}" name="Column2648" dataDxfId="13878"/>
    <tableColumn id="2665" xr3:uid="{A947C59D-D99D-43EA-ACB3-09F7D457087C}" name="Column2649" dataDxfId="13877"/>
    <tableColumn id="2666" xr3:uid="{BED252E6-AEA1-4E84-BC89-646C208259A4}" name="Column2650" dataDxfId="13876"/>
    <tableColumn id="2667" xr3:uid="{34504D43-565F-4639-8180-49666B8961C9}" name="Column2651" dataDxfId="13875"/>
    <tableColumn id="2668" xr3:uid="{3869C4E0-1D58-4D41-8B3F-2C7CFAC1BF31}" name="Column2652" dataDxfId="13874"/>
    <tableColumn id="2669" xr3:uid="{9847E63F-C7F8-427E-AF98-79CBB6F5E4D9}" name="Column2653" dataDxfId="13873"/>
    <tableColumn id="2670" xr3:uid="{44269C1A-946F-4B67-92E7-1CF4F9C1A332}" name="Column2654" dataDxfId="13872"/>
    <tableColumn id="2671" xr3:uid="{B6710436-3E27-4C81-AB28-CA65F2F3258F}" name="Column2655" dataDxfId="13871"/>
    <tableColumn id="2672" xr3:uid="{88069A55-770D-4EE6-9B30-829253011A63}" name="Column2656" dataDxfId="13870"/>
    <tableColumn id="2673" xr3:uid="{5E6B6011-D84F-4734-B647-888487DA4BF6}" name="Column2657" dataDxfId="13869"/>
    <tableColumn id="2674" xr3:uid="{51306880-DABA-4DA4-A526-B75ECCFE6BE2}" name="Column2658" dataDxfId="13868"/>
    <tableColumn id="2675" xr3:uid="{C0C2DCB5-D8E6-402A-9B1E-8BAF1A52FD95}" name="Column2659" dataDxfId="13867"/>
    <tableColumn id="2676" xr3:uid="{F20939B7-FC30-41BD-8F64-F88CDF372594}" name="Column2660" dataDxfId="13866"/>
    <tableColumn id="2677" xr3:uid="{EB24D7A5-4618-4587-B9C1-01DB3B9DAD6E}" name="Column2661" dataDxfId="13865"/>
    <tableColumn id="2678" xr3:uid="{3402D22F-082B-446B-92FA-7C2F56B09513}" name="Column2662" dataDxfId="13864"/>
    <tableColumn id="2679" xr3:uid="{1C7E700C-EB79-4118-8EFC-A75D0669AE39}" name="Column2663" dataDxfId="13863"/>
    <tableColumn id="2680" xr3:uid="{417FB49B-8B38-437F-B9F1-9F98059EAA03}" name="Column2664" dataDxfId="13862"/>
    <tableColumn id="2681" xr3:uid="{3D1D07EC-CB2E-495C-84FD-85470A95D5D8}" name="Column2665" dataDxfId="13861"/>
    <tableColumn id="2682" xr3:uid="{BFFBC998-AC74-456C-979F-B030C2157B8D}" name="Column2666" dataDxfId="13860"/>
    <tableColumn id="2683" xr3:uid="{AFAE3C14-06CC-4BDE-8121-16BAD3971B4A}" name="Column2667" dataDxfId="13859"/>
    <tableColumn id="2684" xr3:uid="{68E753ED-95EF-4686-8531-EE1CCC479060}" name="Column2668" dataDxfId="13858"/>
    <tableColumn id="2685" xr3:uid="{5152FF84-EFAD-4DBE-A923-8B12AB1748EE}" name="Column2669" dataDxfId="13857"/>
    <tableColumn id="2686" xr3:uid="{64ADC2BC-EB00-4FA6-9071-F0B77D62F516}" name="Column2670" dataDxfId="13856"/>
    <tableColumn id="2687" xr3:uid="{4E5B1BE0-27D2-45C5-8CFE-A3D1A9F5CC95}" name="Column2671" dataDxfId="13855"/>
    <tableColumn id="2688" xr3:uid="{AFD48601-99CF-4C0D-A005-F3C71911EE2F}" name="Column2672" dataDxfId="13854"/>
    <tableColumn id="2689" xr3:uid="{8EE7D0E3-EF2B-4945-A690-297374C20B19}" name="Column2673" dataDxfId="13853"/>
    <tableColumn id="2690" xr3:uid="{0D866640-E197-46F2-B501-D076671D2B29}" name="Column2674" dataDxfId="13852"/>
    <tableColumn id="2691" xr3:uid="{A3712536-9CF8-42E1-8F7F-49F5D9F9425F}" name="Column2675" dataDxfId="13851"/>
    <tableColumn id="2692" xr3:uid="{68E27AFE-C5B4-486E-B8D2-F706D7CCA989}" name="Column2676" dataDxfId="13850"/>
    <tableColumn id="2693" xr3:uid="{74ADD68B-F5A1-4963-9991-E7FF30414802}" name="Column2677" dataDxfId="13849"/>
    <tableColumn id="2694" xr3:uid="{A562BEBA-6817-43B4-B483-C55CB834B02D}" name="Column2678" dataDxfId="13848"/>
    <tableColumn id="2695" xr3:uid="{48152573-E4AC-420C-9CDA-821D5B179DB7}" name="Column2679" dataDxfId="13847"/>
    <tableColumn id="2696" xr3:uid="{A993113A-658E-41C3-A318-C4C563FA652C}" name="Column2680" dataDxfId="13846"/>
    <tableColumn id="2697" xr3:uid="{63824B7A-A681-485B-BE39-89FA0FCE5EC1}" name="Column2681" dataDxfId="13845"/>
    <tableColumn id="2698" xr3:uid="{08C6CEB5-E451-40B7-9218-DEE35EE8CFB0}" name="Column2682" dataDxfId="13844"/>
    <tableColumn id="2699" xr3:uid="{886BEE3C-44B3-47B9-9BC7-7F3B3945546B}" name="Column2683" dataDxfId="13843"/>
    <tableColumn id="2700" xr3:uid="{4F66857A-8ACE-4E42-9D71-61538C478595}" name="Column2684" dataDxfId="13842"/>
    <tableColumn id="2701" xr3:uid="{29AAB4FD-95FC-4978-A4E5-4B17DCFF3CBC}" name="Column2685" dataDxfId="13841"/>
    <tableColumn id="2702" xr3:uid="{8C99BFB6-250E-417A-BEDA-8E79B6B020A1}" name="Column2686" dataDxfId="13840"/>
    <tableColumn id="2703" xr3:uid="{932D0034-5715-4718-B36E-9D53E4B8DB1A}" name="Column2687" dataDxfId="13839"/>
    <tableColumn id="2704" xr3:uid="{F77E0964-3BDA-4B9B-BD2C-AEDE0A332BAD}" name="Column2688" dataDxfId="13838"/>
    <tableColumn id="2705" xr3:uid="{C987C709-07D9-42E1-BD55-7DBCE67A2958}" name="Column2689" dataDxfId="13837"/>
    <tableColumn id="2706" xr3:uid="{830D10A5-C2D7-40E6-8169-22CB43032984}" name="Column2690" dataDxfId="13836"/>
    <tableColumn id="2707" xr3:uid="{B4C6A3FB-D317-49C5-BA28-9E0BC908CCA4}" name="Column2691" dataDxfId="13835"/>
    <tableColumn id="2708" xr3:uid="{0741B71D-6332-4217-92B5-DF052DFD7064}" name="Column2692" dataDxfId="13834"/>
    <tableColumn id="2709" xr3:uid="{25ABF36A-6F80-4A47-B7F2-890D0B4E9391}" name="Column2693" dataDxfId="13833"/>
    <tableColumn id="2710" xr3:uid="{55BA49BD-C4C5-439C-AB8E-2F752CCAB39A}" name="Column2694" dataDxfId="13832"/>
    <tableColumn id="2711" xr3:uid="{B66A2A00-465E-41BF-AA39-8F6686732324}" name="Column2695" dataDxfId="13831"/>
    <tableColumn id="2712" xr3:uid="{E9A14E5F-0248-4815-B87E-CE05C41D8034}" name="Column2696" dataDxfId="13830"/>
    <tableColumn id="2713" xr3:uid="{64BC2B6D-1672-4258-8EF3-CB0EE9ECD538}" name="Column2697" dataDxfId="13829"/>
    <tableColumn id="2714" xr3:uid="{11446C92-B7FD-4BF0-B019-CA40AD2BAC0A}" name="Column2698" dataDxfId="13828"/>
    <tableColumn id="2715" xr3:uid="{73015153-C54B-4672-BE13-DF60B1D0AA60}" name="Column2699" dataDxfId="13827"/>
    <tableColumn id="2716" xr3:uid="{09E46424-CD1E-49BF-8C9B-CD144F7D29C6}" name="Column2700" dataDxfId="13826"/>
    <tableColumn id="2717" xr3:uid="{22CB6E16-C670-4E31-A839-FD76C8D8EE95}" name="Column2701" dataDxfId="13825"/>
    <tableColumn id="2718" xr3:uid="{619D2E21-9310-4FB0-A367-F9B83320FBC0}" name="Column2702" dataDxfId="13824"/>
    <tableColumn id="2719" xr3:uid="{E9BB9E20-62F3-401B-BAF7-22D3EA0EC961}" name="Column2703" dataDxfId="13823"/>
    <tableColumn id="2720" xr3:uid="{DB61D3BB-F9FF-4DCA-8F8C-976A88B91760}" name="Column2704" dataDxfId="13822"/>
    <tableColumn id="2721" xr3:uid="{57FE6C42-4C17-4EAA-9ADF-8358D7ED9640}" name="Column2705" dataDxfId="13821"/>
    <tableColumn id="2722" xr3:uid="{08E27E4D-A849-4699-845F-EA347B8A769C}" name="Column2706" dataDxfId="13820"/>
    <tableColumn id="2723" xr3:uid="{ABA012F0-6448-4952-9787-347C14BA7BB2}" name="Column2707" dataDxfId="13819"/>
    <tableColumn id="2724" xr3:uid="{9E0288C4-D828-4D6A-8810-B90A2016E506}" name="Column2708" dataDxfId="13818"/>
    <tableColumn id="2725" xr3:uid="{2234639F-6BDC-4C28-A4A4-DF550C911C7F}" name="Column2709" dataDxfId="13817"/>
    <tableColumn id="2726" xr3:uid="{49E424F0-3B12-41AB-9BB6-AE2E9CD2A9DF}" name="Column2710" dataDxfId="13816"/>
    <tableColumn id="2727" xr3:uid="{7306FC37-DBAD-41AB-9BFB-9EF93D9AB6D9}" name="Column2711" dataDxfId="13815"/>
    <tableColumn id="2728" xr3:uid="{4AA1D15C-EED4-48FD-A5E1-257BE311FA12}" name="Column2712" dataDxfId="13814"/>
    <tableColumn id="2729" xr3:uid="{3BBF44A3-1A5C-4ED6-8289-1D0138F94882}" name="Column2713" dataDxfId="13813"/>
    <tableColumn id="2730" xr3:uid="{71D7E912-86F4-42F9-BA24-377E420CC2A4}" name="Column2714" dataDxfId="13812"/>
    <tableColumn id="2731" xr3:uid="{E4BC3846-028A-4797-8320-04BB0D199F98}" name="Column2715" dataDxfId="13811"/>
    <tableColumn id="2732" xr3:uid="{E6C89E5A-2945-4AD1-8167-77CCD48B1BAF}" name="Column2716" dataDxfId="13810"/>
    <tableColumn id="2733" xr3:uid="{905AE506-2F24-4192-9F5C-AA6EAAAB63FC}" name="Column2717" dataDxfId="13809"/>
    <tableColumn id="2734" xr3:uid="{7220D32B-CB0A-4D4C-A61D-EB868DCA94FC}" name="Column2718" dataDxfId="13808"/>
    <tableColumn id="2735" xr3:uid="{951FD1E5-5F3D-481D-B82E-D70C0E79DA27}" name="Column2719" dataDxfId="13807"/>
    <tableColumn id="2736" xr3:uid="{7FB721A3-105E-4A82-9E4A-B061DD41325B}" name="Column2720" dataDxfId="13806"/>
    <tableColumn id="2737" xr3:uid="{CD454D42-5B96-454B-A2F0-B8F207D8FB25}" name="Column2721" dataDxfId="13805"/>
    <tableColumn id="2738" xr3:uid="{6B58DF59-138F-4862-ACB5-E486AB0BAF1B}" name="Column2722" dataDxfId="13804"/>
    <tableColumn id="2739" xr3:uid="{C3C8C324-3C77-4FD1-AEB7-8175D89EBA24}" name="Column2723" dataDxfId="13803"/>
    <tableColumn id="2740" xr3:uid="{EF5C38ED-5278-4F23-8A95-E279974512AD}" name="Column2724" dataDxfId="13802"/>
    <tableColumn id="2741" xr3:uid="{2FB3A9F0-7BBF-4AE7-8661-7A29AB41A9C4}" name="Column2725" dataDxfId="13801"/>
    <tableColumn id="2742" xr3:uid="{13996726-AE19-41E1-B04B-BE9FF60BF54A}" name="Column2726" dataDxfId="13800"/>
    <tableColumn id="2743" xr3:uid="{6EBBC823-86CD-4E7E-B9FF-426D8CF69DBD}" name="Column2727" dataDxfId="13799"/>
    <tableColumn id="2744" xr3:uid="{A0521DD7-9DFD-4DB4-8F16-84903564AEC0}" name="Column2728" dataDxfId="13798"/>
    <tableColumn id="2745" xr3:uid="{5B98CED8-565B-4DD8-BFA8-9BEC9EC7EF51}" name="Column2729" dataDxfId="13797"/>
    <tableColumn id="2746" xr3:uid="{C2FC0EC5-0F9F-494D-8672-55D87E699837}" name="Column2730" dataDxfId="13796"/>
    <tableColumn id="2747" xr3:uid="{3B874DD1-2731-4D6C-8D60-671565D81806}" name="Column2731" dataDxfId="13795"/>
    <tableColumn id="2748" xr3:uid="{D758988F-7CFA-42B5-97C2-50F2D2358D27}" name="Column2732" dataDxfId="13794"/>
    <tableColumn id="2749" xr3:uid="{424DF828-9E18-46B1-B5A0-3D7C2D0FF0B3}" name="Column2733" dataDxfId="13793"/>
    <tableColumn id="2750" xr3:uid="{F17047CB-470C-44D8-9521-6C903C643E2F}" name="Column2734" dataDxfId="13792"/>
    <tableColumn id="2751" xr3:uid="{3EF876BA-4CCB-40E7-89C4-EA00CEC5A126}" name="Column2735" dataDxfId="13791"/>
    <tableColumn id="2752" xr3:uid="{AA360F8F-46BA-45D3-97E1-4CFB547D58CC}" name="Column2736" dataDxfId="13790"/>
    <tableColumn id="2753" xr3:uid="{BF5E57B9-7E48-4386-9CBD-F2173F3AD520}" name="Column2737" dataDxfId="13789"/>
    <tableColumn id="2754" xr3:uid="{9343CDFD-8FED-4529-BB34-3BB6F9B9AEE6}" name="Column2738" dataDxfId="13788"/>
    <tableColumn id="2755" xr3:uid="{632BB5E6-FF1C-435F-B9A4-807716F72617}" name="Column2739" dataDxfId="13787"/>
    <tableColumn id="2756" xr3:uid="{5B28D773-59CC-444F-B9B6-0B5C7C60E9A3}" name="Column2740" dataDxfId="13786"/>
    <tableColumn id="2757" xr3:uid="{41F1D4F7-8CFF-4D55-B76C-CEA3D2C80437}" name="Column2741" dataDxfId="13785"/>
    <tableColumn id="2758" xr3:uid="{B3B28C56-BA3E-4BF7-94CE-9933E78309D3}" name="Column2742" dataDxfId="13784"/>
    <tableColumn id="2759" xr3:uid="{186AA354-B0D2-48A0-A99D-07DC0837962B}" name="Column2743" dataDxfId="13783"/>
    <tableColumn id="2760" xr3:uid="{CF4BADAE-087A-444C-B5C0-B31F5EB10F5E}" name="Column2744" dataDxfId="13782"/>
    <tableColumn id="2761" xr3:uid="{7DAB95CD-A199-447F-BF75-B4F74D541157}" name="Column2745" dataDxfId="13781"/>
    <tableColumn id="2762" xr3:uid="{5BFA28DE-D5F7-4524-913E-43C7D2A07B23}" name="Column2746" dataDxfId="13780"/>
    <tableColumn id="2763" xr3:uid="{B17625CA-240B-466C-A518-C0234E690366}" name="Column2747" dataDxfId="13779"/>
    <tableColumn id="2764" xr3:uid="{AF9B6E19-A2CE-4E16-BD38-B6C8653DA539}" name="Column2748" dataDxfId="13778"/>
    <tableColumn id="2765" xr3:uid="{D18906F4-2EA0-4BAC-A16D-B13C01CF20F6}" name="Column2749" dataDxfId="13777"/>
    <tableColumn id="2766" xr3:uid="{9539709C-4158-4B2F-ADFE-D241CECF36B7}" name="Column2750" dataDxfId="13776"/>
    <tableColumn id="2767" xr3:uid="{FEC27A68-E260-4D79-AC36-050F7EEC038B}" name="Column2751" dataDxfId="13775"/>
    <tableColumn id="2768" xr3:uid="{E91D2EBF-1275-4435-A12E-4BB83B9B05C8}" name="Column2752" dataDxfId="13774"/>
    <tableColumn id="2769" xr3:uid="{9E32379E-DDD0-4801-A301-DFE35FAD2D63}" name="Column2753" dataDxfId="13773"/>
    <tableColumn id="2770" xr3:uid="{148029B2-D494-4C25-9785-28CC77EF46AD}" name="Column2754" dataDxfId="13772"/>
    <tableColumn id="2771" xr3:uid="{FBB00E51-C53F-4542-9A88-864C4F83D456}" name="Column2755" dataDxfId="13771"/>
    <tableColumn id="2772" xr3:uid="{913B1392-4DA4-418C-B691-4DDEB994C025}" name="Column2756" dataDxfId="13770"/>
    <tableColumn id="2773" xr3:uid="{7448DC66-188F-4D2C-9812-B979E78E7200}" name="Column2757" dataDxfId="13769"/>
    <tableColumn id="2774" xr3:uid="{A67A9988-1D11-4BD5-B01A-761A580FB51A}" name="Column2758" dataDxfId="13768"/>
    <tableColumn id="2775" xr3:uid="{8EF6EF51-463B-4FFA-8C7A-B23FCA53EE6C}" name="Column2759" dataDxfId="13767"/>
    <tableColumn id="2776" xr3:uid="{83E0E7C0-26CB-4EB1-BC3B-006FAE3EBA97}" name="Column2760" dataDxfId="13766"/>
    <tableColumn id="2777" xr3:uid="{1E38C05E-E092-48A0-87E1-5FF0CB16310B}" name="Column2761" dataDxfId="13765"/>
    <tableColumn id="2778" xr3:uid="{5E6096E7-CC32-4832-84FC-6412A79C6CEC}" name="Column2762" dataDxfId="13764"/>
    <tableColumn id="2779" xr3:uid="{93B5BB56-79F6-4C48-86AD-03611AE1CE28}" name="Column2763" dataDxfId="13763"/>
    <tableColumn id="2780" xr3:uid="{A30D5E48-02E9-4E5F-B144-194CEAD8BEA0}" name="Column2764" dataDxfId="13762"/>
    <tableColumn id="2781" xr3:uid="{39390C7B-EA96-4585-8692-AF385320086D}" name="Column2765" dataDxfId="13761"/>
    <tableColumn id="2782" xr3:uid="{7ECB2BB0-AF18-4545-8C89-740C887DE779}" name="Column2766" dataDxfId="13760"/>
    <tableColumn id="2783" xr3:uid="{6CE3FEA9-019C-496F-BBDD-88F0EB03E4BE}" name="Column2767" dataDxfId="13759"/>
    <tableColumn id="2784" xr3:uid="{CC5F3A42-0B78-4F46-BB40-19F39AAD12D0}" name="Column2768" dataDxfId="13758"/>
    <tableColumn id="2785" xr3:uid="{0EDB2B21-6D4F-46F6-85CE-36565596528D}" name="Column2769" dataDxfId="13757"/>
    <tableColumn id="2786" xr3:uid="{05B7BD03-C946-49DE-AAF2-FF11EEB0994C}" name="Column2770" dataDxfId="13756"/>
    <tableColumn id="2787" xr3:uid="{D3FDAD3D-17DC-465E-A876-C80022A8759D}" name="Column2771" dataDxfId="13755"/>
    <tableColumn id="2788" xr3:uid="{CEC7E23F-C590-42A3-82C2-735B28B6BAC5}" name="Column2772" dataDxfId="13754"/>
    <tableColumn id="2789" xr3:uid="{920080BE-03BE-4711-99EA-FCEF64B22572}" name="Column2773" dataDxfId="13753"/>
    <tableColumn id="2790" xr3:uid="{6B47E3F6-0D26-452C-9BDA-E90E1B711556}" name="Column2774" dataDxfId="13752"/>
    <tableColumn id="2791" xr3:uid="{2EE93522-E1E1-4F6D-9D81-A1B8A19FCCE6}" name="Column2775" dataDxfId="13751"/>
    <tableColumn id="2792" xr3:uid="{FE317F57-2D92-4A8B-9570-428A7FFF92D1}" name="Column2776" dataDxfId="13750"/>
    <tableColumn id="2793" xr3:uid="{92978E76-15E6-4A79-B2A4-3452EC60EE11}" name="Column2777" dataDxfId="13749"/>
    <tableColumn id="2794" xr3:uid="{7E8EE9F4-75C4-4FF7-B7E7-8B5F39DF9332}" name="Column2778" dataDxfId="13748"/>
    <tableColumn id="2795" xr3:uid="{A637C1C7-A4FA-4B63-9F0A-09849A6740CA}" name="Column2779" dataDxfId="13747"/>
    <tableColumn id="2796" xr3:uid="{8BC70B12-B6E5-4671-A2CC-CB42549289FF}" name="Column2780" dataDxfId="13746"/>
    <tableColumn id="2797" xr3:uid="{E116DDD3-1FC3-4107-9A78-F9A3DE653BF5}" name="Column2781" dataDxfId="13745"/>
    <tableColumn id="2798" xr3:uid="{AF9AC0B8-3E70-447E-B5BE-15B4FA5B5E40}" name="Column2782" dataDxfId="13744"/>
    <tableColumn id="2799" xr3:uid="{36862B97-1DFF-480D-B51D-A75304394381}" name="Column2783" dataDxfId="13743"/>
    <tableColumn id="2800" xr3:uid="{2905875D-ABEE-402E-BCEB-EC53C26EDC7E}" name="Column2784" dataDxfId="13742"/>
    <tableColumn id="2801" xr3:uid="{5B7D60AB-AC61-4C09-9028-6A69CD741E55}" name="Column2785" dataDxfId="13741"/>
    <tableColumn id="2802" xr3:uid="{98C3A93E-33D9-4F4D-9A48-53ADDAB4692C}" name="Column2786" dataDxfId="13740"/>
    <tableColumn id="2803" xr3:uid="{0860EC52-E424-4165-81EE-C465C3762A02}" name="Column2787" dataDxfId="13739"/>
    <tableColumn id="2804" xr3:uid="{3650E727-B2F4-4670-9F87-FB3C8378F35D}" name="Column2788" dataDxfId="13738"/>
    <tableColumn id="2805" xr3:uid="{585D1857-1E4D-428B-AE45-5351DBB542A9}" name="Column2789" dataDxfId="13737"/>
    <tableColumn id="2806" xr3:uid="{C36278A4-1466-482F-B7E5-CA28C9F0220D}" name="Column2790" dataDxfId="13736"/>
    <tableColumn id="2807" xr3:uid="{B6233301-72C2-46C6-BC78-48CE64DBB6B8}" name="Column2791" dataDxfId="13735"/>
    <tableColumn id="2808" xr3:uid="{CECE2710-09C6-482B-8A01-27C40F1CA253}" name="Column2792" dataDxfId="13734"/>
    <tableColumn id="2809" xr3:uid="{110C144E-4CB6-4E13-8C1A-A107F5600AB0}" name="Column2793" dataDxfId="13733"/>
    <tableColumn id="2810" xr3:uid="{8A7E241D-7000-444A-88B3-681A6DB46818}" name="Column2794" dataDxfId="13732"/>
    <tableColumn id="2811" xr3:uid="{01936C9E-9B8F-44D1-89F2-636512EA6354}" name="Column2795" dataDxfId="13731"/>
    <tableColumn id="2812" xr3:uid="{B3F0730B-A671-46F6-8949-96B7CF8A66D9}" name="Column2796" dataDxfId="13730"/>
    <tableColumn id="2813" xr3:uid="{C31146B3-718B-4A85-86D6-9053A13C414C}" name="Column2797" dataDxfId="13729"/>
    <tableColumn id="2814" xr3:uid="{C9C49C16-82AD-4A1A-8910-4CC327361BAE}" name="Column2798" dataDxfId="13728"/>
    <tableColumn id="2815" xr3:uid="{4FA18DD3-A04F-4824-BB74-105590E3AEE0}" name="Column2799" dataDxfId="13727"/>
    <tableColumn id="2816" xr3:uid="{BD64CE84-51E5-4981-BDDA-739F6EBB04C0}" name="Column2800" dataDxfId="13726"/>
    <tableColumn id="2817" xr3:uid="{EB1AEC67-D4FD-4705-A79C-40C0229CBB28}" name="Column2801" dataDxfId="13725"/>
    <tableColumn id="2818" xr3:uid="{0E6B27B7-C633-4DA8-A716-B8073C6F4510}" name="Column2802" dataDxfId="13724"/>
    <tableColumn id="2819" xr3:uid="{03184275-CAC1-48A4-BB50-C6484E3FBF03}" name="Column2803" dataDxfId="13723"/>
    <tableColumn id="2820" xr3:uid="{1F11AF5A-5A68-487C-911E-C04FA5FFBF36}" name="Column2804" dataDxfId="13722"/>
    <tableColumn id="2821" xr3:uid="{9838D74C-AB90-4027-A2E9-DCE6E85BDA30}" name="Column2805" dataDxfId="13721"/>
    <tableColumn id="2822" xr3:uid="{7B36527E-DA8C-40B0-AFA0-B61850446AC4}" name="Column2806" dataDxfId="13720"/>
    <tableColumn id="2823" xr3:uid="{699AF10A-D65B-4267-92E9-FA7857F4F5C0}" name="Column2807" dataDxfId="13719"/>
    <tableColumn id="2824" xr3:uid="{3846098E-1811-40E2-80DB-9EA45EDB68B1}" name="Column2808" dataDxfId="13718"/>
    <tableColumn id="2825" xr3:uid="{E9CFEF10-7129-4ACD-B039-0D2221924CF5}" name="Column2809" dataDxfId="13717"/>
    <tableColumn id="2826" xr3:uid="{5C92FF3A-42AF-4841-89CA-78C25A9E24D1}" name="Column2810" dataDxfId="13716"/>
    <tableColumn id="2827" xr3:uid="{C41A877D-5685-46E4-935E-EACF83B4C401}" name="Column2811" dataDxfId="13715"/>
    <tableColumn id="2828" xr3:uid="{7DE0C20D-B7AC-4C9C-883C-19FD2CB10E32}" name="Column2812" dataDxfId="13714"/>
    <tableColumn id="2829" xr3:uid="{A987F488-EFD8-4E7A-A56A-B1D6A36C2FB3}" name="Column2813" dataDxfId="13713"/>
    <tableColumn id="2830" xr3:uid="{171128FC-7FA4-4D1E-B73C-86130C86D0A0}" name="Column2814" dataDxfId="13712"/>
    <tableColumn id="2831" xr3:uid="{B005ABEF-D76B-40A6-8E82-24E4B2FBD39E}" name="Column2815" dataDxfId="13711"/>
    <tableColumn id="2832" xr3:uid="{E230432D-27DA-44C9-999D-DFF052D69152}" name="Column2816" dataDxfId="13710"/>
    <tableColumn id="2833" xr3:uid="{B1C5F70A-9FAF-49C5-B6E6-F350C3BFD94E}" name="Column2817" dataDxfId="13709"/>
    <tableColumn id="2834" xr3:uid="{63B8B166-D00E-4DED-B129-6CFB6654A879}" name="Column2818" dataDxfId="13708"/>
    <tableColumn id="2835" xr3:uid="{84B1550F-FCEB-403F-B750-425F0D7E7FD0}" name="Column2819" dataDxfId="13707"/>
    <tableColumn id="2836" xr3:uid="{6A6CAD4F-238C-4FA7-BC2F-364D9B1077B9}" name="Column2820" dataDxfId="13706"/>
    <tableColumn id="2837" xr3:uid="{002E8D92-D75F-4ABE-BA7A-FB20024E02BB}" name="Column2821" dataDxfId="13705"/>
    <tableColumn id="2838" xr3:uid="{D835F74D-5886-43BF-BBFA-A693CCE463B0}" name="Column2822" dataDxfId="13704"/>
    <tableColumn id="2839" xr3:uid="{27CA2FD5-DDCD-4AF1-BF12-5EFD7EAD60DB}" name="Column2823" dataDxfId="13703"/>
    <tableColumn id="2840" xr3:uid="{6D4EA928-A75D-4318-A5A1-5C9E2EF086AA}" name="Column2824" dataDxfId="13702"/>
    <tableColumn id="2841" xr3:uid="{F2668923-6A9B-472A-A34E-5FB3594FD282}" name="Column2825" dataDxfId="13701"/>
    <tableColumn id="2842" xr3:uid="{E1D7DEC4-4832-44DA-A87D-748A10B5B4AC}" name="Column2826" dataDxfId="13700"/>
    <tableColumn id="2843" xr3:uid="{D0CC4A37-1D16-40F7-A614-FAFA329BD2F8}" name="Column2827" dataDxfId="13699"/>
    <tableColumn id="2844" xr3:uid="{540CE420-687A-4471-BFD6-C243CFEF1205}" name="Column2828" dataDxfId="13698"/>
    <tableColumn id="2845" xr3:uid="{FDF253D8-3BED-4A01-B12F-A68A2BD4D5C8}" name="Column2829" dataDxfId="13697"/>
    <tableColumn id="2846" xr3:uid="{E889AFC3-1C6B-4F98-A803-40D49B9453E1}" name="Column2830" dataDxfId="13696"/>
    <tableColumn id="2847" xr3:uid="{069F8462-59D1-4A2B-A623-DDB2AF4BC0A1}" name="Column2831" dataDxfId="13695"/>
    <tableColumn id="2848" xr3:uid="{22DCCCF8-026B-4B1B-9E1B-72699FD7A610}" name="Column2832" dataDxfId="13694"/>
    <tableColumn id="2849" xr3:uid="{995E105E-6C5A-4D34-8DE7-932FBC5A2487}" name="Column2833" dataDxfId="13693"/>
    <tableColumn id="2850" xr3:uid="{962E1040-7FAF-40CC-ADCA-405FB4C424D9}" name="Column2834" dataDxfId="13692"/>
    <tableColumn id="2851" xr3:uid="{BD4B851B-7FE8-4CE7-A84D-1DEF4C71E374}" name="Column2835" dataDxfId="13691"/>
    <tableColumn id="2852" xr3:uid="{9EEC2C80-11D5-4555-BF59-8E07F32536E7}" name="Column2836" dataDxfId="13690"/>
    <tableColumn id="2853" xr3:uid="{D6BF2A3E-8411-494E-B02E-098255948E05}" name="Column2837" dataDxfId="13689"/>
    <tableColumn id="2854" xr3:uid="{85F8E3E0-0B9D-4E13-90B3-6E8730F586BE}" name="Column2838" dataDxfId="13688"/>
    <tableColumn id="2855" xr3:uid="{22A9592E-4F2D-4D69-B838-97850069D504}" name="Column2839" dataDxfId="13687"/>
    <tableColumn id="2856" xr3:uid="{BE13E8FD-1C19-4254-82E1-77194485CF34}" name="Column2840" dataDxfId="13686"/>
    <tableColumn id="2857" xr3:uid="{B3581732-800D-49AC-BA67-8AD8E393E8E1}" name="Column2841" dataDxfId="13685"/>
    <tableColumn id="2858" xr3:uid="{E443A32B-3088-451C-B8F2-F8A75EAEF210}" name="Column2842" dataDxfId="13684"/>
    <tableColumn id="2859" xr3:uid="{BFCC0B6E-82F8-4DE2-B65F-909EC6DB61B0}" name="Column2843" dataDxfId="13683"/>
    <tableColumn id="2860" xr3:uid="{98224BDA-E28D-4E8D-AF89-884E9D21508C}" name="Column2844" dataDxfId="13682"/>
    <tableColumn id="2861" xr3:uid="{B197719B-73FA-4C5C-9C12-C144085B649D}" name="Column2845" dataDxfId="13681"/>
    <tableColumn id="2862" xr3:uid="{5C6E30B9-141A-4B15-BC4F-56878C966FCE}" name="Column2846" dataDxfId="13680"/>
    <tableColumn id="2863" xr3:uid="{9B85184C-ED06-46EC-A9C2-5F484D51CADF}" name="Column2847" dataDxfId="13679"/>
    <tableColumn id="2864" xr3:uid="{BEB228EA-4D50-480C-A6B1-E0AB252382F9}" name="Column2848" dataDxfId="13678"/>
    <tableColumn id="2865" xr3:uid="{1A448C6B-3FC8-4B83-9374-8393AB395882}" name="Column2849" dataDxfId="13677"/>
    <tableColumn id="2866" xr3:uid="{235F20F0-4D48-407F-B278-8FBCF0767249}" name="Column2850" dataDxfId="13676"/>
    <tableColumn id="2867" xr3:uid="{277BC8BF-5427-493C-8823-0B922F8123F7}" name="Column2851" dataDxfId="13675"/>
    <tableColumn id="2868" xr3:uid="{2D4F7F72-694A-444E-9938-6DB63F2B6C26}" name="Column2852" dataDxfId="13674"/>
    <tableColumn id="2869" xr3:uid="{A9E6A740-D550-40BE-84A6-DC4C65BE3948}" name="Column2853" dataDxfId="13673"/>
    <tableColumn id="2870" xr3:uid="{73FA8503-810F-4D81-A0D3-51CF6C8B6DF7}" name="Column2854" dataDxfId="13672"/>
    <tableColumn id="2871" xr3:uid="{45EBD3B3-0B7C-4BCA-8E9A-9636C8BEABF2}" name="Column2855" dataDxfId="13671"/>
    <tableColumn id="2872" xr3:uid="{BA81EF46-B0CC-4EF1-A3D3-773BDB136EB5}" name="Column2856" dataDxfId="13670"/>
    <tableColumn id="2873" xr3:uid="{34BD9031-670F-45E6-82A6-BE31723C3C6B}" name="Column2857" dataDxfId="13669"/>
    <tableColumn id="2874" xr3:uid="{7385D2A3-C5AE-4F54-A2F9-26438DA09AC6}" name="Column2858" dataDxfId="13668"/>
    <tableColumn id="2875" xr3:uid="{6C902CF5-5FB6-4CB4-80A8-85088B666487}" name="Column2859" dataDxfId="13667"/>
    <tableColumn id="2876" xr3:uid="{73B60A62-2094-4845-BAF9-A4E950C0B403}" name="Column2860" dataDxfId="13666"/>
    <tableColumn id="2877" xr3:uid="{83443F53-928F-4A86-8596-C414465DDA8C}" name="Column2861" dataDxfId="13665"/>
    <tableColumn id="2878" xr3:uid="{FCD7F4AB-5603-4C06-B10E-14D5E99D3A1E}" name="Column2862" dataDxfId="13664"/>
    <tableColumn id="2879" xr3:uid="{DE2B3E24-46B9-425B-B6AC-10A8063BCB5A}" name="Column2863" dataDxfId="13663"/>
    <tableColumn id="2880" xr3:uid="{5AB945D1-267E-41CD-A341-1CEC15AFF0FF}" name="Column2864" dataDxfId="13662"/>
    <tableColumn id="2881" xr3:uid="{23C58A70-9366-4575-9F00-DA92C1F0D3A8}" name="Column2865" dataDxfId="13661"/>
    <tableColumn id="2882" xr3:uid="{92B0E1F0-E42C-4BE2-8F7E-DD18FB250EFC}" name="Column2866" dataDxfId="13660"/>
    <tableColumn id="2883" xr3:uid="{A219B18C-EACC-4D22-BFB9-C662E5CF1C67}" name="Column2867" dataDxfId="13659"/>
    <tableColumn id="2884" xr3:uid="{E2114008-2AB6-4772-A630-40E67758656A}" name="Column2868" dataDxfId="13658"/>
    <tableColumn id="2885" xr3:uid="{A285F0E5-0AB9-4DAC-AB31-931232760F13}" name="Column2869" dataDxfId="13657"/>
    <tableColumn id="2886" xr3:uid="{BDC6D6E8-42F7-4807-B099-BA3577E913CB}" name="Column2870" dataDxfId="13656"/>
    <tableColumn id="2887" xr3:uid="{D8D960E4-44AE-4FAA-B388-25167B88B189}" name="Column2871" dataDxfId="13655"/>
    <tableColumn id="2888" xr3:uid="{B2C45FBF-31C1-4107-9833-7647E125A905}" name="Column2872" dataDxfId="13654"/>
    <tableColumn id="2889" xr3:uid="{B02607AF-DACF-441A-8207-43CB9CFC5B99}" name="Column2873" dataDxfId="13653"/>
    <tableColumn id="2890" xr3:uid="{6BD7E106-0CE8-48DC-8AF5-CE26F33A7C9B}" name="Column2874" dataDxfId="13652"/>
    <tableColumn id="2891" xr3:uid="{4AA9B28E-A6CB-46C0-BFAB-1297CDFCE37B}" name="Column2875" dataDxfId="13651"/>
    <tableColumn id="2892" xr3:uid="{BF035EAC-1286-488C-A831-855D464EF8C0}" name="Column2876" dataDxfId="13650"/>
    <tableColumn id="2893" xr3:uid="{B1356EF6-012D-48D6-9CD8-FEB1D4FB423D}" name="Column2877" dataDxfId="13649"/>
    <tableColumn id="2894" xr3:uid="{714CAEB7-A2F2-4CA4-A50A-08831DB0D81C}" name="Column2878" dataDxfId="13648"/>
    <tableColumn id="2895" xr3:uid="{44D21B6D-9FA4-4A01-B0B3-E1776FB3D100}" name="Column2879" dataDxfId="13647"/>
    <tableColumn id="2896" xr3:uid="{073225D8-03E9-4C54-B313-A4657A2AA4B8}" name="Column2880" dataDxfId="13646"/>
    <tableColumn id="2897" xr3:uid="{5F783BA0-1CE3-4C30-8821-A015D3E5A869}" name="Column2881" dataDxfId="13645"/>
    <tableColumn id="2898" xr3:uid="{A81942D1-5736-4D3D-885F-0B759494FAEE}" name="Column2882" dataDxfId="13644"/>
    <tableColumn id="2899" xr3:uid="{19150FA4-2508-498A-AA7D-E55A9F36C476}" name="Column2883" dataDxfId="13643"/>
    <tableColumn id="2900" xr3:uid="{ECA0CB4E-0BE3-43D1-A7F3-A8E887B5F181}" name="Column2884" dataDxfId="13642"/>
    <tableColumn id="2901" xr3:uid="{AA7F4139-6702-4BE5-9DBA-3FF2EB8C3237}" name="Column2885" dataDxfId="13641"/>
    <tableColumn id="2902" xr3:uid="{5D539368-DEE6-4FAA-AB70-FAB3836587BF}" name="Column2886" dataDxfId="13640"/>
    <tableColumn id="2903" xr3:uid="{EC8B26BD-367E-46C4-BEF8-604E153F6EF1}" name="Column2887" dataDxfId="13639"/>
    <tableColumn id="2904" xr3:uid="{054B62FD-0394-4F88-8EA3-A25CD7DFD1BB}" name="Column2888" dataDxfId="13638"/>
    <tableColumn id="2905" xr3:uid="{402DCCC6-2ABA-4499-835C-F142706729E7}" name="Column2889" dataDxfId="13637"/>
    <tableColumn id="2906" xr3:uid="{966063EC-CB2D-4933-97BD-4D248DD2585C}" name="Column2890" dataDxfId="13636"/>
    <tableColumn id="2907" xr3:uid="{05E7835C-8CF1-4418-83BE-612E1CC2ECDB}" name="Column2891" dataDxfId="13635"/>
    <tableColumn id="2908" xr3:uid="{C80FE72E-1BF5-4735-A2A7-D5805E25D310}" name="Column2892" dataDxfId="13634"/>
    <tableColumn id="2909" xr3:uid="{403D7FEE-558F-435E-A874-129BECD5DF50}" name="Column2893" dataDxfId="13633"/>
    <tableColumn id="2910" xr3:uid="{F47FF680-61BB-4252-858B-12246BA5647C}" name="Column2894" dataDxfId="13632"/>
    <tableColumn id="2911" xr3:uid="{2BDEC41E-0828-457A-A676-021A0587EB69}" name="Column2895" dataDxfId="13631"/>
    <tableColumn id="2912" xr3:uid="{4C050EFB-44D0-4F73-AF8C-252D0C435B53}" name="Column2896" dataDxfId="13630"/>
    <tableColumn id="2913" xr3:uid="{3D12D592-5B5D-42D8-B8E5-7261C05E0B25}" name="Column2897" dataDxfId="13629"/>
    <tableColumn id="2914" xr3:uid="{6449A5BF-F24D-4469-A257-A89B5BE2797D}" name="Column2898" dataDxfId="13628"/>
    <tableColumn id="2915" xr3:uid="{4AB7B4E6-8DD1-4616-84A9-444DECC3BB54}" name="Column2899" dataDxfId="13627"/>
    <tableColumn id="2916" xr3:uid="{1A38AE4C-DB9B-4E61-8EC3-C73E0A428BF3}" name="Column2900" dataDxfId="13626"/>
    <tableColumn id="2917" xr3:uid="{3B7C08EA-0C16-4DEF-AC6D-AC346D5173FC}" name="Column2901" dataDxfId="13625"/>
    <tableColumn id="2918" xr3:uid="{9169BA37-A9AB-4223-B331-81621D1C38A7}" name="Column2902" dataDxfId="13624"/>
    <tableColumn id="2919" xr3:uid="{3A573668-0C60-4261-8F6B-B1AA572D5F42}" name="Column2903" dataDxfId="13623"/>
    <tableColumn id="2920" xr3:uid="{E2D2F728-0858-4E42-AACA-7E9C9BBDF454}" name="Column2904" dataDxfId="13622"/>
    <tableColumn id="2921" xr3:uid="{459DCFDC-20BB-4D42-BABC-A1381B2D23C8}" name="Column2905" dataDxfId="13621"/>
    <tableColumn id="2922" xr3:uid="{A8280368-9A3A-4F23-9C5B-FAFDDEF5EE53}" name="Column2906" dataDxfId="13620"/>
    <tableColumn id="2923" xr3:uid="{FAA4B690-627B-4E84-9640-F544334B769C}" name="Column2907" dataDxfId="13619"/>
    <tableColumn id="2924" xr3:uid="{EB0EDD7A-F57E-455E-B16B-9AB36578432A}" name="Column2908" dataDxfId="13618"/>
    <tableColumn id="2925" xr3:uid="{21922270-DEF1-4B51-8CAE-40462BB00E32}" name="Column2909" dataDxfId="13617"/>
    <tableColumn id="2926" xr3:uid="{F01BE7B4-CD9A-485D-9DFC-907A6FEB51BD}" name="Column2910" dataDxfId="13616"/>
    <tableColumn id="2927" xr3:uid="{83D5DAD9-F354-49E7-9826-4BD24DE6C489}" name="Column2911" dataDxfId="13615"/>
    <tableColumn id="2928" xr3:uid="{E9DAE4A9-F925-4316-85F0-40C6F41A5EAC}" name="Column2912" dataDxfId="13614"/>
    <tableColumn id="2929" xr3:uid="{86886D07-AB89-41F9-A194-21AD8591D796}" name="Column2913" dataDxfId="13613"/>
    <tableColumn id="2930" xr3:uid="{E445CCC5-3EF4-4F34-B127-CD0596F3ACC2}" name="Column2914" dataDxfId="13612"/>
    <tableColumn id="2931" xr3:uid="{7BD5478A-0CA5-4EE7-A199-E85FF377CAA2}" name="Column2915" dataDxfId="13611"/>
    <tableColumn id="2932" xr3:uid="{5B30A1AC-45DB-4D31-AD5D-6B2227626458}" name="Column2916" dataDxfId="13610"/>
    <tableColumn id="2933" xr3:uid="{E71F1176-8263-451B-ABAB-B9FCDB6AAB78}" name="Column2917" dataDxfId="13609"/>
    <tableColumn id="2934" xr3:uid="{66EDA469-8222-43D1-BA97-5140109B4B1D}" name="Column2918" dataDxfId="13608"/>
    <tableColumn id="2935" xr3:uid="{11569DD2-C531-421E-BF4F-D356BF0AE0F5}" name="Column2919" dataDxfId="13607"/>
    <tableColumn id="2936" xr3:uid="{CFC3B261-D35D-43E3-9B68-DC4157F831BF}" name="Column2920" dataDxfId="13606"/>
    <tableColumn id="2937" xr3:uid="{B4E79DF6-299E-4BD4-9B15-3D85C134360E}" name="Column2921" dataDxfId="13605"/>
    <tableColumn id="2938" xr3:uid="{7F72E75A-3B70-4FEB-A2EA-C5DA3666EA96}" name="Column2922" dataDxfId="13604"/>
    <tableColumn id="2939" xr3:uid="{C368BF1F-5C5C-4D0B-AF56-A1CF5AB49199}" name="Column2923" dataDxfId="13603"/>
    <tableColumn id="2940" xr3:uid="{05D68392-90F8-4990-A6AB-54356A1225DE}" name="Column2924" dataDxfId="13602"/>
    <tableColumn id="2941" xr3:uid="{F3C4E75F-D8EE-454B-ADFC-859875C10843}" name="Column2925" dataDxfId="13601"/>
    <tableColumn id="2942" xr3:uid="{D074EB42-E527-4E04-969E-C8FB9EDB556A}" name="Column2926" dataDxfId="13600"/>
    <tableColumn id="2943" xr3:uid="{D62CE084-6BD9-496F-8248-1BCEF8F2BF53}" name="Column2927" dataDxfId="13599"/>
    <tableColumn id="2944" xr3:uid="{BA9177CD-31CE-4862-80EA-E3C0AA7FD185}" name="Column2928" dataDxfId="13598"/>
    <tableColumn id="2945" xr3:uid="{247D152C-7E66-4806-A9FF-1B635E0B7C40}" name="Column2929" dataDxfId="13597"/>
    <tableColumn id="2946" xr3:uid="{C91A6AB7-DFEA-453F-A60B-5C3E2CA7F29F}" name="Column2930" dataDxfId="13596"/>
    <tableColumn id="2947" xr3:uid="{C9DC7A8B-9496-49A0-8B3C-34994F905AD5}" name="Column2931" dataDxfId="13595"/>
    <tableColumn id="2948" xr3:uid="{567284EB-4575-410C-8B60-4872289C1BB6}" name="Column2932" dataDxfId="13594"/>
    <tableColumn id="2949" xr3:uid="{AE5D21FD-3600-4648-A7B4-EAD342514BD4}" name="Column2933" dataDxfId="13593"/>
    <tableColumn id="2950" xr3:uid="{8E5A297D-2F30-4E82-AD91-9D96A11F4740}" name="Column2934" dataDxfId="13592"/>
    <tableColumn id="2951" xr3:uid="{E854ECC7-0666-4C34-86A7-45B55B3DDEBF}" name="Column2935" dataDxfId="13591"/>
    <tableColumn id="2952" xr3:uid="{A46C45BC-9C47-4412-B15A-5712D3E48BA4}" name="Column2936" dataDxfId="13590"/>
    <tableColumn id="2953" xr3:uid="{4706C56C-CAC7-4E94-AA54-3D1E5555932A}" name="Column2937" dataDxfId="13589"/>
    <tableColumn id="2954" xr3:uid="{C71B6325-CC49-4F16-B34B-3B0B0B6B6500}" name="Column2938" dataDxfId="13588"/>
    <tableColumn id="2955" xr3:uid="{4B04ED3E-8552-434B-9B6B-95C792B03F12}" name="Column2939" dataDxfId="13587"/>
    <tableColumn id="2956" xr3:uid="{9C5E4038-70E4-45E6-B71C-9B70F7ADDD36}" name="Column2940" dataDxfId="13586"/>
    <tableColumn id="2957" xr3:uid="{A3C262CE-883A-4111-9E0B-70E4FD9381AC}" name="Column2941" dataDxfId="13585"/>
    <tableColumn id="2958" xr3:uid="{67CC2AF0-AB47-4F58-979D-27C95FF2C106}" name="Column2942" dataDxfId="13584"/>
    <tableColumn id="2959" xr3:uid="{D11F23DC-CA2E-4FB8-A5C3-2E64BA013C6F}" name="Column2943" dataDxfId="13583"/>
    <tableColumn id="2960" xr3:uid="{18A11234-FAF8-4DD7-A1ED-92DF60C1EF89}" name="Column2944" dataDxfId="13582"/>
    <tableColumn id="2961" xr3:uid="{DB597AA3-F8D8-4BE2-8EDC-60D8DC765232}" name="Column2945" dataDxfId="13581"/>
    <tableColumn id="2962" xr3:uid="{5D319387-E64D-44B8-9BC2-487E268161BD}" name="Column2946" dataDxfId="13580"/>
    <tableColumn id="2963" xr3:uid="{F934E87E-1A12-47B5-B723-0A965FC8CFB0}" name="Column2947" dataDxfId="13579"/>
    <tableColumn id="2964" xr3:uid="{897E6F1D-5231-42E7-B1DB-DCDD24104168}" name="Column2948" dataDxfId="13578"/>
    <tableColumn id="2965" xr3:uid="{FC9CD4CB-6DE6-442E-B24F-7AF26E49ACA1}" name="Column2949" dataDxfId="13577"/>
    <tableColumn id="2966" xr3:uid="{E7530581-BFCB-4E0A-B205-30EE7CAB7013}" name="Column2950" dataDxfId="13576"/>
    <tableColumn id="2967" xr3:uid="{788DC197-C403-4A34-9A7F-4E4864E12270}" name="Column2951" dataDxfId="13575"/>
    <tableColumn id="2968" xr3:uid="{9667D8AC-046E-44C1-B336-C3F34129EA84}" name="Column2952" dataDxfId="13574"/>
    <tableColumn id="2969" xr3:uid="{B0F40E5A-5354-4BA7-9CBE-24E0F51891D2}" name="Column2953" dataDxfId="13573"/>
    <tableColumn id="2970" xr3:uid="{CF6CD931-8D4A-4A0B-B366-9B294C30C607}" name="Column2954" dataDxfId="13572"/>
    <tableColumn id="2971" xr3:uid="{CC502015-29A6-4749-98C2-FAB49DDA8990}" name="Column2955" dataDxfId="13571"/>
    <tableColumn id="2972" xr3:uid="{1E0FDF23-1D91-4496-852D-B0B333FD9FD6}" name="Column2956" dataDxfId="13570"/>
    <tableColumn id="2973" xr3:uid="{30C66CCC-5958-4DB4-B36B-D44680DEE840}" name="Column2957" dataDxfId="13569"/>
    <tableColumn id="2974" xr3:uid="{5A57AF4E-7903-494A-87A1-66CB14DE5CFE}" name="Column2958" dataDxfId="13568"/>
    <tableColumn id="2975" xr3:uid="{C57489E2-CE38-492F-818E-C0E32EB2BE3B}" name="Column2959" dataDxfId="13567"/>
    <tableColumn id="2976" xr3:uid="{D5B7B94F-BBB6-417F-B918-C0829E116DA6}" name="Column2960" dataDxfId="13566"/>
    <tableColumn id="2977" xr3:uid="{46C84DA7-2872-4D75-A398-6F7F275C8103}" name="Column2961" dataDxfId="13565"/>
    <tableColumn id="2978" xr3:uid="{2E78DC95-8755-482B-AB0D-7D9B38C9B1CE}" name="Column2962" dataDxfId="13564"/>
    <tableColumn id="2979" xr3:uid="{45011EB2-8764-4D0B-8E1B-EF08F65EBAE3}" name="Column2963" dataDxfId="13563"/>
    <tableColumn id="2980" xr3:uid="{B27F5055-9E47-4AFE-9F30-F7BCD26D77D7}" name="Column2964" dataDxfId="13562"/>
    <tableColumn id="2981" xr3:uid="{785DB712-B622-4DAE-9428-1B1284CC26E9}" name="Column2965" dataDxfId="13561"/>
    <tableColumn id="2982" xr3:uid="{DB4708D1-65B4-48FD-939A-4D8ABE82132F}" name="Column2966" dataDxfId="13560"/>
    <tableColumn id="2983" xr3:uid="{3A2C354B-62B8-4A25-9EC0-5EA5469A23F4}" name="Column2967" dataDxfId="13559"/>
    <tableColumn id="2984" xr3:uid="{576AC448-CFBA-48A5-BAA6-51733B4035D2}" name="Column2968" dataDxfId="13558"/>
    <tableColumn id="2985" xr3:uid="{AC9B6934-88E7-41B7-954C-C3E8A1F65D96}" name="Column2969" dataDxfId="13557"/>
    <tableColumn id="2986" xr3:uid="{7F7AEE94-D612-4FCB-BAF9-CEC10EBF3C86}" name="Column2970" dataDxfId="13556"/>
    <tableColumn id="2987" xr3:uid="{3B55C0E6-A0D1-4016-B945-F8A5D67981A1}" name="Column2971" dataDxfId="13555"/>
    <tableColumn id="2988" xr3:uid="{5892B50D-F678-4425-A81D-15634145DF25}" name="Column2972" dataDxfId="13554"/>
    <tableColumn id="2989" xr3:uid="{4968640B-70AE-4E5F-8206-7AA0FC92DA90}" name="Column2973" dataDxfId="13553"/>
    <tableColumn id="2990" xr3:uid="{337C3C8B-C42B-48B6-A3FD-603CDF05D7EC}" name="Column2974" dataDxfId="13552"/>
    <tableColumn id="2991" xr3:uid="{F9A0173F-87FE-4BB6-A3B3-A3A800E7A9BB}" name="Column2975" dataDxfId="13551"/>
    <tableColumn id="2992" xr3:uid="{68506D6C-1209-4845-B2FC-5485293CD122}" name="Column2976" dataDxfId="13550"/>
    <tableColumn id="2993" xr3:uid="{F8BCB1FC-539C-4518-8863-8FA816500249}" name="Column2977" dataDxfId="13549"/>
    <tableColumn id="2994" xr3:uid="{54E1F68C-BE24-4EC5-83F9-0048DD9F6E86}" name="Column2978" dataDxfId="13548"/>
    <tableColumn id="2995" xr3:uid="{153686ED-8E55-4052-8CD4-8002B53D561E}" name="Column2979" dataDxfId="13547"/>
    <tableColumn id="2996" xr3:uid="{8E90570D-62D2-452B-81FE-224A66939B80}" name="Column2980" dataDxfId="13546"/>
    <tableColumn id="2997" xr3:uid="{F2E64E4E-B8E8-472C-843F-230679C16024}" name="Column2981" dataDxfId="13545"/>
    <tableColumn id="2998" xr3:uid="{C4C32881-3286-418C-A170-96BFD0167141}" name="Column2982" dataDxfId="13544"/>
    <tableColumn id="2999" xr3:uid="{8FFA4033-57C4-487B-960E-BC4E16A26D8D}" name="Column2983" dataDxfId="13543"/>
    <tableColumn id="3000" xr3:uid="{A1282342-0DAF-4456-9CB8-48360E54CC3B}" name="Column2984" dataDxfId="13542"/>
    <tableColumn id="3001" xr3:uid="{620F5E19-2586-443B-8CBD-059697D194B7}" name="Column2985" dataDxfId="13541"/>
    <tableColumn id="3002" xr3:uid="{467D810E-EF8D-4081-9F34-B7718446B37A}" name="Column2986" dataDxfId="13540"/>
    <tableColumn id="3003" xr3:uid="{36580E6B-1747-43D4-BA3C-C205C5FF272F}" name="Column2987" dataDxfId="13539"/>
    <tableColumn id="3004" xr3:uid="{6CC521BC-A8A3-46DB-9B59-72294DE7DEA8}" name="Column2988" dataDxfId="13538"/>
    <tableColumn id="3005" xr3:uid="{B1222845-65C7-4BAF-9DB9-4355A913C18F}" name="Column2989" dataDxfId="13537"/>
    <tableColumn id="3006" xr3:uid="{41B1FFE5-982D-4172-B61D-687B95749BE9}" name="Column2990" dataDxfId="13536"/>
    <tableColumn id="3007" xr3:uid="{B0EF23B8-D201-41C8-B689-F4F0450DE782}" name="Column2991" dataDxfId="13535"/>
    <tableColumn id="3008" xr3:uid="{3BD7C5DF-971A-442B-BBB6-5449A4F4D7AA}" name="Column2992" dataDxfId="13534"/>
    <tableColumn id="3009" xr3:uid="{2F7A2CD8-635B-48B1-87C7-98B177E7D6ED}" name="Column2993" dataDxfId="13533"/>
    <tableColumn id="3010" xr3:uid="{3F770086-193C-4885-857D-10621609875F}" name="Column2994" dataDxfId="13532"/>
    <tableColumn id="3011" xr3:uid="{94F9B19D-FA79-40F5-99C1-480E6C7C9868}" name="Column2995" dataDxfId="13531"/>
    <tableColumn id="3012" xr3:uid="{2489637A-C9CE-4E2F-8883-A3BC29377BFA}" name="Column2996" dataDxfId="13530"/>
    <tableColumn id="3013" xr3:uid="{7AA4AF08-7310-449E-B3BB-F01108ADEDD7}" name="Column2997" dataDxfId="13529"/>
    <tableColumn id="3014" xr3:uid="{C8F1430D-77B8-48CA-AB98-14DF1AF1B2E8}" name="Column2998" dataDxfId="13528"/>
    <tableColumn id="3015" xr3:uid="{210F4B92-EB68-4B24-A633-1F63D3CD4E0F}" name="Column2999" dataDxfId="13527"/>
    <tableColumn id="3016" xr3:uid="{294DF856-254A-4C1F-B50C-B45076902485}" name="Column3000" dataDxfId="13526"/>
    <tableColumn id="3017" xr3:uid="{94B25895-6C67-4968-8F95-A3F738550DCB}" name="Column3001" dataDxfId="13525"/>
    <tableColumn id="3018" xr3:uid="{D77C9091-9EBD-48FF-A038-1F8114604089}" name="Column3002" dataDxfId="13524"/>
    <tableColumn id="3019" xr3:uid="{9C463326-5A80-4460-AC32-2F8A84C1BD9C}" name="Column3003" dataDxfId="13523"/>
    <tableColumn id="3020" xr3:uid="{13CE00CA-356A-4F6A-83B4-9B6FC7E7C699}" name="Column3004" dataDxfId="13522"/>
    <tableColumn id="3021" xr3:uid="{B11786A0-12BA-4801-BB55-BF49BB5AE2D8}" name="Column3005" dataDxfId="13521"/>
    <tableColumn id="3022" xr3:uid="{07ED76B7-076E-4B38-BACB-B7A5E9452C5C}" name="Column3006" dataDxfId="13520"/>
    <tableColumn id="3023" xr3:uid="{ACB79706-E258-4BA4-9031-BC27482F45DC}" name="Column3007" dataDxfId="13519"/>
    <tableColumn id="3024" xr3:uid="{00571554-B63D-4C38-AE62-1A2F524738CD}" name="Column3008" dataDxfId="13518"/>
    <tableColumn id="3025" xr3:uid="{94A90814-92CF-4516-B659-CC40E2406CF5}" name="Column3009" dataDxfId="13517"/>
    <tableColumn id="3026" xr3:uid="{64ED3B88-9CE0-407C-9B29-95DD26BAC369}" name="Column3010" dataDxfId="13516"/>
    <tableColumn id="3027" xr3:uid="{4B872C7B-4E41-41CB-B735-5C40567EE4BC}" name="Column3011" dataDxfId="13515"/>
    <tableColumn id="3028" xr3:uid="{40373F15-931F-4F42-9569-E3E9C2614DFE}" name="Column3012" dataDxfId="13514"/>
    <tableColumn id="3029" xr3:uid="{797D14E0-754E-4274-A44B-258403ACFEA2}" name="Column3013" dataDxfId="13513"/>
    <tableColumn id="3030" xr3:uid="{AB7295CE-7C5F-43C4-B5B1-40554670A521}" name="Column3014" dataDxfId="13512"/>
    <tableColumn id="3031" xr3:uid="{4FD7E976-A459-4A7A-A045-E070CD2EA4C6}" name="Column3015" dataDxfId="13511"/>
    <tableColumn id="3032" xr3:uid="{66BAF42F-9A30-4AD0-963E-8579209A897F}" name="Column3016" dataDxfId="13510"/>
    <tableColumn id="3033" xr3:uid="{729434BF-3DA5-49F4-B554-E73CA711C35B}" name="Column3017" dataDxfId="13509"/>
    <tableColumn id="3034" xr3:uid="{FA351D39-B4FF-4383-BAA3-86824491011A}" name="Column3018" dataDxfId="13508"/>
    <tableColumn id="3035" xr3:uid="{BF922D26-B213-4CB7-B633-DEB3EA88312A}" name="Column3019" dataDxfId="13507"/>
    <tableColumn id="3036" xr3:uid="{ABF17561-50FB-437C-9BCA-48B7DB053545}" name="Column3020" dataDxfId="13506"/>
    <tableColumn id="3037" xr3:uid="{97489BF6-7FB8-4A2D-957E-92C76864474B}" name="Column3021" dataDxfId="13505"/>
    <tableColumn id="3038" xr3:uid="{6A29F49B-1DF3-4736-948C-F9D82EAEF38B}" name="Column3022" dataDxfId="13504"/>
    <tableColumn id="3039" xr3:uid="{945EB71F-0AAC-4B87-AA9A-4E3ECD19257D}" name="Column3023" dataDxfId="13503"/>
    <tableColumn id="3040" xr3:uid="{6187C19A-353B-4AE2-9E7C-D4F3708F621B}" name="Column3024" dataDxfId="13502"/>
    <tableColumn id="3041" xr3:uid="{0FCBF092-E83E-407D-8B82-104F01AB21EA}" name="Column3025" dataDxfId="13501"/>
    <tableColumn id="3042" xr3:uid="{F487D4BA-8F37-4C83-9327-7428FD68E99B}" name="Column3026" dataDxfId="13500"/>
    <tableColumn id="3043" xr3:uid="{3561DFF8-FF0B-46F6-8629-A7ED70BF4F85}" name="Column3027" dataDxfId="13499"/>
    <tableColumn id="3044" xr3:uid="{A6C35A39-CA76-4914-9C63-6A16B03537EA}" name="Column3028" dataDxfId="13498"/>
    <tableColumn id="3045" xr3:uid="{49B591C6-4071-43C6-AB91-E12E8D66F450}" name="Column3029" dataDxfId="13497"/>
    <tableColumn id="3046" xr3:uid="{946589E0-B000-4112-BEE4-50B2EF1F1CB2}" name="Column3030" dataDxfId="13496"/>
    <tableColumn id="3047" xr3:uid="{8079A747-69BA-42D6-AB07-A90929DFDEED}" name="Column3031" dataDxfId="13495"/>
    <tableColumn id="3048" xr3:uid="{95ADC515-49D2-4050-BE6E-42C9EE9850D9}" name="Column3032" dataDxfId="13494"/>
    <tableColumn id="3049" xr3:uid="{75EBE8DE-34B2-4C2D-99CD-8D1CBBDA34CA}" name="Column3033" dataDxfId="13493"/>
    <tableColumn id="3050" xr3:uid="{0A62F990-BE2C-40FA-989A-88D7EBDEF1D4}" name="Column3034" dataDxfId="13492"/>
    <tableColumn id="3051" xr3:uid="{6A0EF7F0-2D71-44D8-BA1D-B63B3479A67E}" name="Column3035" dataDxfId="13491"/>
    <tableColumn id="3052" xr3:uid="{E6B44A87-0ECF-427F-830C-A138FE1855A8}" name="Column3036" dataDxfId="13490"/>
    <tableColumn id="3053" xr3:uid="{00BEA4BD-A771-4592-895F-8C4AEAF0F3FF}" name="Column3037" dataDxfId="13489"/>
    <tableColumn id="3054" xr3:uid="{CE7B30D8-18BE-40D6-8F0F-CA2D40541D60}" name="Column3038" dataDxfId="13488"/>
    <tableColumn id="3055" xr3:uid="{16422934-3E3D-4533-BBC8-1E939DACDBF6}" name="Column3039" dataDxfId="13487"/>
    <tableColumn id="3056" xr3:uid="{F3E56D58-C51C-496E-AB8F-820A12DBA690}" name="Column3040" dataDxfId="13486"/>
    <tableColumn id="3057" xr3:uid="{454622D0-885B-484E-95EE-0DB1B363C6EC}" name="Column3041" dataDxfId="13485"/>
    <tableColumn id="3058" xr3:uid="{296C1E0A-AD0A-41B9-9610-D80D5FB27EA5}" name="Column3042" dataDxfId="13484"/>
    <tableColumn id="3059" xr3:uid="{9C59FA37-FF06-41A8-A10A-11BE1CEA14A6}" name="Column3043" dataDxfId="13483"/>
    <tableColumn id="3060" xr3:uid="{1EBFC400-B259-4AD1-A7FB-0EA830E5D23B}" name="Column3044" dataDxfId="13482"/>
    <tableColumn id="3061" xr3:uid="{74932928-0D56-4348-BDB8-5C5643EF0BB6}" name="Column3045" dataDxfId="13481"/>
    <tableColumn id="3062" xr3:uid="{7F45449C-C4F1-4407-BA39-868F1B92E90D}" name="Column3046" dataDxfId="13480"/>
    <tableColumn id="3063" xr3:uid="{9ECB87E1-6A23-45D8-B194-01D6AF4A901C}" name="Column3047" dataDxfId="13479"/>
    <tableColumn id="3064" xr3:uid="{9D07EEEE-7A42-43D9-AE3B-64B662E4A77C}" name="Column3048" dataDxfId="13478"/>
    <tableColumn id="3065" xr3:uid="{9729CDF9-934E-4260-AFE5-B879A660CA62}" name="Column3049" dataDxfId="13477"/>
    <tableColumn id="3066" xr3:uid="{9D5043F0-7694-4190-BD57-17E48FC55765}" name="Column3050" dataDxfId="13476"/>
    <tableColumn id="3067" xr3:uid="{1F3E62D5-52E4-4E00-8793-83E09D8EEE51}" name="Column3051" dataDxfId="13475"/>
    <tableColumn id="3068" xr3:uid="{ED54D826-366D-483D-824A-2C130831FECF}" name="Column3052" dataDxfId="13474"/>
    <tableColumn id="3069" xr3:uid="{6ABF1E3F-F270-44D6-AB8D-3BB53CA01438}" name="Column3053" dataDxfId="13473"/>
    <tableColumn id="3070" xr3:uid="{41BBD891-4E4F-4494-B103-F51CDB60D6BC}" name="Column3054" dataDxfId="13472"/>
    <tableColumn id="3071" xr3:uid="{E896EE5F-15CA-4894-BE86-ECC060EDAC6D}" name="Column3055" dataDxfId="13471"/>
    <tableColumn id="3072" xr3:uid="{5D8A4A51-AE17-4007-B0E5-EA52A7CEFE4D}" name="Column3056" dataDxfId="13470"/>
    <tableColumn id="3073" xr3:uid="{1FC671E3-FAAA-4754-951C-217D5B610C2E}" name="Column3057" dataDxfId="13469"/>
    <tableColumn id="3074" xr3:uid="{CB97CA26-0BAC-4A69-A526-18B2E2FC92A5}" name="Column3058" dataDxfId="13468"/>
    <tableColumn id="3075" xr3:uid="{A2173689-56C2-4B32-8845-790A9E1BE3F1}" name="Column3059" dataDxfId="13467"/>
    <tableColumn id="3076" xr3:uid="{84CCF309-CD76-4659-82DF-15E495ECCAFC}" name="Column3060" dataDxfId="13466"/>
    <tableColumn id="3077" xr3:uid="{F5053EDE-114E-48DC-9CCE-BE15F615AA07}" name="Column3061" dataDxfId="13465"/>
    <tableColumn id="3078" xr3:uid="{533347C5-EB90-47CB-89B5-EBF43390CFAD}" name="Column3062" dataDxfId="13464"/>
    <tableColumn id="3079" xr3:uid="{CE78F461-9D40-452B-A415-FE10FA1B61C2}" name="Column3063" dataDxfId="13463"/>
    <tableColumn id="3080" xr3:uid="{D5613417-6E3B-4E95-B5F7-7ED556024313}" name="Column3064" dataDxfId="13462"/>
    <tableColumn id="3081" xr3:uid="{21F97259-4A55-4D73-BA0E-B1C6FB4A8A69}" name="Column3065" dataDxfId="13461"/>
    <tableColumn id="3082" xr3:uid="{4480D489-6BBA-437A-ACAC-23114DE73BCA}" name="Column3066" dataDxfId="13460"/>
    <tableColumn id="3083" xr3:uid="{E5C1CFB8-5F8F-4D27-9493-CBEF596AF404}" name="Column3067" dataDxfId="13459"/>
    <tableColumn id="3084" xr3:uid="{1535A7BB-43B4-458B-8F42-8DA38A0B2EB9}" name="Column3068" dataDxfId="13458"/>
    <tableColumn id="3085" xr3:uid="{9FA54F18-3E33-4EE1-B553-F02D47A14179}" name="Column3069" dataDxfId="13457"/>
    <tableColumn id="3086" xr3:uid="{C52783CA-480F-47E6-A819-9604D8C952A3}" name="Column3070" dataDxfId="13456"/>
    <tableColumn id="3087" xr3:uid="{E8B024F0-13C6-461D-A0DF-3A375F8EC77D}" name="Column3071" dataDxfId="13455"/>
    <tableColumn id="3088" xr3:uid="{02444A00-AA5D-4B70-A357-25A814708FC6}" name="Column3072" dataDxfId="13454"/>
    <tableColumn id="3089" xr3:uid="{3A331140-04B7-4855-B6CC-A328901E6FEE}" name="Column3073" dataDxfId="13453"/>
    <tableColumn id="3090" xr3:uid="{6E626A70-378C-4F61-997E-CD23EAA55DFC}" name="Column3074" dataDxfId="13452"/>
    <tableColumn id="3091" xr3:uid="{61FD2E5B-B92D-4258-AF3C-8C5F81FAA03F}" name="Column3075" dataDxfId="13451"/>
    <tableColumn id="3092" xr3:uid="{33AB9EDC-486C-42E0-8F39-FB0C51823277}" name="Column3076" dataDxfId="13450"/>
    <tableColumn id="3093" xr3:uid="{5E0658FF-6AD9-4B42-8926-BFD3D8DB49CF}" name="Column3077" dataDxfId="13449"/>
    <tableColumn id="3094" xr3:uid="{E5E434D2-FBD8-441E-B961-C0110C16AE39}" name="Column3078" dataDxfId="13448"/>
    <tableColumn id="3095" xr3:uid="{4C656594-F69E-410D-A630-6D486D8D8702}" name="Column3079" dataDxfId="13447"/>
    <tableColumn id="3096" xr3:uid="{961A014D-F105-414B-B5B3-1F8C5907D86E}" name="Column3080" dataDxfId="13446"/>
    <tableColumn id="3097" xr3:uid="{B6459F94-FFE7-4557-918F-F002A300A0F7}" name="Column3081" dataDxfId="13445"/>
    <tableColumn id="3098" xr3:uid="{E4A08745-7395-49D3-90E4-E0C309A7AA3D}" name="Column3082" dataDxfId="13444"/>
    <tableColumn id="3099" xr3:uid="{489A25E3-434D-4799-B6BB-98D9ECA5D6E3}" name="Column3083" dataDxfId="13443"/>
    <tableColumn id="3100" xr3:uid="{53A9450F-E937-4B4D-90DC-2FCA8C5F35ED}" name="Column3084" dataDxfId="13442"/>
    <tableColumn id="3101" xr3:uid="{CA86A24E-8EF8-4782-93C8-67E149A858F0}" name="Column3085" dataDxfId="13441"/>
    <tableColumn id="3102" xr3:uid="{A859BB5A-695C-4B4C-B303-909B6047FD7A}" name="Column3086" dataDxfId="13440"/>
    <tableColumn id="3103" xr3:uid="{79A0F531-DA3F-4545-8132-22BE233C0F48}" name="Column3087" dataDxfId="13439"/>
    <tableColumn id="3104" xr3:uid="{BF2C354A-9825-4B6F-8283-11C1F66EE1E5}" name="Column3088" dataDxfId="13438"/>
    <tableColumn id="3105" xr3:uid="{647B6352-4B9C-4FF5-B68D-4801E1ACBDB1}" name="Column3089" dataDxfId="13437"/>
    <tableColumn id="3106" xr3:uid="{2D1671D9-D0D8-40E7-9ADC-73C73DAEC45D}" name="Column3090" dataDxfId="13436"/>
    <tableColumn id="3107" xr3:uid="{D712F613-236A-4DB1-8E16-6D680F96EA67}" name="Column3091" dataDxfId="13435"/>
    <tableColumn id="3108" xr3:uid="{443E441C-B870-4B3F-8ED8-5B374AC1C5C5}" name="Column3092" dataDxfId="13434"/>
    <tableColumn id="3109" xr3:uid="{E71A5CF4-9F4D-4FF9-A794-33A5A412B05C}" name="Column3093" dataDxfId="13433"/>
    <tableColumn id="3110" xr3:uid="{9BA0747C-813D-4DC9-910C-7838E29B6D81}" name="Column3094" dataDxfId="13432"/>
    <tableColumn id="3111" xr3:uid="{042C5A0C-6ADD-42ED-AACC-C2B04E21299D}" name="Column3095" dataDxfId="13431"/>
    <tableColumn id="3112" xr3:uid="{C2BCB994-E926-4C58-8996-DA095691F8A6}" name="Column3096" dataDxfId="13430"/>
    <tableColumn id="3113" xr3:uid="{90B8083B-86C7-4E3E-B312-14AE8528474A}" name="Column3097" dataDxfId="13429"/>
    <tableColumn id="3114" xr3:uid="{5218B8AE-4298-4930-B9F4-954ED6F917FE}" name="Column3098" dataDxfId="13428"/>
    <tableColumn id="3115" xr3:uid="{0766B665-E07B-4F97-A037-4A3EA4C32210}" name="Column3099" dataDxfId="13427"/>
    <tableColumn id="3116" xr3:uid="{7CD89551-A873-4A4D-B0BC-D7D4B35C76DB}" name="Column3100" dataDxfId="13426"/>
    <tableColumn id="3117" xr3:uid="{3D9F0604-5040-4F40-8747-8EF15C327BC2}" name="Column3101" dataDxfId="13425"/>
    <tableColumn id="3118" xr3:uid="{2973A11D-DC9C-43E8-9DFD-532CB8A7D533}" name="Column3102" dataDxfId="13424"/>
    <tableColumn id="3119" xr3:uid="{27545C87-68B4-47BD-9AE5-32503B5C7DC9}" name="Column3103" dataDxfId="13423"/>
    <tableColumn id="3120" xr3:uid="{0B58538C-6783-4862-86F8-B4E85427758E}" name="Column3104" dataDxfId="13422"/>
    <tableColumn id="3121" xr3:uid="{882ADA13-61A4-4545-A8AF-BE1C4F1850F2}" name="Column3105" dataDxfId="13421"/>
    <tableColumn id="3122" xr3:uid="{64114BAC-7938-4D0F-B781-FD9EB79DE83D}" name="Column3106" dataDxfId="13420"/>
    <tableColumn id="3123" xr3:uid="{86CB5CCD-B3FE-4215-BB62-5639D6ED5C4A}" name="Column3107" dataDxfId="13419"/>
    <tableColumn id="3124" xr3:uid="{E04B034E-6553-4026-978C-93376C1C45F8}" name="Column3108" dataDxfId="13418"/>
    <tableColumn id="3125" xr3:uid="{828DC380-03F8-4927-AEEB-9D89A0FD9A2D}" name="Column3109" dataDxfId="13417"/>
    <tableColumn id="3126" xr3:uid="{AF366C0C-A215-4903-BB8C-32A67AE45586}" name="Column3110" dataDxfId="13416"/>
    <tableColumn id="3127" xr3:uid="{75F33255-0A4C-4A92-A5B2-32364EEDA0AE}" name="Column3111" dataDxfId="13415"/>
    <tableColumn id="3128" xr3:uid="{9636A92E-25D1-4DF0-9BF6-658DB47155AB}" name="Column3112" dataDxfId="13414"/>
    <tableColumn id="3129" xr3:uid="{6862A775-015F-498D-9141-BE05ED67324A}" name="Column3113" dataDxfId="13413"/>
    <tableColumn id="3130" xr3:uid="{1D8C39CB-FF69-4181-8668-56008A128270}" name="Column3114" dataDxfId="13412"/>
    <tableColumn id="3131" xr3:uid="{B62588A7-374C-4FCE-9E6B-3321C61AD326}" name="Column3115" dataDxfId="13411"/>
    <tableColumn id="3132" xr3:uid="{F2FB9AF5-C51E-4FEC-B98B-CA7F3385A87C}" name="Column3116" dataDxfId="13410"/>
    <tableColumn id="3133" xr3:uid="{9962F454-2608-4E1D-909D-17E7A69A3153}" name="Column3117" dataDxfId="13409"/>
    <tableColumn id="3134" xr3:uid="{3A10F2E2-79D4-4BE9-9008-651060E86CAA}" name="Column3118" dataDxfId="13408"/>
    <tableColumn id="3135" xr3:uid="{617109DC-057D-4776-918D-945FF91FF730}" name="Column3119" dataDxfId="13407"/>
    <tableColumn id="3136" xr3:uid="{EA4D2B2E-BE46-4D50-8A12-8C0161C41E2A}" name="Column3120" dataDxfId="13406"/>
    <tableColumn id="3137" xr3:uid="{2AEA7831-3C36-48EC-9AED-6613D70B4387}" name="Column3121" dataDxfId="13405"/>
    <tableColumn id="3138" xr3:uid="{FC7F5AD6-7532-44AA-888B-7FF6A575FF48}" name="Column3122" dataDxfId="13404"/>
    <tableColumn id="3139" xr3:uid="{8224E4CF-BFA3-4B63-B951-8AEE01718965}" name="Column3123" dataDxfId="13403"/>
    <tableColumn id="3140" xr3:uid="{A63C67A4-A095-454A-AF7B-26CB673626D0}" name="Column3124" dataDxfId="13402"/>
    <tableColumn id="3141" xr3:uid="{D4CF2F1E-1616-41DA-987B-60E35865D934}" name="Column3125" dataDxfId="13401"/>
    <tableColumn id="3142" xr3:uid="{1FE52FAA-CA57-4870-BD27-58ADADFEAE9C}" name="Column3126" dataDxfId="13400"/>
    <tableColumn id="3143" xr3:uid="{A972E2D6-04C0-4002-AA53-88633AC8E83A}" name="Column3127" dataDxfId="13399"/>
    <tableColumn id="3144" xr3:uid="{2E5D0A18-3F95-4B45-8870-6362D024E0C2}" name="Column3128" dataDxfId="13398"/>
    <tableColumn id="3145" xr3:uid="{9D1A8C42-940B-472A-A76E-FA729D374A29}" name="Column3129" dataDxfId="13397"/>
    <tableColumn id="3146" xr3:uid="{91412F96-2442-4A9F-9926-C857E163964B}" name="Column3130" dataDxfId="13396"/>
    <tableColumn id="3147" xr3:uid="{FDA173C7-FE72-4388-85D7-575017A71B1D}" name="Column3131" dataDxfId="13395"/>
    <tableColumn id="3148" xr3:uid="{C78D750D-7D8C-4349-9C26-3B05030C84E2}" name="Column3132" dataDxfId="13394"/>
    <tableColumn id="3149" xr3:uid="{42FA9059-473A-4EA4-BE36-48F206AE9BA5}" name="Column3133" dataDxfId="13393"/>
    <tableColumn id="3150" xr3:uid="{F1E02668-76C7-4ABD-97DE-E5F6C1C8EF76}" name="Column3134" dataDxfId="13392"/>
    <tableColumn id="3151" xr3:uid="{587C3C66-3342-4006-9CF2-B6CFB363742E}" name="Column3135" dataDxfId="13391"/>
    <tableColumn id="3152" xr3:uid="{C8706B58-4A6F-4136-ADDC-E6880DCEE5B5}" name="Column3136" dataDxfId="13390"/>
    <tableColumn id="3153" xr3:uid="{141A845F-3343-46A9-93D2-65716FB23E8E}" name="Column3137" dataDxfId="13389"/>
    <tableColumn id="3154" xr3:uid="{3A547797-9670-4EE9-BD85-4D3F29ADD901}" name="Column3138" dataDxfId="13388"/>
    <tableColumn id="3155" xr3:uid="{3FF7B23B-EFAB-418F-8901-69BDD312E28C}" name="Column3139" dataDxfId="13387"/>
    <tableColumn id="3156" xr3:uid="{C1EEB40D-3F10-474D-97CD-5B0DC21D6EC0}" name="Column3140" dataDxfId="13386"/>
    <tableColumn id="3157" xr3:uid="{9A5A9B33-93EB-4C55-BCA9-5DF5741EFF88}" name="Column3141" dataDxfId="13385"/>
    <tableColumn id="3158" xr3:uid="{8689423F-5C7B-4749-BB5C-C09444EEF2C0}" name="Column3142" dataDxfId="13384"/>
    <tableColumn id="3159" xr3:uid="{3353AB0E-6E52-4801-B819-C68221A0CD99}" name="Column3143" dataDxfId="13383"/>
    <tableColumn id="3160" xr3:uid="{B54CB60E-3F1C-489F-9D72-F8AB0A5000F0}" name="Column3144" dataDxfId="13382"/>
    <tableColumn id="3161" xr3:uid="{FF9A89A0-D4EA-44FF-81D0-C66708F86940}" name="Column3145" dataDxfId="13381"/>
    <tableColumn id="3162" xr3:uid="{10E3548C-5D9C-4E90-83E9-92FA9B3693FC}" name="Column3146" dataDxfId="13380"/>
    <tableColumn id="3163" xr3:uid="{191DD1A7-DEBD-425B-9B8D-B2AE9B2E1832}" name="Column3147" dataDxfId="13379"/>
    <tableColumn id="3164" xr3:uid="{0115D1C1-8A1A-4C39-A0B8-555FDE2406AD}" name="Column3148" dataDxfId="13378"/>
    <tableColumn id="3165" xr3:uid="{3ECB31D0-0C91-4DF2-BA11-8623DD9E69C5}" name="Column3149" dataDxfId="13377"/>
    <tableColumn id="3166" xr3:uid="{4FD4E0FA-F47D-48E0-B6E4-6895E6505C84}" name="Column3150" dataDxfId="13376"/>
    <tableColumn id="3167" xr3:uid="{EB11A878-1828-4756-88C6-E23D9720A761}" name="Column3151" dataDxfId="13375"/>
    <tableColumn id="3168" xr3:uid="{CE43D499-5038-4C4D-BC0E-8925BEB36ACA}" name="Column3152" dataDxfId="13374"/>
    <tableColumn id="3169" xr3:uid="{09991553-8A9F-4893-A2AC-12FF65BF31DA}" name="Column3153" dataDxfId="13373"/>
    <tableColumn id="3170" xr3:uid="{3FCA55E0-FE47-4E46-AF48-3871B926AC38}" name="Column3154" dataDxfId="13372"/>
    <tableColumn id="3171" xr3:uid="{280D6DEB-AC28-4FB5-B339-1352BED98A68}" name="Column3155" dataDxfId="13371"/>
    <tableColumn id="3172" xr3:uid="{91590020-6421-4271-A5A0-436AC0485A25}" name="Column3156" dataDxfId="13370"/>
    <tableColumn id="3173" xr3:uid="{C81B1FD8-E63D-43E3-83D4-CE7A0B9A9A09}" name="Column3157" dataDxfId="13369"/>
    <tableColumn id="3174" xr3:uid="{24714501-A080-4D2C-9C33-6F473A96CCB8}" name="Column3158" dataDxfId="13368"/>
    <tableColumn id="3175" xr3:uid="{936E4DC7-2E65-4C6F-8C3F-750BE98D7461}" name="Column3159" dataDxfId="13367"/>
    <tableColumn id="3176" xr3:uid="{226E75C5-CEEB-4BBE-977F-8C55CFD9D451}" name="Column3160" dataDxfId="13366"/>
    <tableColumn id="3177" xr3:uid="{0BB3166A-A79E-44C1-AB02-D3E6D1883A7E}" name="Column3161" dataDxfId="13365"/>
    <tableColumn id="3178" xr3:uid="{0EFB996D-DAE7-484A-8AEB-E83000C183AB}" name="Column3162" dataDxfId="13364"/>
    <tableColumn id="3179" xr3:uid="{9EC1E249-D0E0-48EB-8FC1-68FC93656721}" name="Column3163" dataDxfId="13363"/>
    <tableColumn id="3180" xr3:uid="{0AC8C56B-5633-4276-B897-5E8E3F2123B1}" name="Column3164" dataDxfId="13362"/>
    <tableColumn id="3181" xr3:uid="{290FEDEA-A075-4896-8399-698D823309FD}" name="Column3165" dataDxfId="13361"/>
    <tableColumn id="3182" xr3:uid="{9B4E8FB6-52FC-4167-8847-315954044E89}" name="Column3166" dataDxfId="13360"/>
    <tableColumn id="3183" xr3:uid="{DA90D78B-3E84-4F66-8685-F8D442E6A755}" name="Column3167" dataDxfId="13359"/>
    <tableColumn id="3184" xr3:uid="{BCB3B120-CE14-4AEB-872C-1C4A6D1930DC}" name="Column3168" dataDxfId="13358"/>
    <tableColumn id="3185" xr3:uid="{76601CFC-9252-4E9D-A7D0-7386A0DB3C05}" name="Column3169" dataDxfId="13357"/>
    <tableColumn id="3186" xr3:uid="{E0604E6B-379B-4D60-906B-8CC2826C2E94}" name="Column3170" dataDxfId="13356"/>
    <tableColumn id="3187" xr3:uid="{0716D9DF-5CDD-49BC-8391-B4EBFE83965E}" name="Column3171" dataDxfId="13355"/>
    <tableColumn id="3188" xr3:uid="{FC175A58-EBBF-4511-83EC-BCFD9BBB34A5}" name="Column3172" dataDxfId="13354"/>
    <tableColumn id="3189" xr3:uid="{47969D40-FA9D-44CC-B523-DED7F9AACF55}" name="Column3173" dataDxfId="13353"/>
    <tableColumn id="3190" xr3:uid="{F1F2C3EB-B8B5-4085-A4B4-B7770DDE6206}" name="Column3174" dataDxfId="13352"/>
    <tableColumn id="3191" xr3:uid="{95B14D96-4378-404D-8BE9-0BD46F4A9AEC}" name="Column3175" dataDxfId="13351"/>
    <tableColumn id="3192" xr3:uid="{C26CA601-BC81-4645-989D-1BBC10BEB56A}" name="Column3176" dataDxfId="13350"/>
    <tableColumn id="3193" xr3:uid="{3C1953B6-1576-416A-A30F-723F1F10E3D2}" name="Column3177" dataDxfId="13349"/>
    <tableColumn id="3194" xr3:uid="{4E4FCBFE-8E64-4B0A-9348-FCEECA1E163E}" name="Column3178" dataDxfId="13348"/>
    <tableColumn id="3195" xr3:uid="{52C4AD32-ED2A-4D42-BA41-0405F43C1A83}" name="Column3179" dataDxfId="13347"/>
    <tableColumn id="3196" xr3:uid="{CF485558-818E-4E0C-88B4-BEFFFE689718}" name="Column3180" dataDxfId="13346"/>
    <tableColumn id="3197" xr3:uid="{BB13F38B-6ACF-4FB3-BB72-F5FE01D7C0F5}" name="Column3181" dataDxfId="13345"/>
    <tableColumn id="3198" xr3:uid="{B7A32E74-2F33-4281-B644-6232BC9DA73D}" name="Column3182" dataDxfId="13344"/>
    <tableColumn id="3199" xr3:uid="{FBD1FD5C-632C-4973-A53D-5A8366783D28}" name="Column3183" dataDxfId="13343"/>
    <tableColumn id="3200" xr3:uid="{27DF9116-9CE0-454E-9109-8A9D3EE5E327}" name="Column3184" dataDxfId="13342"/>
    <tableColumn id="3201" xr3:uid="{0C73F8DA-B3FC-4BAA-B0EA-66CA5E443724}" name="Column3185" dataDxfId="13341"/>
    <tableColumn id="3202" xr3:uid="{E80C5800-F8A5-4128-B0E5-A4DC7E327C20}" name="Column3186" dataDxfId="13340"/>
    <tableColumn id="3203" xr3:uid="{ADE7DBBE-5EC5-46F4-AAED-F365A40C00F8}" name="Column3187" dataDxfId="13339"/>
    <tableColumn id="3204" xr3:uid="{E657B0FA-15C2-4E0C-B9B7-0D74AD3B8FF2}" name="Column3188" dataDxfId="13338"/>
    <tableColumn id="3205" xr3:uid="{31CA7480-FB6F-4D11-8A73-19EBC59D4C33}" name="Column3189" dataDxfId="13337"/>
    <tableColumn id="3206" xr3:uid="{B04C9F57-6055-4CF7-9354-DDED09169B14}" name="Column3190" dataDxfId="13336"/>
    <tableColumn id="3207" xr3:uid="{04FE6997-ECDB-4B6E-A95B-E1E8FBF80904}" name="Column3191" dataDxfId="13335"/>
    <tableColumn id="3208" xr3:uid="{2177FC24-2469-49BD-AE0A-F37701B636E4}" name="Column3192" dataDxfId="13334"/>
    <tableColumn id="3209" xr3:uid="{0E008A3C-F5A3-410D-964F-974F9506EBFA}" name="Column3193" dataDxfId="13333"/>
    <tableColumn id="3210" xr3:uid="{4A39C63B-4CCE-47F4-9A3C-EBE3A6E0F998}" name="Column3194" dataDxfId="13332"/>
    <tableColumn id="3211" xr3:uid="{B63EF96B-8C7A-4CA9-A1B4-1FDEC55867F7}" name="Column3195" dataDxfId="13331"/>
    <tableColumn id="3212" xr3:uid="{AF97DDDE-0291-4D48-B7BE-8EB0846CF3B1}" name="Column3196" dataDxfId="13330"/>
    <tableColumn id="3213" xr3:uid="{44FB52CF-2E67-44A7-9930-F206BBB0DB69}" name="Column3197" dataDxfId="13329"/>
    <tableColumn id="3214" xr3:uid="{66BD103C-679E-4639-BCE6-A0ECA03886BF}" name="Column3198" dataDxfId="13328"/>
    <tableColumn id="3215" xr3:uid="{6C26C892-E4C8-486E-99D9-DC0581FECAA2}" name="Column3199" dataDxfId="13327"/>
    <tableColumn id="3216" xr3:uid="{BB0E7D9B-44A1-491B-AE1F-F7E9E7845EFB}" name="Column3200" dataDxfId="13326"/>
    <tableColumn id="3217" xr3:uid="{EB83F35C-8CB5-4AE6-803F-AB142EDEA706}" name="Column3201" dataDxfId="13325"/>
    <tableColumn id="3218" xr3:uid="{8A090611-A126-4D7A-AAB7-CE2A3A042E07}" name="Column3202" dataDxfId="13324"/>
    <tableColumn id="3219" xr3:uid="{D623317B-F718-41CE-8BD2-B5F4BB69FC55}" name="Column3203" dataDxfId="13323"/>
    <tableColumn id="3220" xr3:uid="{83E35526-CF88-4E6F-B07E-995C8539030C}" name="Column3204" dataDxfId="13322"/>
    <tableColumn id="3221" xr3:uid="{0CBAE4FE-9BDE-4D4C-A3BA-A5FB2EAA4FE4}" name="Column3205" dataDxfId="13321"/>
    <tableColumn id="3222" xr3:uid="{45D8C7CA-12AB-4358-9FD7-A3E28FF5F7EC}" name="Column3206" dataDxfId="13320"/>
    <tableColumn id="3223" xr3:uid="{742ACCD8-2901-4BBD-89E6-3683BC4C2CD8}" name="Column3207" dataDxfId="13319"/>
    <tableColumn id="3224" xr3:uid="{2974306E-0346-4CFA-8CC4-8CDBF6417760}" name="Column3208" dataDxfId="13318"/>
    <tableColumn id="3225" xr3:uid="{09E55CFC-BD65-4D32-9C99-9F89F2C74454}" name="Column3209" dataDxfId="13317"/>
    <tableColumn id="3226" xr3:uid="{2327B77E-7868-4FC9-9264-9672BA3EC55F}" name="Column3210" dataDxfId="13316"/>
    <tableColumn id="3227" xr3:uid="{59BF6ACD-51AF-4EA1-9F2C-22AE665490BD}" name="Column3211" dataDxfId="13315"/>
    <tableColumn id="3228" xr3:uid="{CE5E6E53-ABAF-49DA-AE89-DC962D231CA0}" name="Column3212" dataDxfId="13314"/>
    <tableColumn id="3229" xr3:uid="{2A018D37-5863-4421-AD36-67609CCE0D05}" name="Column3213" dataDxfId="13313"/>
    <tableColumn id="3230" xr3:uid="{91CF3DE1-DCA5-490C-A08C-B0AC948D73B8}" name="Column3214" dataDxfId="13312"/>
    <tableColumn id="3231" xr3:uid="{A7D0F6A7-86F3-47A0-9DDC-514EA75AF6CB}" name="Column3215" dataDxfId="13311"/>
    <tableColumn id="3232" xr3:uid="{8143B779-132B-4C08-B80F-A426494B9533}" name="Column3216" dataDxfId="13310"/>
    <tableColumn id="3233" xr3:uid="{FE682544-002D-4F53-BE19-9C06ECE20EE8}" name="Column3217" dataDxfId="13309"/>
    <tableColumn id="3234" xr3:uid="{56D7989D-E8B2-46AF-97FC-FD41C45090D5}" name="Column3218" dataDxfId="13308"/>
    <tableColumn id="3235" xr3:uid="{95D71F74-12BC-499D-AA4A-6D66C31D66C4}" name="Column3219" dataDxfId="13307"/>
    <tableColumn id="3236" xr3:uid="{49971260-0F79-43A2-8C3C-00B3B8A52EC4}" name="Column3220" dataDxfId="13306"/>
    <tableColumn id="3237" xr3:uid="{BF63B665-C72C-44F8-9AE7-92CBC2658150}" name="Column3221" dataDxfId="13305"/>
    <tableColumn id="3238" xr3:uid="{21CFF351-A840-42A7-85E8-0070E9F775D7}" name="Column3222" dataDxfId="13304"/>
    <tableColumn id="3239" xr3:uid="{41AC55C8-7FC8-4007-8CB1-9920ECAAC8C1}" name="Column3223" dataDxfId="13303"/>
    <tableColumn id="3240" xr3:uid="{25207E32-DBFF-493C-BB15-623F66E47C1C}" name="Column3224" dataDxfId="13302"/>
    <tableColumn id="3241" xr3:uid="{7DFCE177-2B23-442A-8B0B-0D28C9F5AD16}" name="Column3225" dataDxfId="13301"/>
    <tableColumn id="3242" xr3:uid="{7FB0BCFD-456A-48DD-AA48-2884E5080646}" name="Column3226" dataDxfId="13300"/>
    <tableColumn id="3243" xr3:uid="{FE7A2CEB-77E0-4152-BF00-5AB8E8717C2C}" name="Column3227" dataDxfId="13299"/>
    <tableColumn id="3244" xr3:uid="{8E5ACEC8-07E3-4973-9CA6-844A48C4B64C}" name="Column3228" dataDxfId="13298"/>
    <tableColumn id="3245" xr3:uid="{1B4BEBEE-B4DD-47DD-90DE-F4DC39B344EC}" name="Column3229" dataDxfId="13297"/>
    <tableColumn id="3246" xr3:uid="{F2697A9B-31ED-4EF1-BE48-68BEB5547A1C}" name="Column3230" dataDxfId="13296"/>
    <tableColumn id="3247" xr3:uid="{4448618A-9C7B-4FFD-8314-63C48B50E21B}" name="Column3231" dataDxfId="13295"/>
    <tableColumn id="3248" xr3:uid="{CBD9A8BB-B8CC-4447-B7BD-25BC19A02609}" name="Column3232" dataDxfId="13294"/>
    <tableColumn id="3249" xr3:uid="{F33FDA69-4110-474B-BDE8-EEF2B7AA799A}" name="Column3233" dataDxfId="13293"/>
    <tableColumn id="3250" xr3:uid="{5F03C3DB-5B0F-45E3-9CF4-2B31E7781C56}" name="Column3234" dataDxfId="13292"/>
    <tableColumn id="3251" xr3:uid="{5A3A41A5-7EC0-4E36-A552-682D4F9D1A8E}" name="Column3235" dataDxfId="13291"/>
    <tableColumn id="3252" xr3:uid="{AB71A998-65B3-464E-993F-7BF476ADB2A5}" name="Column3236" dataDxfId="13290"/>
    <tableColumn id="3253" xr3:uid="{AE1580A4-C2EF-4BB6-81CC-13C877141824}" name="Column3237" dataDxfId="13289"/>
    <tableColumn id="3254" xr3:uid="{C53F79B0-7D97-4EA8-A131-47E3F9B0AC5A}" name="Column3238" dataDxfId="13288"/>
    <tableColumn id="3255" xr3:uid="{E42E4C8B-14C9-48AC-8485-C9032F694F6C}" name="Column3239" dataDxfId="13287"/>
    <tableColumn id="3256" xr3:uid="{84059DBB-F262-4367-A91B-2142A47FF7D5}" name="Column3240" dataDxfId="13286"/>
    <tableColumn id="3257" xr3:uid="{44E3698C-014F-4DC5-B48F-D0F17B7CCDC1}" name="Column3241" dataDxfId="13285"/>
    <tableColumn id="3258" xr3:uid="{BDD38E3C-8ABC-423D-A578-FDABEB19AD73}" name="Column3242" dataDxfId="13284"/>
    <tableColumn id="3259" xr3:uid="{7BEC10C2-F1CF-4428-9153-A5012C454CF4}" name="Column3243" dataDxfId="13283"/>
    <tableColumn id="3260" xr3:uid="{F5BE8954-B7F2-4270-B59C-B2A68D05327E}" name="Column3244" dataDxfId="13282"/>
    <tableColumn id="3261" xr3:uid="{60A4FAA3-D00C-4B21-AD90-27328EA5FB45}" name="Column3245" dataDxfId="13281"/>
    <tableColumn id="3262" xr3:uid="{67E4F383-B472-4309-A647-655945E1F772}" name="Column3246" dataDxfId="13280"/>
    <tableColumn id="3263" xr3:uid="{F0FB0C1C-D984-43F6-B8C1-1FDF86AD59E1}" name="Column3247" dataDxfId="13279"/>
    <tableColumn id="3264" xr3:uid="{EC2A6D3F-49EB-43E7-9C0C-7C24D9A7A794}" name="Column3248" dataDxfId="13278"/>
    <tableColumn id="3265" xr3:uid="{4775B583-FEAB-4528-BE68-2CE4763D2CD0}" name="Column3249" dataDxfId="13277"/>
    <tableColumn id="3266" xr3:uid="{0A34EF10-A0CB-45BE-98F2-8254F3B49110}" name="Column3250" dataDxfId="13276"/>
    <tableColumn id="3267" xr3:uid="{FFFB0277-C6FE-4678-A972-A9E1A344D9BD}" name="Column3251" dataDxfId="13275"/>
    <tableColumn id="3268" xr3:uid="{212E4A99-644F-44FF-8C29-E17E5613CD91}" name="Column3252" dataDxfId="13274"/>
    <tableColumn id="3269" xr3:uid="{EF251515-74A6-42FE-8B04-92E0016D0CA7}" name="Column3253" dataDxfId="13273"/>
    <tableColumn id="3270" xr3:uid="{05D1E63F-FCC5-44FB-8C9A-31230745D804}" name="Column3254" dataDxfId="13272"/>
    <tableColumn id="3271" xr3:uid="{6FA29C02-8D7E-45C0-A990-6B150DB987C3}" name="Column3255" dataDxfId="13271"/>
    <tableColumn id="3272" xr3:uid="{438862FD-42B7-4DBA-AF34-C3210E3B751D}" name="Column3256" dataDxfId="13270"/>
    <tableColumn id="3273" xr3:uid="{8D5A7E0E-429B-4AC9-B0CB-6F4ECEA25D71}" name="Column3257" dataDxfId="13269"/>
    <tableColumn id="3274" xr3:uid="{D439E68C-747D-47C0-B95B-71C2F38D1386}" name="Column3258" dataDxfId="13268"/>
    <tableColumn id="3275" xr3:uid="{BDB30CFA-6FB3-47C5-B864-1A5B476BF832}" name="Column3259" dataDxfId="13267"/>
    <tableColumn id="3276" xr3:uid="{CC796557-0DD6-46EF-AEA5-E29190DF8DC9}" name="Column3260" dataDxfId="13266"/>
    <tableColumn id="3277" xr3:uid="{79425CD1-B796-4705-8F35-240B8121A6AA}" name="Column3261" dataDxfId="13265"/>
    <tableColumn id="3278" xr3:uid="{4DAE5C8C-19E4-49EE-A198-08AAC35C7EAE}" name="Column3262" dataDxfId="13264"/>
    <tableColumn id="3279" xr3:uid="{77000C91-EEA8-4E8F-ABD1-F0BB4389FFCF}" name="Column3263" dataDxfId="13263"/>
    <tableColumn id="3280" xr3:uid="{CCC020D5-B5A8-4FA5-A65C-C1D326B8B814}" name="Column3264" dataDxfId="13262"/>
    <tableColumn id="3281" xr3:uid="{0E1463C5-6D5F-4986-B6A7-F4DD875D7CCA}" name="Column3265" dataDxfId="13261"/>
    <tableColumn id="3282" xr3:uid="{8B5EB20D-5F04-4B0E-9C19-851AF3CD6254}" name="Column3266" dataDxfId="13260"/>
    <tableColumn id="3283" xr3:uid="{592F6AA3-08BA-4C42-8549-63248D68CCD0}" name="Column3267" dataDxfId="13259"/>
    <tableColumn id="3284" xr3:uid="{C80742F3-942B-47E9-B5C2-493687628BF9}" name="Column3268" dataDxfId="13258"/>
    <tableColumn id="3285" xr3:uid="{491AED30-8D4A-4298-A226-0434E7193076}" name="Column3269" dataDxfId="13257"/>
    <tableColumn id="3286" xr3:uid="{B006CFF1-69C6-4621-8998-33E310BEF72F}" name="Column3270" dataDxfId="13256"/>
    <tableColumn id="3287" xr3:uid="{2D8DBC3D-6729-40EB-AC13-49D9DDFD8B7B}" name="Column3271" dataDxfId="13255"/>
    <tableColumn id="3288" xr3:uid="{7C4BE49B-8689-4C35-83CD-F3370C697D06}" name="Column3272" dataDxfId="13254"/>
    <tableColumn id="3289" xr3:uid="{25FA8B9F-C997-471A-BD72-36525F6F2A69}" name="Column3273" dataDxfId="13253"/>
    <tableColumn id="3290" xr3:uid="{BDDECEFF-E077-44E1-B287-2F8C76BBA1BB}" name="Column3274" dataDxfId="13252"/>
    <tableColumn id="3291" xr3:uid="{5B4FAF6C-E9B4-4B56-B429-C871708C2B68}" name="Column3275" dataDxfId="13251"/>
    <tableColumn id="3292" xr3:uid="{D073A0FE-9653-4E03-AFAB-C26291E3245D}" name="Column3276" dataDxfId="13250"/>
    <tableColumn id="3293" xr3:uid="{5D6AD2DE-4ED1-4112-B136-FD4D5834A23E}" name="Column3277" dataDxfId="13249"/>
    <tableColumn id="3294" xr3:uid="{9C333763-F1AE-418D-B84D-81290005975B}" name="Column3278" dataDxfId="13248"/>
    <tableColumn id="3295" xr3:uid="{37061220-6EDC-4790-8CB6-0FC9975751A0}" name="Column3279" dataDxfId="13247"/>
    <tableColumn id="3296" xr3:uid="{3CA7ED1A-1684-4A02-A72A-9C74897D9378}" name="Column3280" dataDxfId="13246"/>
    <tableColumn id="3297" xr3:uid="{470C5C35-D0F0-4C9C-94EB-44ACCD17D180}" name="Column3281" dataDxfId="13245"/>
    <tableColumn id="3298" xr3:uid="{27E97858-3ED5-4CED-AE08-F8059EE4B7A2}" name="Column3282" dataDxfId="13244"/>
    <tableColumn id="3299" xr3:uid="{55D9A2C1-D284-4E75-BD41-C06374A1DD7B}" name="Column3283" dataDxfId="13243"/>
    <tableColumn id="3300" xr3:uid="{ABC0777F-AE51-4AFB-BB4E-D16066CD656E}" name="Column3284" dataDxfId="13242"/>
    <tableColumn id="3301" xr3:uid="{ECE8BE99-27FD-4C00-AAFE-D4E10B68F2FA}" name="Column3285" dataDxfId="13241"/>
    <tableColumn id="3302" xr3:uid="{E8A334B0-4933-4591-A3F2-7ABCDF8D598E}" name="Column3286" dataDxfId="13240"/>
    <tableColumn id="3303" xr3:uid="{6F8EA07A-85F4-43E8-B0AF-32D53C866449}" name="Column3287" dataDxfId="13239"/>
    <tableColumn id="3304" xr3:uid="{3A058891-3B70-4668-8403-556542A741F6}" name="Column3288" dataDxfId="13238"/>
    <tableColumn id="3305" xr3:uid="{46886703-BA38-4213-A648-9ABBE3C591DE}" name="Column3289" dataDxfId="13237"/>
    <tableColumn id="3306" xr3:uid="{419BAB6C-46B0-42F9-80A6-4683B6B2BB03}" name="Column3290" dataDxfId="13236"/>
    <tableColumn id="3307" xr3:uid="{092D82A1-B0AE-4F4A-892F-CA2C8078C513}" name="Column3291" dataDxfId="13235"/>
    <tableColumn id="3308" xr3:uid="{12E25EF6-2CA3-402B-96B2-5D83851467C6}" name="Column3292" dataDxfId="13234"/>
    <tableColumn id="3309" xr3:uid="{6ACE7A32-78DE-46D6-BCE5-D4D21936B756}" name="Column3293" dataDxfId="13233"/>
    <tableColumn id="3310" xr3:uid="{AE42E412-4872-409C-987E-05E497C8029F}" name="Column3294" dataDxfId="13232"/>
    <tableColumn id="3311" xr3:uid="{D011FB66-07C2-4B02-BF07-CECDD751CD46}" name="Column3295" dataDxfId="13231"/>
    <tableColumn id="3312" xr3:uid="{2EC0FC0F-BE7D-4CB1-A4E8-0A47F7207C3E}" name="Column3296" dataDxfId="13230"/>
    <tableColumn id="3313" xr3:uid="{ADC44FCE-CDA6-48B3-BF5E-A68EFBFF3518}" name="Column3297" dataDxfId="13229"/>
    <tableColumn id="3314" xr3:uid="{DD6B6404-65D1-4973-84E4-D265A96A84D5}" name="Column3298" dataDxfId="13228"/>
    <tableColumn id="3315" xr3:uid="{0D768CC1-18C2-4C32-87D7-4D701430BAFB}" name="Column3299" dataDxfId="13227"/>
    <tableColumn id="3316" xr3:uid="{33E9B0BE-6879-4435-84CE-A2A376CF1225}" name="Column3300" dataDxfId="13226"/>
    <tableColumn id="3317" xr3:uid="{1A691204-A8AA-458F-AD7A-A5AE465C0FEF}" name="Column3301" dataDxfId="13225"/>
    <tableColumn id="3318" xr3:uid="{F891F06B-2C6D-4224-A60C-D5B257534D95}" name="Column3302" dataDxfId="13224"/>
    <tableColumn id="3319" xr3:uid="{052CBBE7-C907-4552-9E6B-A5BD5934E9B4}" name="Column3303" dataDxfId="13223"/>
    <tableColumn id="3320" xr3:uid="{CE0D9940-B731-46B0-9CED-87F7D273F21F}" name="Column3304" dataDxfId="13222"/>
    <tableColumn id="3321" xr3:uid="{2F0DE00E-96B3-4B38-9408-215C4A352BCB}" name="Column3305" dataDxfId="13221"/>
    <tableColumn id="3322" xr3:uid="{F2DF4256-AA55-4CA4-999F-62FC939E1F52}" name="Column3306" dataDxfId="13220"/>
    <tableColumn id="3323" xr3:uid="{07668977-12D1-4FD5-8C92-44DFBE31F104}" name="Column3307" dataDxfId="13219"/>
    <tableColumn id="3324" xr3:uid="{272388E8-3E1B-4982-9E80-16ADA439F096}" name="Column3308" dataDxfId="13218"/>
    <tableColumn id="3325" xr3:uid="{E7F73ACF-5A34-4DF8-BE9F-678CFCE9F0B5}" name="Column3309" dataDxfId="13217"/>
    <tableColumn id="3326" xr3:uid="{646EDA29-4FF3-468D-80A2-B597EB9A31BE}" name="Column3310" dataDxfId="13216"/>
    <tableColumn id="3327" xr3:uid="{AB66F725-4738-493E-ABEC-34B5BB046F2E}" name="Column3311" dataDxfId="13215"/>
    <tableColumn id="3328" xr3:uid="{223F068C-C310-4E88-A57B-28A33055FEBB}" name="Column3312" dataDxfId="13214"/>
    <tableColumn id="3329" xr3:uid="{9CD9D476-9BC5-4384-9AE4-746D7E3D62C1}" name="Column3313" dataDxfId="13213"/>
    <tableColumn id="3330" xr3:uid="{D5E46B0E-9BD2-47BD-8268-BDA4B9F59FFD}" name="Column3314" dataDxfId="13212"/>
    <tableColumn id="3331" xr3:uid="{F56180F5-BA21-47AA-B6B0-525F7F02E23A}" name="Column3315" dataDxfId="13211"/>
    <tableColumn id="3332" xr3:uid="{401E7967-0377-4D30-94D8-08DD914205F0}" name="Column3316" dataDxfId="13210"/>
    <tableColumn id="3333" xr3:uid="{58CADCE3-9D92-455A-B270-D483B31E9FAD}" name="Column3317" dataDxfId="13209"/>
    <tableColumn id="3334" xr3:uid="{F77E809C-5215-4D59-9273-A488139B21DB}" name="Column3318" dataDxfId="13208"/>
    <tableColumn id="3335" xr3:uid="{C3E363C5-1FE9-4DED-B7D0-F0614D53D73E}" name="Column3319" dataDxfId="13207"/>
    <tableColumn id="3336" xr3:uid="{24F02179-6081-4B8F-B6F9-42D318B198F9}" name="Column3320" dataDxfId="13206"/>
    <tableColumn id="3337" xr3:uid="{F7DC1D2B-6B07-4529-9BB8-7BF54E541CC9}" name="Column3321" dataDxfId="13205"/>
    <tableColumn id="3338" xr3:uid="{0F2ECF08-F6C8-4C32-AB79-748AF1CBE74D}" name="Column3322" dataDxfId="13204"/>
    <tableColumn id="3339" xr3:uid="{10257168-A8E3-47D0-A760-3279DFD20EA8}" name="Column3323" dataDxfId="13203"/>
    <tableColumn id="3340" xr3:uid="{AB36A045-75F6-4AEC-A1F4-113C383C31E7}" name="Column3324" dataDxfId="13202"/>
    <tableColumn id="3341" xr3:uid="{067F0FE7-3DFE-44A5-8EF5-BAA4ACE6B3E8}" name="Column3325" dataDxfId="13201"/>
    <tableColumn id="3342" xr3:uid="{C6464BE6-ED66-4F11-A960-90529B9D25C0}" name="Column3326" dataDxfId="13200"/>
    <tableColumn id="3343" xr3:uid="{8D8299A8-B0C3-4E79-843D-3D5DB16EB4FB}" name="Column3327" dataDxfId="13199"/>
    <tableColumn id="3344" xr3:uid="{B7F25C8A-37D6-4D52-9250-C426283A9322}" name="Column3328" dataDxfId="13198"/>
    <tableColumn id="3345" xr3:uid="{08B040ED-EB3B-47DA-8C48-9683156FF91A}" name="Column3329" dataDxfId="13197"/>
    <tableColumn id="3346" xr3:uid="{AB26F81C-0BB8-47D4-B8F0-8F0BE31CCC94}" name="Column3330" dataDxfId="13196"/>
    <tableColumn id="3347" xr3:uid="{37171127-AA55-4E02-A106-30561DE640C4}" name="Column3331" dataDxfId="13195"/>
    <tableColumn id="3348" xr3:uid="{B65EFC44-A3AF-4642-8BCE-8B5A659B3B47}" name="Column3332" dataDxfId="13194"/>
    <tableColumn id="3349" xr3:uid="{803B805C-37D2-4839-B0C9-2CEFE0973AED}" name="Column3333" dataDxfId="13193"/>
    <tableColumn id="3350" xr3:uid="{FD2EE112-F13A-4AEC-85F9-2E907DED6A8E}" name="Column3334" dataDxfId="13192"/>
    <tableColumn id="3351" xr3:uid="{788F6A37-EC9A-46C9-ADC4-8A96CE88AB5A}" name="Column3335" dataDxfId="13191"/>
    <tableColumn id="3352" xr3:uid="{1FF8DD06-A595-4937-86E5-FC06E1412491}" name="Column3336" dataDxfId="13190"/>
    <tableColumn id="3353" xr3:uid="{736E1515-1B23-489D-B33B-67833498A6AE}" name="Column3337" dataDxfId="13189"/>
    <tableColumn id="3354" xr3:uid="{C05A7811-9A64-4179-8852-66C76DE370FD}" name="Column3338" dataDxfId="13188"/>
    <tableColumn id="3355" xr3:uid="{5243B675-A6E4-4655-B0F6-8AADC9D37B1D}" name="Column3339" dataDxfId="13187"/>
    <tableColumn id="3356" xr3:uid="{A82F5659-C568-41C4-A825-064A324F11A4}" name="Column3340" dataDxfId="13186"/>
    <tableColumn id="3357" xr3:uid="{0F2A1040-065B-4876-AA32-EB4A4660B554}" name="Column3341" dataDxfId="13185"/>
    <tableColumn id="3358" xr3:uid="{152B2741-26B4-4326-BF2E-19E4C2F578A3}" name="Column3342" dataDxfId="13184"/>
    <tableColumn id="3359" xr3:uid="{60CA65FE-4FDB-4548-9714-1A5BA1B16190}" name="Column3343" dataDxfId="13183"/>
    <tableColumn id="3360" xr3:uid="{1F36E095-9DE5-4BF8-BF72-D19BBA6AB523}" name="Column3344" dataDxfId="13182"/>
    <tableColumn id="3361" xr3:uid="{00D9E278-63E7-42B7-84D2-9012B1123E84}" name="Column3345" dataDxfId="13181"/>
    <tableColumn id="3362" xr3:uid="{52C88FC2-E461-4978-9747-B79BB35A66CA}" name="Column3346" dataDxfId="13180"/>
    <tableColumn id="3363" xr3:uid="{0202709D-04B8-4A87-A2D3-3DA97265DCAF}" name="Column3347" dataDxfId="13179"/>
    <tableColumn id="3364" xr3:uid="{07534184-5FA8-47C7-BFFE-174B9C94751B}" name="Column3348" dataDxfId="13178"/>
    <tableColumn id="3365" xr3:uid="{15670CFD-2B87-499D-98DD-6D9237474C87}" name="Column3349" dataDxfId="13177"/>
    <tableColumn id="3366" xr3:uid="{A24406D2-00E0-45E9-9A37-0486B301B9A1}" name="Column3350" dataDxfId="13176"/>
    <tableColumn id="3367" xr3:uid="{A64422A2-2EA7-4026-96DD-D30527B9A3AA}" name="Column3351" dataDxfId="13175"/>
    <tableColumn id="3368" xr3:uid="{05909C96-793B-4CDD-BED7-7515E0CCD0C1}" name="Column3352" dataDxfId="13174"/>
    <tableColumn id="3369" xr3:uid="{3A3911B2-A5D7-492D-B64C-5562698DBA60}" name="Column3353" dataDxfId="13173"/>
    <tableColumn id="3370" xr3:uid="{79F06BC3-5221-4AA6-9BBA-4143584E8B6D}" name="Column3354" dataDxfId="13172"/>
    <tableColumn id="3371" xr3:uid="{DE900DFF-391C-478E-973F-B8C11CFE3D68}" name="Column3355" dataDxfId="13171"/>
    <tableColumn id="3372" xr3:uid="{A44D623B-8F03-4A2B-92B1-0E8BE94BC151}" name="Column3356" dataDxfId="13170"/>
    <tableColumn id="3373" xr3:uid="{7865200F-D79A-4C94-9B7E-B45BE2B9570F}" name="Column3357" dataDxfId="13169"/>
    <tableColumn id="3374" xr3:uid="{51951B2C-36CC-49D6-A3F4-9E27FA728920}" name="Column3358" dataDxfId="13168"/>
    <tableColumn id="3375" xr3:uid="{E76D479C-2442-494B-BA29-2E784CEAAA5C}" name="Column3359" dataDxfId="13167"/>
    <tableColumn id="3376" xr3:uid="{66B26D57-8FA5-4AC9-9A0A-6A22C51803D6}" name="Column3360" dataDxfId="13166"/>
    <tableColumn id="3377" xr3:uid="{C081F9A2-7690-4940-BE3E-CF439B1B4B7B}" name="Column3361" dataDxfId="13165"/>
    <tableColumn id="3378" xr3:uid="{9EDFB81E-596D-4E18-A842-C73D522AE91D}" name="Column3362" dataDxfId="13164"/>
    <tableColumn id="3379" xr3:uid="{791968BF-C692-464C-A548-E8892C743E35}" name="Column3363" dataDxfId="13163"/>
    <tableColumn id="3380" xr3:uid="{280A64ED-F573-4B77-8A67-CA701CAC9155}" name="Column3364" dataDxfId="13162"/>
    <tableColumn id="3381" xr3:uid="{4F07F16F-3E6A-4170-887A-0509CB7633A5}" name="Column3365" dataDxfId="13161"/>
    <tableColumn id="3382" xr3:uid="{BEB0DE1E-2B9E-4F93-BA4A-B585215F0A0F}" name="Column3366" dataDxfId="13160"/>
    <tableColumn id="3383" xr3:uid="{99908A22-D0C0-468A-931A-A6ACEE2739E9}" name="Column3367" dataDxfId="13159"/>
    <tableColumn id="3384" xr3:uid="{561DC942-C19B-45B8-8CA2-6BB6E0CC4A7A}" name="Column3368" dataDxfId="13158"/>
    <tableColumn id="3385" xr3:uid="{85C9B780-BEB6-480D-AD56-02040BB13EBF}" name="Column3369" dataDxfId="13157"/>
    <tableColumn id="3386" xr3:uid="{BB91E4D4-F4A0-49F1-B97C-B82F0A8D6036}" name="Column3370" dataDxfId="13156"/>
    <tableColumn id="3387" xr3:uid="{EAA8CABA-B5C8-4560-8544-077A4C804E37}" name="Column3371" dataDxfId="13155"/>
    <tableColumn id="3388" xr3:uid="{4473921B-20DF-4081-AAC9-8C7E05DC6AE8}" name="Column3372" dataDxfId="13154"/>
    <tableColumn id="3389" xr3:uid="{783A0118-B124-40BC-84CE-57E2A4976802}" name="Column3373" dataDxfId="13153"/>
    <tableColumn id="3390" xr3:uid="{5CB809A5-F2DD-489A-83F8-78A84543CEDB}" name="Column3374" dataDxfId="13152"/>
    <tableColumn id="3391" xr3:uid="{EAB063DF-8612-41E3-9B9D-9E9940659238}" name="Column3375" dataDxfId="13151"/>
    <tableColumn id="3392" xr3:uid="{8A406CE8-05A2-4EF8-848D-E55AC01C630C}" name="Column3376" dataDxfId="13150"/>
    <tableColumn id="3393" xr3:uid="{88F21B7B-996C-4C1D-8D3D-05443B5F44D1}" name="Column3377" dataDxfId="13149"/>
    <tableColumn id="3394" xr3:uid="{9FB3D52B-2A1A-40EE-9947-E821498340F6}" name="Column3378" dataDxfId="13148"/>
    <tableColumn id="3395" xr3:uid="{77252320-0843-4592-9F3D-2951E3A01270}" name="Column3379" dataDxfId="13147"/>
    <tableColumn id="3396" xr3:uid="{776ABEEF-194A-4720-92BB-BC8EB7F20EE9}" name="Column3380" dataDxfId="13146"/>
    <tableColumn id="3397" xr3:uid="{53C09E36-F602-4E5A-8826-EF1510F8826B}" name="Column3381" dataDxfId="13145"/>
    <tableColumn id="3398" xr3:uid="{32DA6C31-9FEA-486C-9880-5831A9015E7D}" name="Column3382" dataDxfId="13144"/>
    <tableColumn id="3399" xr3:uid="{C924558E-277D-452E-8D62-B457179445F1}" name="Column3383" dataDxfId="13143"/>
    <tableColumn id="3400" xr3:uid="{4C8E5E3A-9FB0-45FB-B938-172DE74DD243}" name="Column3384" dataDxfId="13142"/>
    <tableColumn id="3401" xr3:uid="{9ED6D90F-D882-4D6F-B8F3-59A6C715A5D5}" name="Column3385" dataDxfId="13141"/>
    <tableColumn id="3402" xr3:uid="{5E6C4ECF-9F55-489C-8123-606261C38226}" name="Column3386" dataDxfId="13140"/>
    <tableColumn id="3403" xr3:uid="{23FC61B2-A5D4-4608-A5E9-EEE594E7645A}" name="Column3387" dataDxfId="13139"/>
    <tableColumn id="3404" xr3:uid="{12DE4F85-A1CF-45CE-95E2-20BFCE2E0681}" name="Column3388" dataDxfId="13138"/>
    <tableColumn id="3405" xr3:uid="{11D6015F-9247-4780-A103-81C958A2DA3D}" name="Column3389" dataDxfId="13137"/>
    <tableColumn id="3406" xr3:uid="{DD498EC0-73DA-4F6E-BC71-20203F7B4A3A}" name="Column3390" dataDxfId="13136"/>
    <tableColumn id="3407" xr3:uid="{4B621A99-4AAF-4174-A134-199994476866}" name="Column3391" dataDxfId="13135"/>
    <tableColumn id="3408" xr3:uid="{14A4ED50-2D77-48EE-873C-14AE07D8E469}" name="Column3392" dataDxfId="13134"/>
    <tableColumn id="3409" xr3:uid="{EB41AD30-9095-4AF0-9A5E-DDAC46D5F6D9}" name="Column3393" dataDxfId="13133"/>
    <tableColumn id="3410" xr3:uid="{9F37AAD0-9B57-405F-B024-A36E325B2EC2}" name="Column3394" dataDxfId="13132"/>
    <tableColumn id="3411" xr3:uid="{01FD7602-2D05-411C-9DD0-8972E6835CD9}" name="Column3395" dataDxfId="13131"/>
    <tableColumn id="3412" xr3:uid="{B50E6398-2069-4E16-A176-591291BCCB1A}" name="Column3396" dataDxfId="13130"/>
    <tableColumn id="3413" xr3:uid="{D2B555BF-42BE-4954-8E4D-F2B2F824B93C}" name="Column3397" dataDxfId="13129"/>
    <tableColumn id="3414" xr3:uid="{D76FD00A-A677-448C-ACE2-2FD03B586A5B}" name="Column3398" dataDxfId="13128"/>
    <tableColumn id="3415" xr3:uid="{81C478C8-4591-4D49-AF47-4C9CFC9CE3B3}" name="Column3399" dataDxfId="13127"/>
    <tableColumn id="3416" xr3:uid="{31F89430-1636-49BC-9E6F-9D545BAA1B17}" name="Column3400" dataDxfId="13126"/>
    <tableColumn id="3417" xr3:uid="{FD653987-5B30-4A03-81F3-97F65DBCABD6}" name="Column3401" dataDxfId="13125"/>
    <tableColumn id="3418" xr3:uid="{F99B0CEC-3F19-463C-9D66-5BDA57C4FC9F}" name="Column3402" dataDxfId="13124"/>
    <tableColumn id="3419" xr3:uid="{C41D7B5C-73CF-4627-82BA-21D76D27CA78}" name="Column3403" dataDxfId="13123"/>
    <tableColumn id="3420" xr3:uid="{FE42F593-F27E-4DD8-82B2-12997BBA6E19}" name="Column3404" dataDxfId="13122"/>
    <tableColumn id="3421" xr3:uid="{ED212E21-0FE7-47F7-9C30-F2181745F9F4}" name="Column3405" dataDxfId="13121"/>
    <tableColumn id="3422" xr3:uid="{81153B58-68AF-4366-BBFC-D4B12A64F8FB}" name="Column3406" dataDxfId="13120"/>
    <tableColumn id="3423" xr3:uid="{DE12E49B-FF56-4878-AF5C-23AAE6CE334A}" name="Column3407" dataDxfId="13119"/>
    <tableColumn id="3424" xr3:uid="{C5835EC3-CF59-46FA-BA2E-AE0B2FCEF83D}" name="Column3408" dataDxfId="13118"/>
    <tableColumn id="3425" xr3:uid="{6B2B5F76-4199-4A79-AB38-4CEA0E640AC8}" name="Column3409" dataDxfId="13117"/>
    <tableColumn id="3426" xr3:uid="{F760815A-2CA0-42A0-A52B-6B66DB460BB9}" name="Column3410" dataDxfId="13116"/>
    <tableColumn id="3427" xr3:uid="{DCB4D47F-41C4-414F-9DF8-8270F8034247}" name="Column3411" dataDxfId="13115"/>
    <tableColumn id="3428" xr3:uid="{6D503D24-D242-43D5-B8B6-B9A1A44D0C7E}" name="Column3412" dataDxfId="13114"/>
    <tableColumn id="3429" xr3:uid="{017A2A89-1F12-4DDA-ACC4-A33CAECD0742}" name="Column3413" dataDxfId="13113"/>
    <tableColumn id="3430" xr3:uid="{8841A858-9D69-44A1-B4ED-CAE0E0A8BBD6}" name="Column3414" dataDxfId="13112"/>
    <tableColumn id="3431" xr3:uid="{6C955BA1-DE32-479C-BAB4-64CFA2520068}" name="Column3415" dataDxfId="13111"/>
    <tableColumn id="3432" xr3:uid="{1C1F3380-C365-413F-BE41-7DB909465747}" name="Column3416" dataDxfId="13110"/>
    <tableColumn id="3433" xr3:uid="{A8D7BA4E-F829-4A73-A9DC-454F4652B73E}" name="Column3417" dataDxfId="13109"/>
    <tableColumn id="3434" xr3:uid="{94CFFCDF-9C39-4D0D-8630-A3F6CE9BE4EA}" name="Column3418" dataDxfId="13108"/>
    <tableColumn id="3435" xr3:uid="{BF070AD5-84D6-4D6B-BC6F-E5008D663C32}" name="Column3419" dataDxfId="13107"/>
    <tableColumn id="3436" xr3:uid="{ACD279E5-B2F4-4477-BC43-7BD0134BFCF8}" name="Column3420" dataDxfId="13106"/>
    <tableColumn id="3437" xr3:uid="{D68EB85F-ED38-460C-853B-0A10A18CC6A0}" name="Column3421" dataDxfId="13105"/>
    <tableColumn id="3438" xr3:uid="{5B906C65-898B-4F8B-8771-7E83FC771C24}" name="Column3422" dataDxfId="13104"/>
    <tableColumn id="3439" xr3:uid="{7CB7B269-2878-46BF-9750-48055877B663}" name="Column3423" dataDxfId="13103"/>
    <tableColumn id="3440" xr3:uid="{71E6A0A2-EAA1-4DC2-B065-64E64DA9CA20}" name="Column3424" dataDxfId="13102"/>
    <tableColumn id="3441" xr3:uid="{E91609E1-339C-4288-82D2-EC66C3966F29}" name="Column3425" dataDxfId="13101"/>
    <tableColumn id="3442" xr3:uid="{29229303-1F35-48F0-8C47-309A3FC79ED2}" name="Column3426" dataDxfId="13100"/>
    <tableColumn id="3443" xr3:uid="{642FBEB1-F63B-4DFF-8E26-7637B6F4B09A}" name="Column3427" dataDxfId="13099"/>
    <tableColumn id="3444" xr3:uid="{86569DE0-65E2-4CFE-AAAC-B2B90BB07808}" name="Column3428" dataDxfId="13098"/>
    <tableColumn id="3445" xr3:uid="{49BE2CFD-B1A1-4854-BCB6-4126B0BFF0FA}" name="Column3429" dataDxfId="13097"/>
    <tableColumn id="3446" xr3:uid="{08D5CFDA-FD5B-4757-8667-6FA95C86BB9B}" name="Column3430" dataDxfId="13096"/>
    <tableColumn id="3447" xr3:uid="{B78C7C65-84C1-4470-B130-4BB088D7BB38}" name="Column3431" dataDxfId="13095"/>
    <tableColumn id="3448" xr3:uid="{A6C56FB7-905C-4F52-90D0-0047F8571F35}" name="Column3432" dataDxfId="13094"/>
    <tableColumn id="3449" xr3:uid="{0FCF2E13-7D25-42D0-A31B-EECDDE177CFA}" name="Column3433" dataDxfId="13093"/>
    <tableColumn id="3450" xr3:uid="{E29FCD34-4777-4793-804A-1A8174C3224B}" name="Column3434" dataDxfId="13092"/>
    <tableColumn id="3451" xr3:uid="{F65D58B8-89D8-4071-A2E6-1A70E001F627}" name="Column3435" dataDxfId="13091"/>
    <tableColumn id="3452" xr3:uid="{7A398CAE-8A3F-4DA2-9B3A-19383D72C753}" name="Column3436" dataDxfId="13090"/>
    <tableColumn id="3453" xr3:uid="{70614CD6-EA77-402C-9442-8826D4A37A3B}" name="Column3437" dataDxfId="13089"/>
    <tableColumn id="3454" xr3:uid="{2EA19C97-0D30-4047-AD21-E803DF3B0E46}" name="Column3438" dataDxfId="13088"/>
    <tableColumn id="3455" xr3:uid="{8E6B7735-94F5-4ADC-82D1-1E86981DA922}" name="Column3439" dataDxfId="13087"/>
    <tableColumn id="3456" xr3:uid="{A260CA5C-0D66-4F12-A1F7-3B81F2005AC2}" name="Column3440" dataDxfId="13086"/>
    <tableColumn id="3457" xr3:uid="{7B873F7C-9F6D-4ABC-B273-A4640EF362FF}" name="Column3441" dataDxfId="13085"/>
    <tableColumn id="3458" xr3:uid="{990E31B9-B404-428D-A569-2AE593EA0A0D}" name="Column3442" dataDxfId="13084"/>
    <tableColumn id="3459" xr3:uid="{388BF05E-C6EB-40E3-B01B-BC2186DB55C7}" name="Column3443" dataDxfId="13083"/>
    <tableColumn id="3460" xr3:uid="{E45699A3-E6E7-4A6E-84E1-4388EE246F04}" name="Column3444" dataDxfId="13082"/>
    <tableColumn id="3461" xr3:uid="{E6534FB7-5634-491F-9E28-D44A347A87DB}" name="Column3445" dataDxfId="13081"/>
    <tableColumn id="3462" xr3:uid="{97A3309A-7C73-49C0-A512-6EBFC2EB8AFB}" name="Column3446" dataDxfId="13080"/>
    <tableColumn id="3463" xr3:uid="{025B15C6-EEF9-4016-B162-6DF29933D73D}" name="Column3447" dataDxfId="13079"/>
    <tableColumn id="3464" xr3:uid="{AF7F3695-0DA6-4210-8528-F23DEFC0BF40}" name="Column3448" dataDxfId="13078"/>
    <tableColumn id="3465" xr3:uid="{72AA88DE-B6BB-447E-96A1-5447D11A3F83}" name="Column3449" dataDxfId="13077"/>
    <tableColumn id="3466" xr3:uid="{DC5ABC20-DC78-4636-B15D-E31144150618}" name="Column3450" dataDxfId="13076"/>
    <tableColumn id="3467" xr3:uid="{5C0640FA-7299-42DF-A007-25D7354ED2B6}" name="Column3451" dataDxfId="13075"/>
    <tableColumn id="3468" xr3:uid="{EA628DD2-2C23-429D-B3B0-82F11F44155A}" name="Column3452" dataDxfId="13074"/>
    <tableColumn id="3469" xr3:uid="{61D39215-675A-4F3D-B8AA-122093052ABB}" name="Column3453" dataDxfId="13073"/>
    <tableColumn id="3470" xr3:uid="{5404D52B-8782-41A3-8A0F-A1675739BBA8}" name="Column3454" dataDxfId="13072"/>
    <tableColumn id="3471" xr3:uid="{755BFC31-C7F4-4F14-B48F-ED4E4CF7A402}" name="Column3455" dataDxfId="13071"/>
    <tableColumn id="3472" xr3:uid="{EAECFF9C-9EAE-4448-975E-8C741764FA8C}" name="Column3456" dataDxfId="13070"/>
    <tableColumn id="3473" xr3:uid="{268C0A89-1730-4945-94EE-6FF914569839}" name="Column3457" dataDxfId="13069"/>
    <tableColumn id="3474" xr3:uid="{4391B540-AA56-4826-8537-8F6BE2F8896C}" name="Column3458" dataDxfId="13068"/>
    <tableColumn id="3475" xr3:uid="{013DB16C-F080-4EB0-A78D-973B59387BA7}" name="Column3459" dataDxfId="13067"/>
    <tableColumn id="3476" xr3:uid="{7DEDA90D-8B59-45D2-9541-408465CED821}" name="Column3460" dataDxfId="13066"/>
    <tableColumn id="3477" xr3:uid="{B9A3D1BA-BE3F-4D79-A8DD-6D8585D1A471}" name="Column3461" dataDxfId="13065"/>
    <tableColumn id="3478" xr3:uid="{FEAE29E8-59C3-4BE4-AB4A-D4CB3993E26D}" name="Column3462" dataDxfId="13064"/>
    <tableColumn id="3479" xr3:uid="{C8E3EB74-7539-4246-BBDA-F87134E6C7D3}" name="Column3463" dataDxfId="13063"/>
    <tableColumn id="3480" xr3:uid="{0EEF3730-6526-40F1-991C-96920746EAE9}" name="Column3464" dataDxfId="13062"/>
    <tableColumn id="3481" xr3:uid="{C8C0E659-F30F-44FE-ABA0-911F56692A5D}" name="Column3465" dataDxfId="13061"/>
    <tableColumn id="3482" xr3:uid="{3E80F9E6-4052-4E46-807F-6343A996E083}" name="Column3466" dataDxfId="13060"/>
    <tableColumn id="3483" xr3:uid="{57932A45-B568-4763-9DE4-61A5D06B0A01}" name="Column3467" dataDxfId="13059"/>
    <tableColumn id="3484" xr3:uid="{4084BBC4-A529-449D-B527-B7F5EFF03539}" name="Column3468" dataDxfId="13058"/>
    <tableColumn id="3485" xr3:uid="{2E135D61-69EF-4C66-82C3-14C7FC518040}" name="Column3469" dataDxfId="13057"/>
    <tableColumn id="3486" xr3:uid="{B7467138-594F-45EA-B1C8-AA1931E8EB8A}" name="Column3470" dataDxfId="13056"/>
    <tableColumn id="3487" xr3:uid="{AEE3235B-222E-484A-A14B-C25E37454993}" name="Column3471" dataDxfId="13055"/>
    <tableColumn id="3488" xr3:uid="{8ED98AFD-483B-4BFF-8C93-DBE492919582}" name="Column3472" dataDxfId="13054"/>
    <tableColumn id="3489" xr3:uid="{5749B6F0-68C9-45D9-927C-88784425E27B}" name="Column3473" dataDxfId="13053"/>
    <tableColumn id="3490" xr3:uid="{02AB6FF4-1376-448F-A1B0-1C6A1105C4BC}" name="Column3474" dataDxfId="13052"/>
    <tableColumn id="3491" xr3:uid="{74E8C9FB-01AD-4D26-A959-753D2FD15EE6}" name="Column3475" dataDxfId="13051"/>
    <tableColumn id="3492" xr3:uid="{8E02BCB4-FC1D-465D-9F39-680B55E3213F}" name="Column3476" dataDxfId="13050"/>
    <tableColumn id="3493" xr3:uid="{57CF0C6E-729B-4095-9A33-C4D0C04B50D6}" name="Column3477" dataDxfId="13049"/>
    <tableColumn id="3494" xr3:uid="{F73506B7-CB93-4E54-8B47-8D109AA20FE0}" name="Column3478" dataDxfId="13048"/>
    <tableColumn id="3495" xr3:uid="{0FF120FD-2261-4260-ADE7-68E666145244}" name="Column3479" dataDxfId="13047"/>
    <tableColumn id="3496" xr3:uid="{5807F432-6A9D-4C41-9269-E9A8E29992DA}" name="Column3480" dataDxfId="13046"/>
    <tableColumn id="3497" xr3:uid="{E65D07F0-340F-4E29-9879-2CC5307A5C3D}" name="Column3481" dataDxfId="13045"/>
    <tableColumn id="3498" xr3:uid="{6459ABEA-5563-4DDE-B291-5F04DC5AB38E}" name="Column3482" dataDxfId="13044"/>
    <tableColumn id="3499" xr3:uid="{6F22BF60-7412-45AD-83E1-1A071DD32E97}" name="Column3483" dataDxfId="13043"/>
    <tableColumn id="3500" xr3:uid="{34B3B7E9-2D9D-410C-AC97-3C0A1AE64A65}" name="Column3484" dataDxfId="13042"/>
    <tableColumn id="3501" xr3:uid="{0C79EE9D-A942-4FDD-A8E3-D9EC656116C8}" name="Column3485" dataDxfId="13041"/>
    <tableColumn id="3502" xr3:uid="{72955466-7831-4AB1-9979-235F16AD6ED9}" name="Column3486" dataDxfId="13040"/>
    <tableColumn id="3503" xr3:uid="{8280A047-6098-42CA-91BE-0070F0A9F1F9}" name="Column3487" dataDxfId="13039"/>
    <tableColumn id="3504" xr3:uid="{38254406-FD3C-4251-8DC5-7C8B73E7BFA5}" name="Column3488" dataDxfId="13038"/>
    <tableColumn id="3505" xr3:uid="{D7FFDEBE-EADB-46A6-9B3D-63DB0132C867}" name="Column3489" dataDxfId="13037"/>
    <tableColumn id="3506" xr3:uid="{65295166-D488-4B10-A552-87460DFD522B}" name="Column3490" dataDxfId="13036"/>
    <tableColumn id="3507" xr3:uid="{69F5DFB1-9D91-41CD-A5A9-B7DCE7EDC1CD}" name="Column3491" dataDxfId="13035"/>
    <tableColumn id="3508" xr3:uid="{196E2D2D-70FA-425E-859C-AA390B4339C0}" name="Column3492" dataDxfId="13034"/>
    <tableColumn id="3509" xr3:uid="{3671E364-FCAE-4695-98A7-311076BD7642}" name="Column3493" dataDxfId="13033"/>
    <tableColumn id="3510" xr3:uid="{807A38B8-18C4-4583-8F82-F276AE3E348E}" name="Column3494" dataDxfId="13032"/>
    <tableColumn id="3511" xr3:uid="{1F373055-5C0A-4AC7-A22B-8BEAC47B33C4}" name="Column3495" dataDxfId="13031"/>
    <tableColumn id="3512" xr3:uid="{B05DD7A1-68BC-45D7-BD26-C2342F999E90}" name="Column3496" dataDxfId="13030"/>
    <tableColumn id="3513" xr3:uid="{EEEF6BCE-CF88-457A-84AD-3AB3A85AEC43}" name="Column3497" dataDxfId="13029"/>
    <tableColumn id="3514" xr3:uid="{EE060536-E588-4DE9-9616-2A2A0D764DC7}" name="Column3498" dataDxfId="13028"/>
    <tableColumn id="3515" xr3:uid="{724CB88B-EA99-44B2-9D09-15B0DA6DD51D}" name="Column3499" dataDxfId="13027"/>
    <tableColumn id="3516" xr3:uid="{D98D0F95-9885-4148-83FA-BC374CDFB412}" name="Column3500" dataDxfId="13026"/>
    <tableColumn id="3517" xr3:uid="{3AE64900-87F0-4A4E-91E0-9BD3DAAB33B1}" name="Column3501" dataDxfId="13025"/>
    <tableColumn id="3518" xr3:uid="{8817D1F0-5481-46AB-B701-3417707AAFC7}" name="Column3502" dataDxfId="13024"/>
    <tableColumn id="3519" xr3:uid="{66C4983C-6822-45B3-95BD-E14F2433F8F6}" name="Column3503" dataDxfId="13023"/>
    <tableColumn id="3520" xr3:uid="{F8B4F1AA-CE94-4B4A-8563-2C84254C5D5E}" name="Column3504" dataDxfId="13022"/>
    <tableColumn id="3521" xr3:uid="{19D88F3D-71EB-4879-AAD5-558CA3328C08}" name="Column3505" dataDxfId="13021"/>
    <tableColumn id="3522" xr3:uid="{265AF470-A0F8-47D1-A91B-4EC7E2B440CC}" name="Column3506" dataDxfId="13020"/>
    <tableColumn id="3523" xr3:uid="{5BF6084A-4CE6-400A-A562-35DCED63B4CD}" name="Column3507" dataDxfId="13019"/>
    <tableColumn id="3524" xr3:uid="{7C3CC3EE-FB50-47F7-8E92-E20D25252CA4}" name="Column3508" dataDxfId="13018"/>
    <tableColumn id="3525" xr3:uid="{47EA6570-0290-456B-913F-F67F2DCD0C70}" name="Column3509" dataDxfId="13017"/>
    <tableColumn id="3526" xr3:uid="{ED5D02F1-9CAE-4A74-ACC1-712B1ABE39E6}" name="Column3510" dataDxfId="13016"/>
    <tableColumn id="3527" xr3:uid="{2E744B32-17D6-4882-8ECD-16DA5ABB7F73}" name="Column3511" dataDxfId="13015"/>
    <tableColumn id="3528" xr3:uid="{04578DD8-BAB1-4431-84E1-E4D8E6B4EFFD}" name="Column3512" dataDxfId="13014"/>
    <tableColumn id="3529" xr3:uid="{ACBD2B7F-8FA5-4E18-8439-94CD8781469B}" name="Column3513" dataDxfId="13013"/>
    <tableColumn id="3530" xr3:uid="{CF50D69E-78D6-47C5-952E-E2702FF0249E}" name="Column3514" dataDxfId="13012"/>
    <tableColumn id="3531" xr3:uid="{44BE052A-2CED-4119-90F7-2F87B7A68970}" name="Column3515" dataDxfId="13011"/>
    <tableColumn id="3532" xr3:uid="{C0A80BAD-25A6-4CB2-B9FB-BF2EAB01E5F7}" name="Column3516" dataDxfId="13010"/>
    <tableColumn id="3533" xr3:uid="{761416DD-2305-4A7F-B36F-15F12F16AC20}" name="Column3517" dataDxfId="13009"/>
    <tableColumn id="3534" xr3:uid="{926990DC-F81D-44FD-B621-DAD3EEB04C48}" name="Column3518" dataDxfId="13008"/>
    <tableColumn id="3535" xr3:uid="{F0C3BDA5-8040-42FC-9767-33B715B0E51E}" name="Column3519" dataDxfId="13007"/>
    <tableColumn id="3536" xr3:uid="{C433C132-C0A9-44EF-819C-C238E3CD4577}" name="Column3520" dataDxfId="13006"/>
    <tableColumn id="3537" xr3:uid="{0134B300-B490-46BF-97B0-A4D137206B58}" name="Column3521" dataDxfId="13005"/>
    <tableColumn id="3538" xr3:uid="{842585DE-E3F3-41C0-9BE8-417AC51CBDC3}" name="Column3522" dataDxfId="13004"/>
    <tableColumn id="3539" xr3:uid="{E7A431BF-3895-4B77-95FF-9B3F821BBD42}" name="Column3523" dataDxfId="13003"/>
    <tableColumn id="3540" xr3:uid="{D618F84A-DE9D-4E67-A17B-94826EDEE843}" name="Column3524" dataDxfId="13002"/>
    <tableColumn id="3541" xr3:uid="{16E7D65E-4DDE-4441-8730-A84EA2C79537}" name="Column3525" dataDxfId="13001"/>
    <tableColumn id="3542" xr3:uid="{CA63FFD5-9B54-4B0F-A82A-5C6D54905BD5}" name="Column3526" dataDxfId="13000"/>
    <tableColumn id="3543" xr3:uid="{7CA616C4-723F-47BB-B7D2-FB8FD6339BC0}" name="Column3527" dataDxfId="12999"/>
    <tableColumn id="3544" xr3:uid="{70BE6062-CAE8-426D-842B-AAB11D7EE346}" name="Column3528" dataDxfId="12998"/>
    <tableColumn id="3545" xr3:uid="{3BED6F16-505F-4041-A497-223C79437331}" name="Column3529" dataDxfId="12997"/>
    <tableColumn id="3546" xr3:uid="{BF0A2EAE-C168-4ECC-A2FA-CF895A6EB478}" name="Column3530" dataDxfId="12996"/>
    <tableColumn id="3547" xr3:uid="{F68C7718-AE9D-4E8C-B4BE-9259B3EF1795}" name="Column3531" dataDxfId="12995"/>
    <tableColumn id="3548" xr3:uid="{8DDFE0D6-C4D1-47C8-B23A-789C9CD04962}" name="Column3532" dataDxfId="12994"/>
    <tableColumn id="3549" xr3:uid="{09AE9340-0AA3-4BB8-A547-A32D9F6652B0}" name="Column3533" dataDxfId="12993"/>
    <tableColumn id="3550" xr3:uid="{60C3B2AE-7871-4F41-AA0F-5BE9A74F2202}" name="Column3534" dataDxfId="12992"/>
    <tableColumn id="3551" xr3:uid="{00649C46-86FB-49A0-9F61-23E7909B4E2E}" name="Column3535" dataDxfId="12991"/>
    <tableColumn id="3552" xr3:uid="{C81CFE02-A762-4617-884B-12F2CBBDC748}" name="Column3536" dataDxfId="12990"/>
    <tableColumn id="3553" xr3:uid="{526844B1-0FC5-4B0C-B4D4-432B259811F3}" name="Column3537" dataDxfId="12989"/>
    <tableColumn id="3554" xr3:uid="{E3D14692-731D-4DD6-BE02-53AFC08798EE}" name="Column3538" dataDxfId="12988"/>
    <tableColumn id="3555" xr3:uid="{F4206334-9C4C-4535-AE76-FE7718FDFF0F}" name="Column3539" dataDxfId="12987"/>
    <tableColumn id="3556" xr3:uid="{DED89200-4C3D-41C8-AEA1-9C3E0F3AE4A1}" name="Column3540" dataDxfId="12986"/>
    <tableColumn id="3557" xr3:uid="{127D365A-0489-444D-A400-BEA002C91220}" name="Column3541" dataDxfId="12985"/>
    <tableColumn id="3558" xr3:uid="{12BBA46B-F05B-456D-97E3-AD39D0591B16}" name="Column3542" dataDxfId="12984"/>
    <tableColumn id="3559" xr3:uid="{14F22F9E-548B-45A8-8889-A831CF9EED23}" name="Column3543" dataDxfId="12983"/>
    <tableColumn id="3560" xr3:uid="{628318EA-4413-44E5-A081-221E5718CCC6}" name="Column3544" dataDxfId="12982"/>
    <tableColumn id="3561" xr3:uid="{B953EF67-0B76-423C-8624-C4C6EAB13F9D}" name="Column3545" dataDxfId="12981"/>
    <tableColumn id="3562" xr3:uid="{77382E22-867F-402A-B651-8356B2AB8210}" name="Column3546" dataDxfId="12980"/>
    <tableColumn id="3563" xr3:uid="{CB1F23C8-96F8-4121-9C41-9A4AD62E5F0B}" name="Column3547" dataDxfId="12979"/>
    <tableColumn id="3564" xr3:uid="{1005D67E-0CB4-4A5A-B163-E729AC60DE3C}" name="Column3548" dataDxfId="12978"/>
    <tableColumn id="3565" xr3:uid="{D9C9A526-0571-4D2E-B7C7-E596EBEA4419}" name="Column3549" dataDxfId="12977"/>
    <tableColumn id="3566" xr3:uid="{F36D4B5E-D65F-4C30-86CF-8ABA4D83A6C0}" name="Column3550" dataDxfId="12976"/>
    <tableColumn id="3567" xr3:uid="{095D171F-08BC-4A96-B248-6002CD3201F5}" name="Column3551" dataDxfId="12975"/>
    <tableColumn id="3568" xr3:uid="{1E5DA598-D93D-44F8-8A31-A3437A8CE568}" name="Column3552" dataDxfId="12974"/>
    <tableColumn id="3569" xr3:uid="{1A3589D2-A313-4E4C-A172-DEC2C7E7C500}" name="Column3553" dataDxfId="12973"/>
    <tableColumn id="3570" xr3:uid="{AC634021-BFA3-4DC3-9CD7-347E0794FA55}" name="Column3554" dataDxfId="12972"/>
    <tableColumn id="3571" xr3:uid="{56CB18CA-22C5-4ADD-862B-78DB104654AE}" name="Column3555" dataDxfId="12971"/>
    <tableColumn id="3572" xr3:uid="{E400FC0D-4137-4281-BE5B-99BFDA358D2B}" name="Column3556" dataDxfId="12970"/>
    <tableColumn id="3573" xr3:uid="{281BCBC0-5E73-4AAF-90A3-E2B5EDC22CAB}" name="Column3557" dataDxfId="12969"/>
    <tableColumn id="3574" xr3:uid="{0B35D62F-3EBF-4C6F-AAFD-94FFB5CE7120}" name="Column3558" dataDxfId="12968"/>
    <tableColumn id="3575" xr3:uid="{DD87F2D5-6090-43E2-BC45-C2025BC28298}" name="Column3559" dataDxfId="12967"/>
    <tableColumn id="3576" xr3:uid="{2FBFEF3C-C432-4F0B-B5BD-2F13C9BA708A}" name="Column3560" dataDxfId="12966"/>
    <tableColumn id="3577" xr3:uid="{A1AC65BC-F249-4A0A-A257-A18592ADC16B}" name="Column3561" dataDxfId="12965"/>
    <tableColumn id="3578" xr3:uid="{73878243-D938-4F78-B71D-9F13825DD37E}" name="Column3562" dataDxfId="12964"/>
    <tableColumn id="3579" xr3:uid="{198ABF43-DBE2-4206-A4F5-EBDAD52A9978}" name="Column3563" dataDxfId="12963"/>
    <tableColumn id="3580" xr3:uid="{BEC6397E-948B-4E2D-A395-770370D02020}" name="Column3564" dataDxfId="12962"/>
    <tableColumn id="3581" xr3:uid="{AF4D5473-A309-4A67-9518-B7EF413800D9}" name="Column3565" dataDxfId="12961"/>
    <tableColumn id="3582" xr3:uid="{BE03B540-E887-402B-BCFB-F5F15011E4F2}" name="Column3566" dataDxfId="12960"/>
    <tableColumn id="3583" xr3:uid="{98FF3FE8-21D4-4564-B2E7-AF8665DC5BFB}" name="Column3567" dataDxfId="12959"/>
    <tableColumn id="3584" xr3:uid="{999FBAC1-8144-4EAF-B8C4-4832E3F9D9B9}" name="Column3568" dataDxfId="12958"/>
    <tableColumn id="3585" xr3:uid="{08D2D00C-9C6D-4909-A7BF-827EC9A307BF}" name="Column3569" dataDxfId="12957"/>
    <tableColumn id="3586" xr3:uid="{2E918BCB-E5D4-478A-A14A-943252FB2D75}" name="Column3570" dataDxfId="12956"/>
    <tableColumn id="3587" xr3:uid="{DC065DBA-E19E-493F-A3AA-04D49EE5D138}" name="Column3571" dataDxfId="12955"/>
    <tableColumn id="3588" xr3:uid="{0DCB56B0-2F0D-4568-AFCF-0C477CF19198}" name="Column3572" dataDxfId="12954"/>
    <tableColumn id="3589" xr3:uid="{0EDBE9A4-9467-4614-A335-D6CA67D23C9F}" name="Column3573" dataDxfId="12953"/>
    <tableColumn id="3590" xr3:uid="{3B046E3B-018D-4049-B230-8A2F70BB75E3}" name="Column3574" dataDxfId="12952"/>
    <tableColumn id="3591" xr3:uid="{7FA04628-0ED6-4B09-BCE2-E1A03F15703E}" name="Column3575" dataDxfId="12951"/>
    <tableColumn id="3592" xr3:uid="{A0E449AE-8310-4400-8E6B-E07D3F66DF23}" name="Column3576" dataDxfId="12950"/>
    <tableColumn id="3593" xr3:uid="{BF9EEA42-C1F3-4EE9-BF53-E1DC211CE503}" name="Column3577" dataDxfId="12949"/>
    <tableColumn id="3594" xr3:uid="{5DED9667-4A13-4A36-BB7C-8F7C63D89F28}" name="Column3578" dataDxfId="12948"/>
    <tableColumn id="3595" xr3:uid="{DB5E513A-4977-4F91-82BA-FF8E5CD03975}" name="Column3579" dataDxfId="12947"/>
    <tableColumn id="3596" xr3:uid="{33291E89-1667-4BF1-9F93-9491EF2C6EC3}" name="Column3580" dataDxfId="12946"/>
    <tableColumn id="3597" xr3:uid="{1FEEB454-2001-48FD-8D22-B5B89F0D09EF}" name="Column3581" dataDxfId="12945"/>
    <tableColumn id="3598" xr3:uid="{15E43159-C848-4CD7-8212-E6A45BB1B694}" name="Column3582" dataDxfId="12944"/>
    <tableColumn id="3599" xr3:uid="{5BAACE26-0B73-4DB4-9FE6-E75350AB5FE3}" name="Column3583" dataDxfId="12943"/>
    <tableColumn id="3600" xr3:uid="{51B5E2E1-23C0-44CB-9A3E-34A7D46CA6AA}" name="Column3584" dataDxfId="12942"/>
    <tableColumn id="3601" xr3:uid="{CC5691DB-7455-45A6-8975-B52898CEDDBA}" name="Column3585" dataDxfId="12941"/>
    <tableColumn id="3602" xr3:uid="{098FAF1D-00B4-4D9D-8882-23DCD9CDD400}" name="Column3586" dataDxfId="12940"/>
    <tableColumn id="3603" xr3:uid="{735E4E37-4338-4FEC-9508-9D0CDFB84924}" name="Column3587" dataDxfId="12939"/>
    <tableColumn id="3604" xr3:uid="{944F1342-AD1B-4C46-8469-0D36A135F3FE}" name="Column3588" dataDxfId="12938"/>
    <tableColumn id="3605" xr3:uid="{24E87DC0-2BF5-49A0-95F4-000133F0A65A}" name="Column3589" dataDxfId="12937"/>
    <tableColumn id="3606" xr3:uid="{261AD660-31CE-45CF-BEA0-B0E5A84CEBA4}" name="Column3590" dataDxfId="12936"/>
    <tableColumn id="3607" xr3:uid="{2AE0F568-48D9-4F26-A517-F65916D43BD8}" name="Column3591" dataDxfId="12935"/>
    <tableColumn id="3608" xr3:uid="{DD3927D6-9810-4E7D-A074-070D5950B5AE}" name="Column3592" dataDxfId="12934"/>
    <tableColumn id="3609" xr3:uid="{EBAE80BD-F7AC-44D3-9276-DC444AA94D8F}" name="Column3593" dataDxfId="12933"/>
    <tableColumn id="3610" xr3:uid="{7ADC30E6-5A68-497C-8B80-DD0312A661FB}" name="Column3594" dataDxfId="12932"/>
    <tableColumn id="3611" xr3:uid="{E04184DE-D620-47EA-BD2D-B7582D9D0233}" name="Column3595" dataDxfId="12931"/>
    <tableColumn id="3612" xr3:uid="{16325212-FA3C-4D76-BC8E-20CFF4D1DC09}" name="Column3596" dataDxfId="12930"/>
    <tableColumn id="3613" xr3:uid="{D973D176-B2B0-4289-91CE-C62A6D59856D}" name="Column3597" dataDxfId="12929"/>
    <tableColumn id="3614" xr3:uid="{97474AD2-542D-47B9-ADDB-CE39229E8073}" name="Column3598" dataDxfId="12928"/>
    <tableColumn id="3615" xr3:uid="{DB41E8BA-EEB8-45CC-A228-C9F2E8D68AD3}" name="Column3599" dataDxfId="12927"/>
    <tableColumn id="3616" xr3:uid="{9646C462-23DA-4E7E-991E-710B2C2F63D7}" name="Column3600" dataDxfId="12926"/>
    <tableColumn id="3617" xr3:uid="{2C73FD22-3F0D-4825-A9DD-D555F1D9F475}" name="Column3601" dataDxfId="12925"/>
    <tableColumn id="3618" xr3:uid="{F2994563-9A33-4EB4-BD64-DE3DD0B1F0DE}" name="Column3602" dataDxfId="12924"/>
    <tableColumn id="3619" xr3:uid="{35C08011-DCA4-40C5-A452-3ACD5636A1AC}" name="Column3603" dataDxfId="12923"/>
    <tableColumn id="3620" xr3:uid="{5DACDC20-1484-4737-BC1C-500D8FCA420C}" name="Column3604" dataDxfId="12922"/>
    <tableColumn id="3621" xr3:uid="{A29ACF26-B92F-4EBF-827B-262ADA626009}" name="Column3605" dataDxfId="12921"/>
    <tableColumn id="3622" xr3:uid="{1BF98E1B-2EA0-4ED1-9B37-349D1D998CB5}" name="Column3606" dataDxfId="12920"/>
    <tableColumn id="3623" xr3:uid="{DC5176D4-9AD6-446A-80D8-D4FCF5CA637C}" name="Column3607" dataDxfId="12919"/>
    <tableColumn id="3624" xr3:uid="{A35F4619-1B27-44A5-A1D4-CE5614787B50}" name="Column3608" dataDxfId="12918"/>
    <tableColumn id="3625" xr3:uid="{007FB690-48E0-422C-8A81-6AB86AC4172A}" name="Column3609" dataDxfId="12917"/>
    <tableColumn id="3626" xr3:uid="{32EB5344-8FFD-49CE-ABB2-B66D938BFE5D}" name="Column3610" dataDxfId="12916"/>
    <tableColumn id="3627" xr3:uid="{504F4C29-430F-4DE8-86A8-6074A39925CB}" name="Column3611" dataDxfId="12915"/>
    <tableColumn id="3628" xr3:uid="{D3D32521-B95C-4C84-A08E-EFC32B06B3EC}" name="Column3612" dataDxfId="12914"/>
    <tableColumn id="3629" xr3:uid="{46F74512-AE6F-41CF-86E7-53F093D2301A}" name="Column3613" dataDxfId="12913"/>
    <tableColumn id="3630" xr3:uid="{F64E1274-5ECE-4899-ADFD-AA9F299AFBFF}" name="Column3614" dataDxfId="12912"/>
    <tableColumn id="3631" xr3:uid="{6A21C1BE-0D6D-4E70-AAD9-359767709709}" name="Column3615" dataDxfId="12911"/>
    <tableColumn id="3632" xr3:uid="{64ACDBC8-3789-41CC-933B-EC01830344D8}" name="Column3616" dataDxfId="12910"/>
    <tableColumn id="3633" xr3:uid="{CA9C0EF9-05A1-41FC-82DE-206D104598C1}" name="Column3617" dataDxfId="12909"/>
    <tableColumn id="3634" xr3:uid="{8D4B7433-45BF-470B-8288-91044E441FB6}" name="Column3618" dataDxfId="12908"/>
    <tableColumn id="3635" xr3:uid="{EBAD4EC2-CEBE-4AF6-8EE5-CD755E16F3E6}" name="Column3619" dataDxfId="12907"/>
    <tableColumn id="3636" xr3:uid="{86430F56-DBD9-430D-A77C-D9E4D940189F}" name="Column3620" dataDxfId="12906"/>
    <tableColumn id="3637" xr3:uid="{0659DF58-1D8A-4DFD-B088-071600CD56B3}" name="Column3621" dataDxfId="12905"/>
    <tableColumn id="3638" xr3:uid="{778D2A49-6652-4474-9A63-2117DDD7F93D}" name="Column3622" dataDxfId="12904"/>
    <tableColumn id="3639" xr3:uid="{C9453804-B438-4A45-AD02-47861FCC024D}" name="Column3623" dataDxfId="12903"/>
    <tableColumn id="3640" xr3:uid="{F5E03BCA-7AE2-4E74-883E-61BC73FB1E76}" name="Column3624" dataDxfId="12902"/>
    <tableColumn id="3641" xr3:uid="{39996644-FCA8-4EBC-8FDC-67174DBE7CE1}" name="Column3625" dataDxfId="12901"/>
    <tableColumn id="3642" xr3:uid="{155AAF22-9682-442A-B017-36B50860CF08}" name="Column3626" dataDxfId="12900"/>
    <tableColumn id="3643" xr3:uid="{5C4492A0-EBEA-4F6B-8F78-8C0E88F94126}" name="Column3627" dataDxfId="12899"/>
    <tableColumn id="3644" xr3:uid="{C9EA7B9B-91F8-43BD-A7DC-EEC31C042253}" name="Column3628" dataDxfId="12898"/>
    <tableColumn id="3645" xr3:uid="{4AFAE57E-10BB-451F-82B5-4B163B5FE47F}" name="Column3629" dataDxfId="12897"/>
    <tableColumn id="3646" xr3:uid="{F17EC9A2-3B51-44B2-A3E9-57F3BBE1C666}" name="Column3630" dataDxfId="12896"/>
    <tableColumn id="3647" xr3:uid="{11B4BDD2-4A14-4EFB-9BEB-4D4C46E4A936}" name="Column3631" dataDxfId="12895"/>
    <tableColumn id="3648" xr3:uid="{009D240E-DB15-426E-AD3C-0D66211E87CE}" name="Column3632" dataDxfId="12894"/>
    <tableColumn id="3649" xr3:uid="{5770F5AA-838E-4E8B-AB65-444D866A00D5}" name="Column3633" dataDxfId="12893"/>
    <tableColumn id="3650" xr3:uid="{7CA52512-949F-48C9-9EBF-C24C8D8CBBF1}" name="Column3634" dataDxfId="12892"/>
    <tableColumn id="3651" xr3:uid="{A4F66B01-43AD-4094-A57E-D02B041A6BCC}" name="Column3635" dataDxfId="12891"/>
    <tableColumn id="3652" xr3:uid="{DC3357AC-F702-49DF-AF82-2997A00DFF7D}" name="Column3636" dataDxfId="12890"/>
    <tableColumn id="3653" xr3:uid="{8538C7C8-8E5C-4400-BFF9-C04C0B040271}" name="Column3637" dataDxfId="12889"/>
    <tableColumn id="3654" xr3:uid="{597AB10D-34E1-4F25-84DE-FA8094500A3B}" name="Column3638" dataDxfId="12888"/>
    <tableColumn id="3655" xr3:uid="{216A849A-E166-48BB-8CAD-58BE65801993}" name="Column3639" dataDxfId="12887"/>
    <tableColumn id="3656" xr3:uid="{8FF990AD-505E-4361-878F-C488643865E3}" name="Column3640" dataDxfId="12886"/>
    <tableColumn id="3657" xr3:uid="{804D99C1-CB48-4FA2-B54F-A74E2156F67F}" name="Column3641" dataDxfId="12885"/>
    <tableColumn id="3658" xr3:uid="{6CA98C17-FE2D-4B28-855F-29D20483F58F}" name="Column3642" dataDxfId="12884"/>
    <tableColumn id="3659" xr3:uid="{2BCE9046-7A3E-4F8C-8147-5C3D7586538A}" name="Column3643" dataDxfId="12883"/>
    <tableColumn id="3660" xr3:uid="{949350D5-A742-468A-8EFF-49FA1A3BFC08}" name="Column3644" dataDxfId="12882"/>
    <tableColumn id="3661" xr3:uid="{99D0AD50-EDE0-4BC5-9E13-734557E6CD99}" name="Column3645" dataDxfId="12881"/>
    <tableColumn id="3662" xr3:uid="{CA71A9A8-410E-47FD-A63E-AE5FCE2A3421}" name="Column3646" dataDxfId="12880"/>
    <tableColumn id="3663" xr3:uid="{1B17B580-7F15-4875-8A83-9AF087DD0BF2}" name="Column3647" dataDxfId="12879"/>
    <tableColumn id="3664" xr3:uid="{51042C23-579A-4A60-A625-0EBD0F8153AB}" name="Column3648" dataDxfId="12878"/>
    <tableColumn id="3665" xr3:uid="{9E0D9644-E947-4FA4-A86A-92840B69E8AD}" name="Column3649" dataDxfId="12877"/>
    <tableColumn id="3666" xr3:uid="{7D455323-FBE7-4861-B33E-07B5B8BD8CA2}" name="Column3650" dataDxfId="12876"/>
    <tableColumn id="3667" xr3:uid="{D5F8E417-BB77-4726-AB96-6BBB8968F412}" name="Column3651" dataDxfId="12875"/>
    <tableColumn id="3668" xr3:uid="{A8A81DF1-7887-4AD9-833D-8E2606505737}" name="Column3652" dataDxfId="12874"/>
    <tableColumn id="3669" xr3:uid="{06B3320F-E953-41B4-A459-DB5286326725}" name="Column3653" dataDxfId="12873"/>
    <tableColumn id="3670" xr3:uid="{9ECD7D98-FFE6-4512-A04D-EEBA9BEDDE75}" name="Column3654" dataDxfId="12872"/>
    <tableColumn id="3671" xr3:uid="{3BE4B0C3-EAB6-4F7F-8690-26228B7DCCD7}" name="Column3655" dataDxfId="12871"/>
    <tableColumn id="3672" xr3:uid="{DBF6EB3F-BF7F-4F6B-B99D-99F94CA081E7}" name="Column3656" dataDxfId="12870"/>
    <tableColumn id="3673" xr3:uid="{3CF043EF-8679-45D4-B807-D79453BC2C34}" name="Column3657" dataDxfId="12869"/>
    <tableColumn id="3674" xr3:uid="{4994876B-BB87-4A38-8371-3E0068480845}" name="Column3658" dataDxfId="12868"/>
    <tableColumn id="3675" xr3:uid="{C4A8481C-0D7B-4138-A00B-AC1C9B20266E}" name="Column3659" dataDxfId="12867"/>
    <tableColumn id="3676" xr3:uid="{DE995402-CB88-49D0-A0B6-5F1A7573B9EB}" name="Column3660" dataDxfId="12866"/>
    <tableColumn id="3677" xr3:uid="{0F07FD70-B159-4987-9069-89054BAE8513}" name="Column3661" dataDxfId="12865"/>
    <tableColumn id="3678" xr3:uid="{DBE3FBC0-458E-4F25-A92A-BF24E8A8742F}" name="Column3662" dataDxfId="12864"/>
    <tableColumn id="3679" xr3:uid="{CB80C91E-F615-4065-A2CD-B9BB42410A10}" name="Column3663" dataDxfId="12863"/>
    <tableColumn id="3680" xr3:uid="{9A90D02E-E097-4A00-90E2-6845357C8675}" name="Column3664" dataDxfId="12862"/>
    <tableColumn id="3681" xr3:uid="{B496FBF0-DEEF-402E-AD72-9979B6F82194}" name="Column3665" dataDxfId="12861"/>
    <tableColumn id="3682" xr3:uid="{D93ED209-5F58-441E-BD7B-DC63889F7C3F}" name="Column3666" dataDxfId="12860"/>
    <tableColumn id="3683" xr3:uid="{251B8062-F3F6-4F98-A5BC-911752B5DC29}" name="Column3667" dataDxfId="12859"/>
    <tableColumn id="3684" xr3:uid="{F923433F-7B5C-43EE-BA97-AE7F2F2DA9E5}" name="Column3668" dataDxfId="12858"/>
    <tableColumn id="3685" xr3:uid="{26A22562-2504-41B5-B32D-3987F28896C3}" name="Column3669" dataDxfId="12857"/>
    <tableColumn id="3686" xr3:uid="{FA8D7802-42A2-4094-AEAE-C99F24C20B6A}" name="Column3670" dataDxfId="12856"/>
    <tableColumn id="3687" xr3:uid="{12F3439B-9A6B-4D06-9797-EDC855714E07}" name="Column3671" dataDxfId="12855"/>
    <tableColumn id="3688" xr3:uid="{B770FB50-FF8A-4BD5-B63B-368F1DA9BEF7}" name="Column3672" dataDxfId="12854"/>
    <tableColumn id="3689" xr3:uid="{E0BAE8FE-C8FC-4D13-AC30-ADD7E5D8E3B5}" name="Column3673" dataDxfId="12853"/>
    <tableColumn id="3690" xr3:uid="{C19441B2-3662-48BD-BED6-5F495DCECC37}" name="Column3674" dataDxfId="12852"/>
    <tableColumn id="3691" xr3:uid="{FF83D89C-0D33-4EFA-9429-A28B73CEF32B}" name="Column3675" dataDxfId="12851"/>
    <tableColumn id="3692" xr3:uid="{31698530-9CA7-420E-A8C9-96E0280BC436}" name="Column3676" dataDxfId="12850"/>
    <tableColumn id="3693" xr3:uid="{1E8306FD-7417-4DA0-902E-D51D7BF5DC9F}" name="Column3677" dataDxfId="12849"/>
    <tableColumn id="3694" xr3:uid="{F9595395-8C9D-47D6-A83F-25F92F06FEE9}" name="Column3678" dataDxfId="12848"/>
    <tableColumn id="3695" xr3:uid="{174B7878-AF96-460C-92EC-371438C3B14C}" name="Column3679" dataDxfId="12847"/>
    <tableColumn id="3696" xr3:uid="{D4FFA7C1-5251-425B-92D4-46BC6EB2A355}" name="Column3680" dataDxfId="12846"/>
    <tableColumn id="3697" xr3:uid="{3660C370-2120-4FFE-BF24-7104419C0CD1}" name="Column3681" dataDxfId="12845"/>
    <tableColumn id="3698" xr3:uid="{9CFF431A-95A2-4DFB-9A28-5C074AF16E9B}" name="Column3682" dataDxfId="12844"/>
    <tableColumn id="3699" xr3:uid="{138734F7-A856-4763-8CCC-690713F319D5}" name="Column3683" dataDxfId="12843"/>
    <tableColumn id="3700" xr3:uid="{3AEDDF20-6697-4F4B-96F9-5DB173D79D0C}" name="Column3684" dataDxfId="12842"/>
    <tableColumn id="3701" xr3:uid="{5CF10B1B-0664-44C9-AE35-AA60EE5B10C1}" name="Column3685" dataDxfId="12841"/>
    <tableColumn id="3702" xr3:uid="{53D9D892-830B-48B7-A836-6BC507366E9A}" name="Column3686" dataDxfId="12840"/>
    <tableColumn id="3703" xr3:uid="{7624CDE7-83AB-4008-BC18-12366CA17C8F}" name="Column3687" dataDxfId="12839"/>
    <tableColumn id="3704" xr3:uid="{9ABEA61C-4F0D-4BDE-8DF5-687FB3E1DA19}" name="Column3688" dataDxfId="12838"/>
    <tableColumn id="3705" xr3:uid="{9887C542-9749-4E43-8081-BD76018957FC}" name="Column3689" dataDxfId="12837"/>
    <tableColumn id="3706" xr3:uid="{283FEE1A-D79A-4737-ABE1-130D6F968048}" name="Column3690" dataDxfId="12836"/>
    <tableColumn id="3707" xr3:uid="{0426DA57-632E-404D-BAEA-D0996786CAEE}" name="Column3691" dataDxfId="12835"/>
    <tableColumn id="3708" xr3:uid="{AC13DD64-B8CF-4CDE-9DC4-DF89F3373368}" name="Column3692" dataDxfId="12834"/>
    <tableColumn id="3709" xr3:uid="{8D9E95EA-D35C-4027-B4F8-3B024DF8CE8A}" name="Column3693" dataDxfId="12833"/>
    <tableColumn id="3710" xr3:uid="{F3F06ABF-80B6-401F-90A9-07FB1302378E}" name="Column3694" dataDxfId="12832"/>
    <tableColumn id="3711" xr3:uid="{E8432887-374D-4226-B6AB-D57F6C315576}" name="Column3695" dataDxfId="12831"/>
    <tableColumn id="3712" xr3:uid="{7F03263E-425E-4637-A6CC-70B7264D1F0C}" name="Column3696" dataDxfId="12830"/>
    <tableColumn id="3713" xr3:uid="{2695B7C4-9D70-4B26-B910-7D3BC7559315}" name="Column3697" dataDxfId="12829"/>
    <tableColumn id="3714" xr3:uid="{081FE9CA-67BF-4E95-AC7B-F484CB8337FD}" name="Column3698" dataDxfId="12828"/>
    <tableColumn id="3715" xr3:uid="{245A77DE-67A1-4F61-B4F5-C8F5024FA39E}" name="Column3699" dataDxfId="12827"/>
    <tableColumn id="3716" xr3:uid="{4746A5A7-44B4-473C-AD2B-F47987DC5188}" name="Column3700" dataDxfId="12826"/>
    <tableColumn id="3717" xr3:uid="{B088C0BA-CBB5-42DE-83DD-753A3BE6B58C}" name="Column3701" dataDxfId="12825"/>
    <tableColumn id="3718" xr3:uid="{9CA4A764-5008-4B9B-96E7-E9C2DA392347}" name="Column3702" dataDxfId="12824"/>
    <tableColumn id="3719" xr3:uid="{60092FB7-7D1D-49C4-B7ED-F53C86FB7C71}" name="Column3703" dataDxfId="12823"/>
    <tableColumn id="3720" xr3:uid="{CF1411FA-F919-4DF6-A638-FD5785327181}" name="Column3704" dataDxfId="12822"/>
    <tableColumn id="3721" xr3:uid="{7F2E0F5D-15D1-4D99-B663-E05D4C5B629E}" name="Column3705" dataDxfId="12821"/>
    <tableColumn id="3722" xr3:uid="{F8E586E3-0C7A-4DF8-B55A-94BB5B406678}" name="Column3706" dataDxfId="12820"/>
    <tableColumn id="3723" xr3:uid="{6333CF23-4271-49A1-AAD3-4CBF970623D9}" name="Column3707" dataDxfId="12819"/>
    <tableColumn id="3724" xr3:uid="{BEF59B7C-DA0A-4C63-8EE7-678B50E090BF}" name="Column3708" dataDxfId="12818"/>
    <tableColumn id="3725" xr3:uid="{E85CE9EB-1699-4F7E-A3E8-54E9A33CCF61}" name="Column3709" dataDxfId="12817"/>
    <tableColumn id="3726" xr3:uid="{AD9AF6E1-0603-473B-95B2-8A360A876167}" name="Column3710" dataDxfId="12816"/>
    <tableColumn id="3727" xr3:uid="{81105706-8B0B-4C17-B5CA-D91AD08A94DF}" name="Column3711" dataDxfId="12815"/>
    <tableColumn id="3728" xr3:uid="{BEB4943B-09B9-44B2-B529-272F72480549}" name="Column3712" dataDxfId="12814"/>
    <tableColumn id="3729" xr3:uid="{A46DD6CE-61FE-475B-AB53-D44B772EA285}" name="Column3713" dataDxfId="12813"/>
    <tableColumn id="3730" xr3:uid="{BC355A5C-266E-4DFE-8C0A-9D68AA515032}" name="Column3714" dataDxfId="12812"/>
    <tableColumn id="3731" xr3:uid="{D9E9C407-FFAE-4A43-815D-601F5D7660BA}" name="Column3715" dataDxfId="12811"/>
    <tableColumn id="3732" xr3:uid="{4EF80576-E144-4476-BFC6-27CFCEF83A49}" name="Column3716" dataDxfId="12810"/>
    <tableColumn id="3733" xr3:uid="{ED3B257E-419D-49A2-A897-C53A615D2CC6}" name="Column3717" dataDxfId="12809"/>
    <tableColumn id="3734" xr3:uid="{E122B955-E6AB-4109-B51B-2B47DE71C2FA}" name="Column3718" dataDxfId="12808"/>
    <tableColumn id="3735" xr3:uid="{3145A621-59AE-4987-B86A-85B7AE44D031}" name="Column3719" dataDxfId="12807"/>
    <tableColumn id="3736" xr3:uid="{B9743F85-F40B-47B3-8A6E-3C0BF03ACA86}" name="Column3720" dataDxfId="12806"/>
    <tableColumn id="3737" xr3:uid="{8E10B7D3-66EB-49BA-B37E-2E963E6BD07B}" name="Column3721" dataDxfId="12805"/>
    <tableColumn id="3738" xr3:uid="{32564BB8-06A7-4A04-849F-11CFB3CE94D3}" name="Column3722" dataDxfId="12804"/>
    <tableColumn id="3739" xr3:uid="{E51E3DE9-DFF5-4D5C-9A72-DEABF36092B4}" name="Column3723" dataDxfId="12803"/>
    <tableColumn id="3740" xr3:uid="{8E1634DB-83A3-4ECF-BD81-540A4F47028F}" name="Column3724" dataDxfId="12802"/>
    <tableColumn id="3741" xr3:uid="{16B3F2A8-713A-45C3-A964-862DF6A89680}" name="Column3725" dataDxfId="12801"/>
    <tableColumn id="3742" xr3:uid="{3E367F9F-164F-44CC-99EF-2DAA53CD71A4}" name="Column3726" dataDxfId="12800"/>
    <tableColumn id="3743" xr3:uid="{00DB4632-3352-4510-B911-49F1912D3E04}" name="Column3727" dataDxfId="12799"/>
    <tableColumn id="3744" xr3:uid="{105DD151-2FB7-4E1B-AB3B-8771F1F48E6B}" name="Column3728" dataDxfId="12798"/>
    <tableColumn id="3745" xr3:uid="{679D9B6F-4218-47DF-8BF3-0EB10F28CBBD}" name="Column3729" dataDxfId="12797"/>
    <tableColumn id="3746" xr3:uid="{24EC4C69-596B-4CD1-83A9-3D54E776D5E6}" name="Column3730" dataDxfId="12796"/>
    <tableColumn id="3747" xr3:uid="{D9F45684-7386-4093-8E0C-36156A6DE9B9}" name="Column3731" dataDxfId="12795"/>
    <tableColumn id="3748" xr3:uid="{70751E88-BFEF-4B2D-B8C3-11D12336961B}" name="Column3732" dataDxfId="12794"/>
    <tableColumn id="3749" xr3:uid="{C852285A-ED06-4EDB-96D5-E7C0B6C4138D}" name="Column3733" dataDxfId="12793"/>
    <tableColumn id="3750" xr3:uid="{F27B7F09-FE23-4F1C-88D2-63A9E1F743C3}" name="Column3734" dataDxfId="12792"/>
    <tableColumn id="3751" xr3:uid="{88D6261F-8631-4489-ACE2-D66AF23B83A6}" name="Column3735" dataDxfId="12791"/>
    <tableColumn id="3752" xr3:uid="{453459C0-670A-44BB-85A7-8E3984DA11FC}" name="Column3736" dataDxfId="12790"/>
    <tableColumn id="3753" xr3:uid="{044EDD0A-B02F-4E87-9BEC-62FB4E9E5908}" name="Column3737" dataDxfId="12789"/>
    <tableColumn id="3754" xr3:uid="{22C3CF84-9573-4E3F-979B-1BFB6E1996B4}" name="Column3738" dataDxfId="12788"/>
    <tableColumn id="3755" xr3:uid="{24F445BA-AA68-4F01-8C3A-CC6BABE1EB9B}" name="Column3739" dataDxfId="12787"/>
    <tableColumn id="3756" xr3:uid="{076080C5-3BDD-456A-B447-F982C1EA3FBF}" name="Column3740" dataDxfId="12786"/>
    <tableColumn id="3757" xr3:uid="{9A020F73-5AA2-49E0-B5E3-82F3D9FC7FC2}" name="Column3741" dataDxfId="12785"/>
    <tableColumn id="3758" xr3:uid="{0EB9C89F-F3E0-44F7-A2CD-72BAB02A8AE2}" name="Column3742" dataDxfId="12784"/>
    <tableColumn id="3759" xr3:uid="{195B6B27-9E27-47A5-AA43-390CD1291049}" name="Column3743" dataDxfId="12783"/>
    <tableColumn id="3760" xr3:uid="{2AB548EA-5A07-49B8-88C1-4EA4BC2CEFB0}" name="Column3744" dataDxfId="12782"/>
    <tableColumn id="3761" xr3:uid="{E8A3B44A-E920-40FB-BCB3-5AE6EC89E7DD}" name="Column3745" dataDxfId="12781"/>
    <tableColumn id="3762" xr3:uid="{CFB03D90-1D3C-4196-83F7-88D40BD7384E}" name="Column3746" dataDxfId="12780"/>
    <tableColumn id="3763" xr3:uid="{806EB260-8605-4E13-8E6E-E5E9EE4DB2DA}" name="Column3747" dataDxfId="12779"/>
    <tableColumn id="3764" xr3:uid="{B6881F47-1C4D-45E7-8DBB-0D30556680D1}" name="Column3748" dataDxfId="12778"/>
    <tableColumn id="3765" xr3:uid="{94230DC0-7953-4C2F-B1C4-223B625231E7}" name="Column3749" dataDxfId="12777"/>
    <tableColumn id="3766" xr3:uid="{08F7C3A6-869C-435C-A79F-CFE139164F0B}" name="Column3750" dataDxfId="12776"/>
    <tableColumn id="3767" xr3:uid="{0F5C6E67-2FB2-42E3-B981-C60D0FE10581}" name="Column3751" dataDxfId="12775"/>
    <tableColumn id="3768" xr3:uid="{43E26DC2-A823-41C2-B15C-433D72BF61F4}" name="Column3752" dataDxfId="12774"/>
    <tableColumn id="3769" xr3:uid="{FEF2206D-EF99-4370-8B59-6C05DDF7A381}" name="Column3753" dataDxfId="12773"/>
    <tableColumn id="3770" xr3:uid="{CE309344-19EA-458C-A97C-866593E9BC65}" name="Column3754" dataDxfId="12772"/>
    <tableColumn id="3771" xr3:uid="{9E863445-1559-483D-8E53-78B26E0FB6DF}" name="Column3755" dataDxfId="12771"/>
    <tableColumn id="3772" xr3:uid="{02D60B00-6848-4409-9457-5020705884BE}" name="Column3756" dataDxfId="12770"/>
    <tableColumn id="3773" xr3:uid="{D2C62809-3317-440F-8971-A108846C0563}" name="Column3757" dataDxfId="12769"/>
    <tableColumn id="3774" xr3:uid="{FB3D6E92-2617-4586-9197-F8CED11BE304}" name="Column3758" dataDxfId="12768"/>
    <tableColumn id="3775" xr3:uid="{2DBE9D52-4C7F-45A2-9363-0742DAEF3801}" name="Column3759" dataDxfId="12767"/>
    <tableColumn id="3776" xr3:uid="{6D84003E-3398-40B8-8573-6D9DBA2F1F40}" name="Column3760" dataDxfId="12766"/>
    <tableColumn id="3777" xr3:uid="{5516739A-1E54-4838-8109-79B9EF58A2BE}" name="Column3761" dataDxfId="12765"/>
    <tableColumn id="3778" xr3:uid="{94D0D972-0C30-4572-8491-FA7B669BA048}" name="Column3762" dataDxfId="12764"/>
    <tableColumn id="3779" xr3:uid="{2C96FC7A-320B-40FF-84C3-76E65BD900E8}" name="Column3763" dataDxfId="12763"/>
    <tableColumn id="3780" xr3:uid="{3C8FA445-51F4-4568-A7E1-44D65DFC3155}" name="Column3764" dataDxfId="12762"/>
    <tableColumn id="3781" xr3:uid="{14B8BE00-15BB-40FD-84F6-A63C0A9019E5}" name="Column3765" dataDxfId="12761"/>
    <tableColumn id="3782" xr3:uid="{283ABB9B-E6B9-4597-A380-1A7CD7094055}" name="Column3766" dataDxfId="12760"/>
    <tableColumn id="3783" xr3:uid="{44CD5EAF-CC80-4DFD-BD43-3C4C5D0792EE}" name="Column3767" dataDxfId="12759"/>
    <tableColumn id="3784" xr3:uid="{5C0C68A8-83AA-4B80-A47F-8A2509259867}" name="Column3768" dataDxfId="12758"/>
    <tableColumn id="3785" xr3:uid="{A8CC07B4-2357-42AC-82FC-0458A2E5CB15}" name="Column3769" dataDxfId="12757"/>
    <tableColumn id="3786" xr3:uid="{480D61F3-50D2-4534-8BF6-16459F12CD8B}" name="Column3770" dataDxfId="12756"/>
    <tableColumn id="3787" xr3:uid="{A8E740C8-B1C4-4114-9507-11BBA9D5A02C}" name="Column3771" dataDxfId="12755"/>
    <tableColumn id="3788" xr3:uid="{5DFE5ABD-8B98-4668-8454-5422AE973F82}" name="Column3772" dataDxfId="12754"/>
    <tableColumn id="3789" xr3:uid="{6B4B7F95-D1DE-47E9-ADA7-F873E4DC3E0F}" name="Column3773" dataDxfId="12753"/>
    <tableColumn id="3790" xr3:uid="{EEE00F45-D5E9-4B9C-8021-2087EA544229}" name="Column3774" dataDxfId="12752"/>
    <tableColumn id="3791" xr3:uid="{F76A115E-E495-406B-9446-2CCABDDE7013}" name="Column3775" dataDxfId="12751"/>
    <tableColumn id="3792" xr3:uid="{3C4C86A6-CF55-4C83-811F-B4F7100E492C}" name="Column3776" dataDxfId="12750"/>
    <tableColumn id="3793" xr3:uid="{DF6FD37A-EC11-495F-9307-934AADFDABB6}" name="Column3777" dataDxfId="12749"/>
    <tableColumn id="3794" xr3:uid="{8FA387BB-7980-4BED-B3E3-534C8824ACC2}" name="Column3778" dataDxfId="12748"/>
    <tableColumn id="3795" xr3:uid="{CDE015CC-843A-43ED-81F6-D67040C80AA7}" name="Column3779" dataDxfId="12747"/>
    <tableColumn id="3796" xr3:uid="{28A150D6-60A4-4072-BB01-995C6CDB098A}" name="Column3780" dataDxfId="12746"/>
    <tableColumn id="3797" xr3:uid="{00E1B9D0-D23E-40B1-8408-0A888453926F}" name="Column3781" dataDxfId="12745"/>
    <tableColumn id="3798" xr3:uid="{D1852DD0-8B94-465B-B5DE-3181BE7B1702}" name="Column3782" dataDxfId="12744"/>
    <tableColumn id="3799" xr3:uid="{1D9A41F3-E6EB-48CE-8283-0B5E0F773F7F}" name="Column3783" dataDxfId="12743"/>
    <tableColumn id="3800" xr3:uid="{33A68C62-1A04-4CD4-885B-294D508598D8}" name="Column3784" dataDxfId="12742"/>
    <tableColumn id="3801" xr3:uid="{1C8D785E-A7A0-43AD-A881-F55889B4F20C}" name="Column3785" dataDxfId="12741"/>
    <tableColumn id="3802" xr3:uid="{F41D7510-F4A9-478C-B2F6-38ABB6A777ED}" name="Column3786" dataDxfId="12740"/>
    <tableColumn id="3803" xr3:uid="{AA2F73C7-8A95-4436-82E5-A049C3C0B9BE}" name="Column3787" dataDxfId="12739"/>
    <tableColumn id="3804" xr3:uid="{055FE69D-0FB5-472F-BD52-74CBF3EBDF74}" name="Column3788" dataDxfId="12738"/>
    <tableColumn id="3805" xr3:uid="{A9C2260A-FD9F-4539-9B2A-0A6467AE37B2}" name="Column3789" dataDxfId="12737"/>
    <tableColumn id="3806" xr3:uid="{140B5E01-74B5-4F9D-870E-936CF5C06881}" name="Column3790" dataDxfId="12736"/>
    <tableColumn id="3807" xr3:uid="{EE09C52E-4145-44AF-B5B4-287ABA59F7E8}" name="Column3791" dataDxfId="12735"/>
    <tableColumn id="3808" xr3:uid="{3C9BF180-1E40-4937-9A63-FA472666FD7E}" name="Column3792" dataDxfId="12734"/>
    <tableColumn id="3809" xr3:uid="{757662D0-048A-4AE3-8E27-0C7C7BADDEA2}" name="Column3793" dataDxfId="12733"/>
    <tableColumn id="3810" xr3:uid="{EB47FB52-DBB5-431D-B647-B1578A28AE0F}" name="Column3794" dataDxfId="12732"/>
    <tableColumn id="3811" xr3:uid="{C26B2360-91B3-4DA7-B978-EE0B2DDD1532}" name="Column3795" dataDxfId="12731"/>
    <tableColumn id="3812" xr3:uid="{4402F652-7C12-4274-BDD3-1EA9DC9B4C52}" name="Column3796" dataDxfId="12730"/>
    <tableColumn id="3813" xr3:uid="{F05C4892-D9E1-4C90-885C-9E1524577F36}" name="Column3797" dataDxfId="12729"/>
    <tableColumn id="3814" xr3:uid="{7BAFECDB-72CA-4F6B-A576-DAE57FC761C9}" name="Column3798" dataDxfId="12728"/>
    <tableColumn id="3815" xr3:uid="{42045C5F-D20F-4AFC-AB36-867A294D7AD0}" name="Column3799" dataDxfId="12727"/>
    <tableColumn id="3816" xr3:uid="{AEAB7EDB-423C-496E-97F2-1CAB5BF9C2FB}" name="Column3800" dataDxfId="12726"/>
    <tableColumn id="3817" xr3:uid="{14E1C240-3F70-4EFD-8E46-0E0859BF65CD}" name="Column3801" dataDxfId="12725"/>
    <tableColumn id="3818" xr3:uid="{084E98CF-8A25-4852-A6B1-67B26692AFEF}" name="Column3802" dataDxfId="12724"/>
    <tableColumn id="3819" xr3:uid="{1C111A7D-B299-45EC-A815-B30F830A3B0E}" name="Column3803" dataDxfId="12723"/>
    <tableColumn id="3820" xr3:uid="{FC609C27-A643-428E-8676-D9BB7A6B0493}" name="Column3804" dataDxfId="12722"/>
    <tableColumn id="3821" xr3:uid="{5C5DAAAA-3ADE-4935-B579-3D4C9E4DF03E}" name="Column3805" dataDxfId="12721"/>
    <tableColumn id="3822" xr3:uid="{09EFFFC9-02A3-4642-AF5E-7EAD546062C8}" name="Column3806" dataDxfId="12720"/>
    <tableColumn id="3823" xr3:uid="{E702C88A-3C11-4A4A-AB3A-F5E5354D27D3}" name="Column3807" dataDxfId="12719"/>
    <tableColumn id="3824" xr3:uid="{5C876C3D-2389-4E20-A106-482972C406E6}" name="Column3808" dataDxfId="12718"/>
    <tableColumn id="3825" xr3:uid="{970D7159-FE0E-4CA4-A61F-3814BB57C037}" name="Column3809" dataDxfId="12717"/>
    <tableColumn id="3826" xr3:uid="{F52563D9-F260-43F1-A4AA-4346EAAE39BC}" name="Column3810" dataDxfId="12716"/>
    <tableColumn id="3827" xr3:uid="{68F010C5-8EC4-4449-A255-BF4B18ECD2B9}" name="Column3811" dataDxfId="12715"/>
    <tableColumn id="3828" xr3:uid="{2C1D7957-F04F-447E-99D5-C085BE58F605}" name="Column3812" dataDxfId="12714"/>
    <tableColumn id="3829" xr3:uid="{4731C46F-31A3-40B7-9A5C-FE8FAF4C7E35}" name="Column3813" dataDxfId="12713"/>
    <tableColumn id="3830" xr3:uid="{14D25520-412E-4771-AFFA-1BB6DC48BCD1}" name="Column3814" dataDxfId="12712"/>
    <tableColumn id="3831" xr3:uid="{59ED2889-973B-4349-86A0-2EAB220F71E3}" name="Column3815" dataDxfId="12711"/>
    <tableColumn id="3832" xr3:uid="{13C8D3F7-CDD4-4AB6-A6D4-9B5B7C082EBF}" name="Column3816" dataDxfId="12710"/>
    <tableColumn id="3833" xr3:uid="{54BE5FD0-6653-4434-BDCB-EEA08E9201CD}" name="Column3817" dataDxfId="12709"/>
    <tableColumn id="3834" xr3:uid="{9FAD9FFE-691C-4FAE-981B-6BC6E20E7E65}" name="Column3818" dataDxfId="12708"/>
    <tableColumn id="3835" xr3:uid="{AE780969-64B4-4B9D-9141-1656793891C7}" name="Column3819" dataDxfId="12707"/>
    <tableColumn id="3836" xr3:uid="{4443DF51-5A41-4072-B313-53EA53E02710}" name="Column3820" dataDxfId="12706"/>
    <tableColumn id="3837" xr3:uid="{0454A48B-D2FE-43CC-A8D8-EF82FB681664}" name="Column3821" dataDxfId="12705"/>
    <tableColumn id="3838" xr3:uid="{82B5D5A1-058B-402D-ABF1-2F3FF2DE6F63}" name="Column3822" dataDxfId="12704"/>
    <tableColumn id="3839" xr3:uid="{A06A736E-410A-4275-B947-92F68BA93266}" name="Column3823" dataDxfId="12703"/>
    <tableColumn id="3840" xr3:uid="{62B2027D-1DCD-4E12-A77C-160323A431D7}" name="Column3824" dataDxfId="12702"/>
    <tableColumn id="3841" xr3:uid="{A43BF320-864D-4D16-A56A-2447D3B7436C}" name="Column3825" dataDxfId="12701"/>
    <tableColumn id="3842" xr3:uid="{2883541E-F06B-45DE-9F9D-E9BD7FDDB0C2}" name="Column3826" dataDxfId="12700"/>
    <tableColumn id="3843" xr3:uid="{B9CB577B-FF55-4CDC-BB42-EE7D965B99B3}" name="Column3827" dataDxfId="12699"/>
    <tableColumn id="3844" xr3:uid="{7F478091-69AD-4C4D-ADFD-97F81C419CB6}" name="Column3828" dataDxfId="12698"/>
    <tableColumn id="3845" xr3:uid="{6ECCB133-692D-46A2-9E58-5242030E1536}" name="Column3829" dataDxfId="12697"/>
    <tableColumn id="3846" xr3:uid="{0C5B2422-C349-4346-A586-74EAF727A54C}" name="Column3830" dataDxfId="12696"/>
    <tableColumn id="3847" xr3:uid="{FCFAA2F6-0A4D-4B75-B342-27EED9930CC8}" name="Column3831" dataDxfId="12695"/>
    <tableColumn id="3848" xr3:uid="{EBBB776E-EF93-407D-93C6-BB95647D5DCD}" name="Column3832" dataDxfId="12694"/>
    <tableColumn id="3849" xr3:uid="{0E61EEB3-D977-46AA-94B0-2193B9AE8AB4}" name="Column3833" dataDxfId="12693"/>
    <tableColumn id="3850" xr3:uid="{209B81BC-88E6-4305-ACD3-20C455A79159}" name="Column3834" dataDxfId="12692"/>
    <tableColumn id="3851" xr3:uid="{DF20B4AA-44E0-4E69-9717-38F92A67EECF}" name="Column3835" dataDxfId="12691"/>
    <tableColumn id="3852" xr3:uid="{E53D85D4-5FD5-43F7-B033-E17B4B004432}" name="Column3836" dataDxfId="12690"/>
    <tableColumn id="3853" xr3:uid="{91F67FAD-7FA2-4C83-901D-2922DEFD0E55}" name="Column3837" dataDxfId="12689"/>
    <tableColumn id="3854" xr3:uid="{67E0E75A-BA90-4F55-A199-A7EBECB746CD}" name="Column3838" dataDxfId="12688"/>
    <tableColumn id="3855" xr3:uid="{C20416DA-1E12-491A-90AA-F9B7F7A8EFDC}" name="Column3839" dataDxfId="12687"/>
    <tableColumn id="3856" xr3:uid="{1A05FFE8-C0EE-46D3-84CD-21D6394090BB}" name="Column3840" dataDxfId="12686"/>
    <tableColumn id="3857" xr3:uid="{00DCA7F4-AAA1-4CB4-AAC8-A3E48439F416}" name="Column3841" dataDxfId="12685"/>
    <tableColumn id="3858" xr3:uid="{E915FBF8-0906-485D-9329-D6EF2C636DE3}" name="Column3842" dataDxfId="12684"/>
    <tableColumn id="3859" xr3:uid="{A1E26C47-6AD2-4015-BB90-9B63B8B5A1EA}" name="Column3843" dataDxfId="12683"/>
    <tableColumn id="3860" xr3:uid="{338075AA-8E08-4A2D-B284-632389EDC897}" name="Column3844" dataDxfId="12682"/>
    <tableColumn id="3861" xr3:uid="{2E4AB5C8-C0D5-491C-B0EC-5F75FF92249C}" name="Column3845" dataDxfId="12681"/>
    <tableColumn id="3862" xr3:uid="{2C659783-E10E-4CA4-970C-5C40D54B3C84}" name="Column3846" dataDxfId="12680"/>
    <tableColumn id="3863" xr3:uid="{28B24F94-7D0D-43C0-9F18-FE91FEA6142B}" name="Column3847" dataDxfId="12679"/>
    <tableColumn id="3864" xr3:uid="{492CBF4F-B3DA-499F-A85F-402DC2E22C7A}" name="Column3848" dataDxfId="12678"/>
    <tableColumn id="3865" xr3:uid="{CFCF09C2-1B70-451B-B23A-09E4F61FD442}" name="Column3849" dataDxfId="12677"/>
    <tableColumn id="3866" xr3:uid="{FB20E158-5CCC-4FEE-9145-981EB133D635}" name="Column3850" dataDxfId="12676"/>
    <tableColumn id="3867" xr3:uid="{1A540061-BAFA-4199-B433-1BCA7EC4A0CD}" name="Column3851" dataDxfId="12675"/>
    <tableColumn id="3868" xr3:uid="{B7F90174-5427-4D0A-8CA6-404E5BB1658C}" name="Column3852" dataDxfId="12674"/>
    <tableColumn id="3869" xr3:uid="{CD6D84C7-6B03-4E60-B733-6E07ED9D1E94}" name="Column3853" dataDxfId="12673"/>
    <tableColumn id="3870" xr3:uid="{2E87F84C-9A70-4A22-AF99-855509F3C1F4}" name="Column3854" dataDxfId="12672"/>
    <tableColumn id="3871" xr3:uid="{19805350-12D1-4F42-8F1D-7677BB1F7DF2}" name="Column3855" dataDxfId="12671"/>
    <tableColumn id="3872" xr3:uid="{C6CA5A4B-28F0-47D7-A63E-3D2B893A625F}" name="Column3856" dataDxfId="12670"/>
    <tableColumn id="3873" xr3:uid="{968C300E-2E61-4F6E-B301-DE9F9D8216A2}" name="Column3857" dataDxfId="12669"/>
    <tableColumn id="3874" xr3:uid="{B73C7C85-A91A-4056-9ACC-738FB81477ED}" name="Column3858" dataDxfId="12668"/>
    <tableColumn id="3875" xr3:uid="{8162EDCB-463D-4961-9323-63DE4A7A0D45}" name="Column3859" dataDxfId="12667"/>
    <tableColumn id="3876" xr3:uid="{A72A7112-B0C6-40DA-9F55-B382EE817A38}" name="Column3860" dataDxfId="12666"/>
    <tableColumn id="3877" xr3:uid="{EBAB6BFF-08E7-4AE2-A011-E7A409AA72F0}" name="Column3861" dataDxfId="12665"/>
    <tableColumn id="3878" xr3:uid="{0896D333-113B-4D39-8D5E-E1509E8E7343}" name="Column3862" dataDxfId="12664"/>
    <tableColumn id="3879" xr3:uid="{26FD98B6-5570-4D17-AC0D-30CD4BCC88BB}" name="Column3863" dataDxfId="12663"/>
    <tableColumn id="3880" xr3:uid="{D05B972E-0DCD-440C-BB3B-26CA77F4F568}" name="Column3864" dataDxfId="12662"/>
    <tableColumn id="3881" xr3:uid="{CE1DCE99-A47C-47A3-8BBD-028BB87215B1}" name="Column3865" dataDxfId="12661"/>
    <tableColumn id="3882" xr3:uid="{353D7D67-B135-4B6B-BA35-EBDC88CAC83C}" name="Column3866" dataDxfId="12660"/>
    <tableColumn id="3883" xr3:uid="{8EDD0F45-F969-4933-9828-8F202EA7C8BD}" name="Column3867" dataDxfId="12659"/>
    <tableColumn id="3884" xr3:uid="{ADFB9A61-59D4-4A4B-9275-845A931292FB}" name="Column3868" dataDxfId="12658"/>
    <tableColumn id="3885" xr3:uid="{EB3EB9D2-10DB-40C8-B7A9-9C281B51EACD}" name="Column3869" dataDxfId="12657"/>
    <tableColumn id="3886" xr3:uid="{0CD9290A-3FA3-4C62-800F-A3DC27AA1580}" name="Column3870" dataDxfId="12656"/>
    <tableColumn id="3887" xr3:uid="{07FEE625-231A-4ED3-B865-762896E355BB}" name="Column3871" dataDxfId="12655"/>
    <tableColumn id="3888" xr3:uid="{52251412-01B4-4DDA-BB65-907EA22AC888}" name="Column3872" dataDxfId="12654"/>
    <tableColumn id="3889" xr3:uid="{9E5DDB4A-DD18-4F8C-A8B9-DF6858DD9A86}" name="Column3873" dataDxfId="12653"/>
    <tableColumn id="3890" xr3:uid="{AB4DFC9C-EA8B-4D50-8E27-D2382C759838}" name="Column3874" dataDxfId="12652"/>
    <tableColumn id="3891" xr3:uid="{09AA842B-5BCF-4164-B4E0-6B59A977AF89}" name="Column3875" dataDxfId="12651"/>
    <tableColumn id="3892" xr3:uid="{7D8330EC-0EB7-43F8-9343-3EAA0A4E8267}" name="Column3876" dataDxfId="12650"/>
    <tableColumn id="3893" xr3:uid="{578E5E90-CF62-4F93-A147-DB1018CDBE70}" name="Column3877" dataDxfId="12649"/>
    <tableColumn id="3894" xr3:uid="{C4DDA8BA-E423-418E-AB49-1887341EDFC0}" name="Column3878" dataDxfId="12648"/>
    <tableColumn id="3895" xr3:uid="{E5E28369-8E5D-40F5-B497-B22F0E2A8AF9}" name="Column3879" dataDxfId="12647"/>
    <tableColumn id="3896" xr3:uid="{F72165EA-4C17-42C4-91C5-66CF83D0C338}" name="Column3880" dataDxfId="12646"/>
    <tableColumn id="3897" xr3:uid="{C5C2E7DD-8C2F-4CE3-BCD7-06511A3467BD}" name="Column3881" dataDxfId="12645"/>
    <tableColumn id="3898" xr3:uid="{44E6EF51-5332-4F47-8CF3-EB2820D19392}" name="Column3882" dataDxfId="12644"/>
    <tableColumn id="3899" xr3:uid="{C90CF3AC-59A0-4D85-90B3-1E08ED6EDEAC}" name="Column3883" dataDxfId="12643"/>
    <tableColumn id="3900" xr3:uid="{A3F15225-3834-45D7-9591-6BD99DB97146}" name="Column3884" dataDxfId="12642"/>
    <tableColumn id="3901" xr3:uid="{4726B444-6794-4EF0-B797-E0D0B3F4A2A8}" name="Column3885" dataDxfId="12641"/>
    <tableColumn id="3902" xr3:uid="{E1E399DC-14ED-40FE-BCFB-0C43262929B2}" name="Column3886" dataDxfId="12640"/>
    <tableColumn id="3903" xr3:uid="{A2DF9B5B-285D-47FA-A802-B55D2CED194C}" name="Column3887" dataDxfId="12639"/>
    <tableColumn id="3904" xr3:uid="{E95B61B8-F708-477A-B02E-06F697B27BAD}" name="Column3888" dataDxfId="12638"/>
    <tableColumn id="3905" xr3:uid="{D07F3208-97C9-493B-9D4C-A25625E1C292}" name="Column3889" dataDxfId="12637"/>
    <tableColumn id="3906" xr3:uid="{647C0124-DBC0-479F-9915-0CCFEBDB60E8}" name="Column3890" dataDxfId="12636"/>
    <tableColumn id="3907" xr3:uid="{D061EF0D-3616-4F40-A005-29B05873D7CB}" name="Column3891" dataDxfId="12635"/>
    <tableColumn id="3908" xr3:uid="{2ED9DC5F-80FC-438B-B23C-04089DA493B1}" name="Column3892" dataDxfId="12634"/>
    <tableColumn id="3909" xr3:uid="{5CB77DF5-815C-4FE6-B7A2-85B19EBB7D89}" name="Column3893" dataDxfId="12633"/>
    <tableColumn id="3910" xr3:uid="{AA4847F5-D8D1-47D8-BA3F-D6F9EB73F0C1}" name="Column3894" dataDxfId="12632"/>
    <tableColumn id="3911" xr3:uid="{2D63B0B7-B24A-4563-826C-62CF33E86D4F}" name="Column3895" dataDxfId="12631"/>
    <tableColumn id="3912" xr3:uid="{A645473C-274D-4CB0-8DDB-CA990BCCD7D5}" name="Column3896" dataDxfId="12630"/>
    <tableColumn id="3913" xr3:uid="{1728E4EF-A16A-486F-9907-8F4DF6D10B65}" name="Column3897" dataDxfId="12629"/>
    <tableColumn id="3914" xr3:uid="{C4B0664A-823C-4B8D-A4BA-4CC0435F7566}" name="Column3898" dataDxfId="12628"/>
    <tableColumn id="3915" xr3:uid="{4011B42C-C1B9-48E0-87B8-37718C6E62E3}" name="Column3899" dataDxfId="12627"/>
    <tableColumn id="3916" xr3:uid="{F18E70E4-9A48-48BB-B97A-D4BA29817223}" name="Column3900" dataDxfId="12626"/>
    <tableColumn id="3917" xr3:uid="{3E8D840A-68C8-4FB7-B2B7-8383B7AFF7BD}" name="Column3901" dataDxfId="12625"/>
    <tableColumn id="3918" xr3:uid="{76EA19BD-6526-4282-BADE-6D0954DB27C9}" name="Column3902" dataDxfId="12624"/>
    <tableColumn id="3919" xr3:uid="{953560F7-FBAF-40A3-9D28-A5DD97B24202}" name="Column3903" dataDxfId="12623"/>
    <tableColumn id="3920" xr3:uid="{19079C14-DCC9-450E-8505-575C1B75D8B8}" name="Column3904" dataDxfId="12622"/>
    <tableColumn id="3921" xr3:uid="{E56C9410-097C-470D-9CFF-CFF4A00F85EF}" name="Column3905" dataDxfId="12621"/>
    <tableColumn id="3922" xr3:uid="{5C9C53AE-7690-47C7-BBA9-3DAA3D6A6A64}" name="Column3906" dataDxfId="12620"/>
    <tableColumn id="3923" xr3:uid="{0DF90D29-EE6E-477B-A71D-2590F2BF4EC9}" name="Column3907" dataDxfId="12619"/>
    <tableColumn id="3924" xr3:uid="{E7DD77FF-6C07-41B5-8874-D0414FA32AB5}" name="Column3908" dataDxfId="12618"/>
    <tableColumn id="3925" xr3:uid="{FBBDAC71-2B5F-48EA-9AC4-4621ECFEE412}" name="Column3909" dataDxfId="12617"/>
    <tableColumn id="3926" xr3:uid="{ACEFB607-2AFC-4851-8AFC-19BE83972EF7}" name="Column3910" dataDxfId="12616"/>
    <tableColumn id="3927" xr3:uid="{5E0E6579-D12B-4436-B21A-F1C65D07732F}" name="Column3911" dataDxfId="12615"/>
    <tableColumn id="3928" xr3:uid="{FD8D3E95-E54F-43E0-B861-773E9BF2F029}" name="Column3912" dataDxfId="12614"/>
    <tableColumn id="3929" xr3:uid="{953D8DE0-59DF-46D0-8360-C3B49C146367}" name="Column3913" dataDxfId="12613"/>
    <tableColumn id="3930" xr3:uid="{3F87F71F-0E34-4470-AADD-B47ACA552FD5}" name="Column3914" dataDxfId="12612"/>
    <tableColumn id="3931" xr3:uid="{AC2C9CF2-7DC1-4776-AE6C-581637B79E9D}" name="Column3915" dataDxfId="12611"/>
    <tableColumn id="3932" xr3:uid="{B92E964D-64B4-477B-AAF6-B0D4B3F1D553}" name="Column3916" dataDxfId="12610"/>
    <tableColumn id="3933" xr3:uid="{C58147BA-3150-44DE-8A91-F203111E8A9E}" name="Column3917" dataDxfId="12609"/>
    <tableColumn id="3934" xr3:uid="{430C5F08-297C-4781-A7AB-4D88FC18560A}" name="Column3918" dataDxfId="12608"/>
    <tableColumn id="3935" xr3:uid="{35C51582-924B-40C4-AD7B-F8AC27E46270}" name="Column3919" dataDxfId="12607"/>
    <tableColumn id="3936" xr3:uid="{26ACE350-E601-484C-A3D8-1AF0FB04552E}" name="Column3920" dataDxfId="12606"/>
    <tableColumn id="3937" xr3:uid="{DF19C39F-BAE3-4747-B84C-8342F7381964}" name="Column3921" dataDxfId="12605"/>
    <tableColumn id="3938" xr3:uid="{4BD405CB-15C4-4C81-9275-1598631B8B7F}" name="Column3922" dataDxfId="12604"/>
    <tableColumn id="3939" xr3:uid="{05279C0A-E640-48F0-815A-8F179722C111}" name="Column3923" dataDxfId="12603"/>
    <tableColumn id="3940" xr3:uid="{39AFB978-9027-4F5E-BA38-43A6EBB4BD45}" name="Column3924" dataDxfId="12602"/>
    <tableColumn id="3941" xr3:uid="{7C296CF3-4BA0-4EF4-88B0-C9B73351E599}" name="Column3925" dataDxfId="12601"/>
    <tableColumn id="3942" xr3:uid="{81D6ACAE-9A4E-424B-8955-15FBC980CE5B}" name="Column3926" dataDxfId="12600"/>
    <tableColumn id="3943" xr3:uid="{34E475B8-C724-4007-9E1B-5B0AE5C1414A}" name="Column3927" dataDxfId="12599"/>
    <tableColumn id="3944" xr3:uid="{03555874-F806-4872-93D4-1EC5C2D9703B}" name="Column3928" dataDxfId="12598"/>
    <tableColumn id="3945" xr3:uid="{D33BBBB9-B1F0-4504-86AE-566E23DE8363}" name="Column3929" dataDxfId="12597"/>
    <tableColumn id="3946" xr3:uid="{95C34084-80FC-4CF6-A178-36167E37B3D9}" name="Column3930" dataDxfId="12596"/>
    <tableColumn id="3947" xr3:uid="{D06CD4B2-731C-4C5E-A270-E6D1C9D2B93D}" name="Column3931" dataDxfId="12595"/>
    <tableColumn id="3948" xr3:uid="{44E99FA9-3CD1-4853-8ED3-F1B6B4525900}" name="Column3932" dataDxfId="12594"/>
    <tableColumn id="3949" xr3:uid="{DFBF5B30-34AB-481B-B68C-878F72626AF8}" name="Column3933" dataDxfId="12593"/>
    <tableColumn id="3950" xr3:uid="{77A58587-02B6-4D99-A9E4-D5C861B104C2}" name="Column3934" dataDxfId="12592"/>
    <tableColumn id="3951" xr3:uid="{07C2B75F-CF38-4D78-B599-7444E862134D}" name="Column3935" dataDxfId="12591"/>
    <tableColumn id="3952" xr3:uid="{AFF98529-DDDA-46E3-B7F8-2BCC47CD38D5}" name="Column3936" dataDxfId="12590"/>
    <tableColumn id="3953" xr3:uid="{9C12CDC9-8AA7-48B3-B2D6-5A5AAC72300D}" name="Column3937" dataDxfId="12589"/>
    <tableColumn id="3954" xr3:uid="{B82F958A-4B73-4D2A-9A74-FAFE44C6BD9D}" name="Column3938" dataDxfId="12588"/>
    <tableColumn id="3955" xr3:uid="{DDB703AC-8D3C-40FF-A3C7-86CFBA1F8BB8}" name="Column3939" dataDxfId="12587"/>
    <tableColumn id="3956" xr3:uid="{E1E71062-7959-49DB-ABD4-97499B51F895}" name="Column3940" dataDxfId="12586"/>
    <tableColumn id="3957" xr3:uid="{81F67121-AD33-4388-AEF4-AEEA5FC6C550}" name="Column3941" dataDxfId="12585"/>
    <tableColumn id="3958" xr3:uid="{DC52CEB4-DDD1-4824-AFE1-5E88DFFDC22A}" name="Column3942" dataDxfId="12584"/>
    <tableColumn id="3959" xr3:uid="{52649164-7D24-4CB3-9447-B30309FFB286}" name="Column3943" dataDxfId="12583"/>
    <tableColumn id="3960" xr3:uid="{AFEED3EA-59F1-404C-A289-348CB8AC9D51}" name="Column3944" dataDxfId="12582"/>
    <tableColumn id="3961" xr3:uid="{07CCF9E4-0875-473A-A7C4-FD2EC4755B09}" name="Column3945" dataDxfId="12581"/>
    <tableColumn id="3962" xr3:uid="{20826075-10DF-40E2-85FB-AFBA66722416}" name="Column3946" dataDxfId="12580"/>
    <tableColumn id="3963" xr3:uid="{14EA57BA-2A6C-4678-94E8-C488B79E842E}" name="Column3947" dataDxfId="12579"/>
    <tableColumn id="3964" xr3:uid="{FFA9AF9A-CA14-4194-951D-5FFE82D80D89}" name="Column3948" dataDxfId="12578"/>
    <tableColumn id="3965" xr3:uid="{4348C1FA-EF02-489B-843A-515B901AE21F}" name="Column3949" dataDxfId="12577"/>
    <tableColumn id="3966" xr3:uid="{65490FA9-1821-4EF7-B88F-B0724B9463A0}" name="Column3950" dataDxfId="12576"/>
    <tableColumn id="3967" xr3:uid="{1E4D112E-C521-4630-B77D-57CBCF2D7BA4}" name="Column3951" dataDxfId="12575"/>
    <tableColumn id="3968" xr3:uid="{2E53D45E-39F0-4731-B6AC-8AEB84E8C2FF}" name="Column3952" dataDxfId="12574"/>
    <tableColumn id="3969" xr3:uid="{C63E06DC-BC05-479C-9C5E-F969C0D35B99}" name="Column3953" dataDxfId="12573"/>
    <tableColumn id="3970" xr3:uid="{D57C6E21-70AB-4B06-A668-79A47ABD3B63}" name="Column3954" dataDxfId="12572"/>
    <tableColumn id="3971" xr3:uid="{D36ED7B1-633D-4AC0-860E-3FCAECBF9FC9}" name="Column3955" dataDxfId="12571"/>
    <tableColumn id="3972" xr3:uid="{F1B8137B-2973-4E6E-A199-2B466E3DC2F8}" name="Column3956" dataDxfId="12570"/>
    <tableColumn id="3973" xr3:uid="{E4DEC55D-F3B6-4D39-92DC-1265C6742BFA}" name="Column3957" dataDxfId="12569"/>
    <tableColumn id="3974" xr3:uid="{008C70F6-F355-4E46-AB86-E9FEF9D03A06}" name="Column3958" dataDxfId="12568"/>
    <tableColumn id="3975" xr3:uid="{0F282353-340A-47FE-AAFF-728A3AFCEDB5}" name="Column3959" dataDxfId="12567"/>
    <tableColumn id="3976" xr3:uid="{CB14C8D3-FCEF-43D4-AC18-2F8C26B29B17}" name="Column3960" dataDxfId="12566"/>
    <tableColumn id="3977" xr3:uid="{C910E63D-03C0-4107-9507-FB4EB2DCCA71}" name="Column3961" dataDxfId="12565"/>
    <tableColumn id="3978" xr3:uid="{173D1196-F030-422C-9E3B-E877E3BE5515}" name="Column3962" dataDxfId="12564"/>
    <tableColumn id="3979" xr3:uid="{5925E406-3085-4D27-9943-9CE1809509EB}" name="Column3963" dataDxfId="12563"/>
    <tableColumn id="3980" xr3:uid="{C93DB78B-1907-4618-8D33-D0CEDC5AC2C3}" name="Column3964" dataDxfId="12562"/>
    <tableColumn id="3981" xr3:uid="{E27D4544-921A-4F86-AF13-2BD95D8F1FD3}" name="Column3965" dataDxfId="12561"/>
    <tableColumn id="3982" xr3:uid="{17C8462B-58BE-413A-803A-788322893607}" name="Column3966" dataDxfId="12560"/>
    <tableColumn id="3983" xr3:uid="{AF755250-3274-4AA3-8C6F-E81CF4769B75}" name="Column3967" dataDxfId="12559"/>
    <tableColumn id="3984" xr3:uid="{EE9E173A-1E87-4E43-92F7-2EEC51C6B565}" name="Column3968" dataDxfId="12558"/>
    <tableColumn id="3985" xr3:uid="{A05D8AFC-9975-42E9-8832-79861094C6E5}" name="Column3969" dataDxfId="12557"/>
    <tableColumn id="3986" xr3:uid="{8F7D3957-EA2D-40D8-82AC-71BC246786C2}" name="Column3970" dataDxfId="12556"/>
    <tableColumn id="3987" xr3:uid="{81F6E401-AB70-41D2-94F2-C830E16F99FD}" name="Column3971" dataDxfId="12555"/>
    <tableColumn id="3988" xr3:uid="{2FB60BF3-87B9-4EC4-9755-6F537FDE8B32}" name="Column3972" dataDxfId="12554"/>
    <tableColumn id="3989" xr3:uid="{353560D8-B3A2-4C74-AE3D-026549609DFF}" name="Column3973" dataDxfId="12553"/>
    <tableColumn id="3990" xr3:uid="{AD5ED105-88A3-4816-A10E-F07F541C1501}" name="Column3974" dataDxfId="12552"/>
    <tableColumn id="3991" xr3:uid="{AAA1C38A-3F53-4065-BE11-DBCBF72DED13}" name="Column3975" dataDxfId="12551"/>
    <tableColumn id="3992" xr3:uid="{2E160605-EA78-4346-89CB-46DCB2189D8A}" name="Column3976" dataDxfId="12550"/>
    <tableColumn id="3993" xr3:uid="{19F9144F-756D-43B9-B75F-702A74D2B853}" name="Column3977" dataDxfId="12549"/>
    <tableColumn id="3994" xr3:uid="{2C357634-C675-4B01-9930-41F902E48A28}" name="Column3978" dataDxfId="12548"/>
    <tableColumn id="3995" xr3:uid="{98ECF295-E12F-43AB-9465-B8C37FF69D69}" name="Column3979" dataDxfId="12547"/>
    <tableColumn id="3996" xr3:uid="{EC6C2486-2C9A-4517-9C68-1353BD948984}" name="Column3980" dataDxfId="12546"/>
    <tableColumn id="3997" xr3:uid="{F691484C-F574-4A4E-AC54-1115177FEB16}" name="Column3981" dataDxfId="12545"/>
    <tableColumn id="3998" xr3:uid="{61DCDFF0-1743-445C-9D41-0FEED7106176}" name="Column3982" dataDxfId="12544"/>
    <tableColumn id="3999" xr3:uid="{0365C093-8243-4D89-9176-F1CB63CA1951}" name="Column3983" dataDxfId="12543"/>
    <tableColumn id="4000" xr3:uid="{81B7D5A8-255E-44EF-81EE-97E3A1442B57}" name="Column3984" dataDxfId="12542"/>
    <tableColumn id="4001" xr3:uid="{7B0673D5-9ED4-467A-BBC7-12AC26B43995}" name="Column3985" dataDxfId="12541"/>
    <tableColumn id="4002" xr3:uid="{540878F8-299D-4F80-8706-A318244DEED0}" name="Column3986" dataDxfId="12540"/>
    <tableColumn id="4003" xr3:uid="{727619BF-81F0-4AC7-9821-04AF46A970E7}" name="Column3987" dataDxfId="12539"/>
    <tableColumn id="4004" xr3:uid="{07246A5C-41FC-4925-A726-401CB7A33053}" name="Column3988" dataDxfId="12538"/>
    <tableColumn id="4005" xr3:uid="{09617131-5F26-4F1E-A342-D25A942B4DF7}" name="Column3989" dataDxfId="12537"/>
    <tableColumn id="4006" xr3:uid="{7C230418-FCCD-40EA-9DE5-D605BF26E7D0}" name="Column3990" dataDxfId="12536"/>
    <tableColumn id="4007" xr3:uid="{450DF825-2FA2-4675-B014-8F8F6E443D06}" name="Column3991" dataDxfId="12535"/>
    <tableColumn id="4008" xr3:uid="{569C4666-5040-42CB-BE87-1DFBA982DDB5}" name="Column3992" dataDxfId="12534"/>
    <tableColumn id="4009" xr3:uid="{7A4413C9-659C-413C-97BA-D25295FADF17}" name="Column3993" dataDxfId="12533"/>
    <tableColumn id="4010" xr3:uid="{3DB8E589-EA93-4E90-9DA5-85708DCD3BF5}" name="Column3994" dataDxfId="12532"/>
    <tableColumn id="4011" xr3:uid="{CD64E9C8-EBEA-410E-A3A9-C6CFDD27E865}" name="Column3995" dataDxfId="12531"/>
    <tableColumn id="4012" xr3:uid="{CE045CFA-D6CF-4A57-994E-A2088897E000}" name="Column3996" dataDxfId="12530"/>
    <tableColumn id="4013" xr3:uid="{90838A5E-A36C-4442-A76B-2948555D43B8}" name="Column3997" dataDxfId="12529"/>
    <tableColumn id="4014" xr3:uid="{5FAFAE53-C4EA-4935-B702-0BBD932F344F}" name="Column3998" dataDxfId="12528"/>
    <tableColumn id="4015" xr3:uid="{ECF5D8D6-C13A-4ED5-B01A-60D1D0D4C7AC}" name="Column3999" dataDxfId="12527"/>
    <tableColumn id="4016" xr3:uid="{F07A234C-277B-40AD-9BEB-8EA2BA15F189}" name="Column4000" dataDxfId="12526"/>
    <tableColumn id="4017" xr3:uid="{0EEAA317-5DDC-4C17-B116-5BA9B1A70B5E}" name="Column4001" dataDxfId="12525"/>
    <tableColumn id="4018" xr3:uid="{97E70281-E699-4E40-8DDD-988D871024A6}" name="Column4002" dataDxfId="12524"/>
    <tableColumn id="4019" xr3:uid="{60738F8F-2DDF-42BF-8BD4-DE81B26E0CE9}" name="Column4003" dataDxfId="12523"/>
    <tableColumn id="4020" xr3:uid="{959CAF2F-05BF-449D-B0EE-FB9DDBFD795F}" name="Column4004" dataDxfId="12522"/>
    <tableColumn id="4021" xr3:uid="{21A20C0E-4AB0-405C-B4BA-070BA1F60BD6}" name="Column4005" dataDxfId="12521"/>
    <tableColumn id="4022" xr3:uid="{6863BD2A-9F82-4D22-9259-7E4A48EFD003}" name="Column4006" dataDxfId="12520"/>
    <tableColumn id="4023" xr3:uid="{8BDDDBAA-AF1C-4786-B904-2B37D1787352}" name="Column4007" dataDxfId="12519"/>
    <tableColumn id="4024" xr3:uid="{06E5E392-1537-4564-B940-C2CBD45E58A2}" name="Column4008" dataDxfId="12518"/>
    <tableColumn id="4025" xr3:uid="{E8D87444-A7AC-4CF6-B860-4B77B93CAE27}" name="Column4009" dataDxfId="12517"/>
    <tableColumn id="4026" xr3:uid="{C2D37B9F-1841-447B-8B8E-C1E149F551B0}" name="Column4010" dataDxfId="12516"/>
    <tableColumn id="4027" xr3:uid="{D2EB13E9-36DF-49D9-BB25-6E5E405DD1F0}" name="Column4011" dataDxfId="12515"/>
    <tableColumn id="4028" xr3:uid="{29206C8F-A15F-494E-A820-78E1DB68C71B}" name="Column4012" dataDxfId="12514"/>
    <tableColumn id="4029" xr3:uid="{826C36FB-5D0C-4FE7-A368-0F7DC8009718}" name="Column4013" dataDxfId="12513"/>
    <tableColumn id="4030" xr3:uid="{7F842653-8966-49A7-81F9-603A5E443C51}" name="Column4014" dataDxfId="12512"/>
    <tableColumn id="4031" xr3:uid="{D7B6C33A-6BA5-4083-AF0E-E96B65533DD9}" name="Column4015" dataDxfId="12511"/>
    <tableColumn id="4032" xr3:uid="{3E8A1C21-297A-4EF5-B2B9-0BDD5F87D1AC}" name="Column4016" dataDxfId="12510"/>
    <tableColumn id="4033" xr3:uid="{7E331DE1-F9D6-46D9-97BF-054F310DF464}" name="Column4017" dataDxfId="12509"/>
    <tableColumn id="4034" xr3:uid="{F4A90E78-9922-4518-965B-3354BC74AF4B}" name="Column4018" dataDxfId="12508"/>
    <tableColumn id="4035" xr3:uid="{43F2B7DB-EAD8-4909-BF99-BA0353CDE885}" name="Column4019" dataDxfId="12507"/>
    <tableColumn id="4036" xr3:uid="{FB7E8E74-C537-401E-AD35-640E8B35FF29}" name="Column4020" dataDxfId="12506"/>
    <tableColumn id="4037" xr3:uid="{B36157F5-D8E9-4E6F-A48B-29D35A819AB9}" name="Column4021" dataDxfId="12505"/>
    <tableColumn id="4038" xr3:uid="{A22B129E-4C3D-435F-A05A-2F78F99125B2}" name="Column4022" dataDxfId="12504"/>
    <tableColumn id="4039" xr3:uid="{249E1E10-FCCE-4142-A558-D8C4DB6377B0}" name="Column4023" dataDxfId="12503"/>
    <tableColumn id="4040" xr3:uid="{5095A0C7-F62F-46F6-8176-86A77E1D7322}" name="Column4024" dataDxfId="12502"/>
    <tableColumn id="4041" xr3:uid="{5C7A44EE-AF70-4EE5-B342-54075864DC12}" name="Column4025" dataDxfId="12501"/>
    <tableColumn id="4042" xr3:uid="{8E4C5480-C261-4E0C-BD4D-5338B73AB887}" name="Column4026" dataDxfId="12500"/>
    <tableColumn id="4043" xr3:uid="{C400FB56-EA3E-45CF-A777-DECE7DA847DE}" name="Column4027" dataDxfId="12499"/>
    <tableColumn id="4044" xr3:uid="{19A314C9-E565-4C2F-B8FB-88865A179B4E}" name="Column4028" dataDxfId="12498"/>
    <tableColumn id="4045" xr3:uid="{5B6CA083-9CC3-4B74-9E72-AA606C4B52B8}" name="Column4029" dataDxfId="12497"/>
    <tableColumn id="4046" xr3:uid="{5BC6220B-CCDE-4B5A-8234-54A7ABE92C9A}" name="Column4030" dataDxfId="12496"/>
    <tableColumn id="4047" xr3:uid="{CCB52265-059A-4D48-929D-F61E2E4B6E01}" name="Column4031" dataDxfId="12495"/>
    <tableColumn id="4048" xr3:uid="{CE83541C-5BCB-4E50-A959-E67D16F3EDE9}" name="Column4032" dataDxfId="12494"/>
    <tableColumn id="4049" xr3:uid="{2FCD3D53-7878-492D-A8ED-C08C728842EC}" name="Column4033" dataDxfId="12493"/>
    <tableColumn id="4050" xr3:uid="{84582D67-3863-4B93-9AAA-5DEB73EBED24}" name="Column4034" dataDxfId="12492"/>
    <tableColumn id="4051" xr3:uid="{30314E86-D62D-4728-996F-D037B55FFC6E}" name="Column4035" dataDxfId="12491"/>
    <tableColumn id="4052" xr3:uid="{7387D9A1-4002-4D14-A270-081E0A38D19B}" name="Column4036" dataDxfId="12490"/>
    <tableColumn id="4053" xr3:uid="{676F103E-6312-418A-BB9B-876995CDDA29}" name="Column4037" dataDxfId="12489"/>
    <tableColumn id="4054" xr3:uid="{B8DF67DE-269A-40C2-9B8D-8695ECC937C4}" name="Column4038" dataDxfId="12488"/>
    <tableColumn id="4055" xr3:uid="{E9D854DD-31DD-4461-8166-ADFFCDD4BB6E}" name="Column4039" dataDxfId="12487"/>
    <tableColumn id="4056" xr3:uid="{4FB2F1C3-6151-4CEB-A78A-EA5619797A0E}" name="Column4040" dataDxfId="12486"/>
    <tableColumn id="4057" xr3:uid="{B05BBCB1-E9F5-4A40-BB28-E473B42384C5}" name="Column4041" dataDxfId="12485"/>
    <tableColumn id="4058" xr3:uid="{99926EC6-B123-4B2C-9D6B-BBAC2BB253F6}" name="Column4042" dataDxfId="12484"/>
    <tableColumn id="4059" xr3:uid="{019CA848-6EAB-4028-BBE5-DBB3F85CF77C}" name="Column4043" dataDxfId="12483"/>
    <tableColumn id="4060" xr3:uid="{FA4CDAE2-D286-4AD8-800A-0DDC593BF74B}" name="Column4044" dataDxfId="12482"/>
    <tableColumn id="4061" xr3:uid="{754403B9-E46C-41A5-810B-CA3DF3525A6B}" name="Column4045" dataDxfId="12481"/>
    <tableColumn id="4062" xr3:uid="{DCCA9879-1722-4E5D-98A8-355B9A03E251}" name="Column4046" dataDxfId="12480"/>
    <tableColumn id="4063" xr3:uid="{D2ED42CD-4B33-4308-BF18-CC952AE23294}" name="Column4047" dataDxfId="12479"/>
    <tableColumn id="4064" xr3:uid="{2A29EEFB-6A02-4314-9DD3-B736FD31A742}" name="Column4048" dataDxfId="12478"/>
    <tableColumn id="4065" xr3:uid="{988E7E70-12D6-4A04-8782-8D605AD74C52}" name="Column4049" dataDxfId="12477"/>
    <tableColumn id="4066" xr3:uid="{C636C1F4-A6A6-4BFA-98C1-6C75BA592EC0}" name="Column4050" dataDxfId="12476"/>
    <tableColumn id="4067" xr3:uid="{FF73163F-52C9-4BC1-8267-C0A96F3A7B96}" name="Column4051" dataDxfId="12475"/>
    <tableColumn id="4068" xr3:uid="{B18C6E44-C583-4B0C-A85E-A08EB5FC93F9}" name="Column4052" dataDxfId="12474"/>
    <tableColumn id="4069" xr3:uid="{FAC0353A-1EC9-4C29-890E-05E6C050FB19}" name="Column4053" dataDxfId="12473"/>
    <tableColumn id="4070" xr3:uid="{A771200B-A046-4982-BBB9-F404FC1A62D1}" name="Column4054" dataDxfId="12472"/>
    <tableColumn id="4071" xr3:uid="{3F03C2AA-1439-4661-A951-C1125AC2785A}" name="Column4055" dataDxfId="12471"/>
    <tableColumn id="4072" xr3:uid="{145E7F5F-F7C2-42C1-94CA-9F884654F530}" name="Column4056" dataDxfId="12470"/>
    <tableColumn id="4073" xr3:uid="{462B53B3-B205-4453-A96D-FF95EDD0A5CD}" name="Column4057" dataDxfId="12469"/>
    <tableColumn id="4074" xr3:uid="{A6E3BD1C-4B74-4996-9AFE-1DA908C5ACD5}" name="Column4058" dataDxfId="12468"/>
    <tableColumn id="4075" xr3:uid="{4155CD10-3415-4DEF-B99F-2421F19DC124}" name="Column4059" dataDxfId="12467"/>
    <tableColumn id="4076" xr3:uid="{55D6826C-896F-430E-8768-8B08B1E0AB5D}" name="Column4060" dataDxfId="12466"/>
    <tableColumn id="4077" xr3:uid="{B051AC2B-768A-4990-9071-838830493B15}" name="Column4061" dataDxfId="12465"/>
    <tableColumn id="4078" xr3:uid="{853960B5-DFFA-46BE-8555-88C1B06A4E0C}" name="Column4062" dataDxfId="12464"/>
    <tableColumn id="4079" xr3:uid="{790FA8B2-1E1E-41BF-88B5-27A95FCCD300}" name="Column4063" dataDxfId="12463"/>
    <tableColumn id="4080" xr3:uid="{08666106-31E1-4FE1-B0CA-D4564AD9F2AB}" name="Column4064" dataDxfId="12462"/>
    <tableColumn id="4081" xr3:uid="{0B74EF5F-61C1-4D5B-B13B-C9DBACCD0E27}" name="Column4065" dataDxfId="12461"/>
    <tableColumn id="4082" xr3:uid="{824E3F59-2A91-4D54-A0B1-62A587133F68}" name="Column4066" dataDxfId="12460"/>
    <tableColumn id="4083" xr3:uid="{E038F0DB-6C68-4490-B126-A3CF4D4EA95C}" name="Column4067" dataDxfId="12459"/>
    <tableColumn id="4084" xr3:uid="{7E5EB0E0-3239-47E8-ADC2-ED9B70747E88}" name="Column4068" dataDxfId="12458"/>
    <tableColumn id="4085" xr3:uid="{2ABFE75B-963F-44BD-89CD-242D87DE6BEC}" name="Column4069" dataDxfId="12457"/>
    <tableColumn id="4086" xr3:uid="{D1403C17-9195-4C35-81C4-203FB5B296EE}" name="Column4070" dataDxfId="12456"/>
    <tableColumn id="4087" xr3:uid="{10720E0C-1A81-4364-A542-D7228F10B108}" name="Column4071" dataDxfId="12455"/>
    <tableColumn id="4088" xr3:uid="{7DBDB911-C117-4108-978C-8CE824A0DD84}" name="Column4072" dataDxfId="12454"/>
    <tableColumn id="4089" xr3:uid="{B3FCB096-23D5-4E06-B77C-875FCB87BD38}" name="Column4073" dataDxfId="12453"/>
    <tableColumn id="4090" xr3:uid="{822BFF30-4F6E-4D31-8B5D-6779CEA02896}" name="Column4074" dataDxfId="12452"/>
    <tableColumn id="4091" xr3:uid="{8791CAA2-91FF-4D53-9AF3-48494AEF2E3F}" name="Column4075" dataDxfId="12451"/>
    <tableColumn id="4092" xr3:uid="{AAF1EC50-AEBA-4DB1-A619-347CFC6B84FC}" name="Column4076" dataDxfId="12450"/>
    <tableColumn id="4093" xr3:uid="{4417E3C5-8338-4753-9C9F-509ACD612760}" name="Column4077" dataDxfId="12449"/>
    <tableColumn id="4094" xr3:uid="{F3FA567F-FC55-4A80-AB32-18472C04BC8A}" name="Column4078" dataDxfId="12448"/>
    <tableColumn id="4095" xr3:uid="{DEE06191-C021-4120-A27F-2ECF67BB5755}" name="Column4079" dataDxfId="12447"/>
    <tableColumn id="4096" xr3:uid="{FAD7D3DA-C3E7-4CC9-A2F6-9941D430948D}" name="Column4080" dataDxfId="12446"/>
    <tableColumn id="4097" xr3:uid="{022F927A-77F2-4082-B5BD-A4A7C969643D}" name="Column4081" dataDxfId="12445"/>
    <tableColumn id="4098" xr3:uid="{53A3CB40-643D-48FA-8FA9-C26575656835}" name="Column4082" dataDxfId="12444"/>
    <tableColumn id="4099" xr3:uid="{896D13CF-6930-4F1E-8D56-6C0D66C0F2D1}" name="Column4083" dataDxfId="12443"/>
    <tableColumn id="4100" xr3:uid="{17D17F7F-6A56-42E9-B301-33291A4AF8BE}" name="Column4084" dataDxfId="12442"/>
    <tableColumn id="4101" xr3:uid="{07BAB3F3-1887-433A-B99E-C2A616562CA7}" name="Column4085" dataDxfId="12441"/>
    <tableColumn id="4102" xr3:uid="{C64158DB-9AAE-4B8E-8A5E-47DF6F97E1B2}" name="Column4086" dataDxfId="12440"/>
    <tableColumn id="4103" xr3:uid="{C90E0B21-6D59-4892-8326-3381EFCA8E6E}" name="Column4087" dataDxfId="12439"/>
    <tableColumn id="4104" xr3:uid="{DDC639A7-9D24-4883-A90C-1FE35A42770F}" name="Column4088" dataDxfId="12438"/>
    <tableColumn id="4105" xr3:uid="{CDFF64C3-CC07-49A2-BF9E-DBFCE162AFC6}" name="Column4089" dataDxfId="12437"/>
    <tableColumn id="4106" xr3:uid="{4C538BC1-ACDC-437B-AFC7-1ABABEB5D77B}" name="Column4090" dataDxfId="12436"/>
    <tableColumn id="4107" xr3:uid="{03E17DBF-38DD-4697-9127-B43043C0AC65}" name="Column4091" dataDxfId="12435"/>
    <tableColumn id="4108" xr3:uid="{E3F8B83F-08D0-48DA-81AE-F0F729AC1916}" name="Column4092" dataDxfId="12434"/>
    <tableColumn id="4109" xr3:uid="{F3FCAD7C-896A-4DD3-AA95-051287EDA983}" name="Column4093" dataDxfId="12433"/>
    <tableColumn id="4110" xr3:uid="{A2CB488C-2F1F-45E0-8568-834E45C3CD5E}" name="Column4094" dataDxfId="12432"/>
    <tableColumn id="4111" xr3:uid="{74A1C857-447A-44E5-924F-D4A63206128B}" name="Column4095" dataDxfId="12431"/>
    <tableColumn id="4112" xr3:uid="{052241EA-DC76-4C06-810F-41DAC31A5BAE}" name="Column4096" dataDxfId="12430"/>
    <tableColumn id="4113" xr3:uid="{F7C51248-317E-4C9C-8311-AE9A509CD0BA}" name="Column4097" dataDxfId="12429"/>
    <tableColumn id="4114" xr3:uid="{F47F177C-FF85-46C5-8EB1-8C4F813C46CA}" name="Column4098" dataDxfId="12428"/>
    <tableColumn id="4115" xr3:uid="{B0480E18-5DF7-40D8-9861-00A797C11A77}" name="Column4099" dataDxfId="12427"/>
    <tableColumn id="4116" xr3:uid="{953026F2-6C00-4350-8329-111468413895}" name="Column4100" dataDxfId="12426"/>
    <tableColumn id="4117" xr3:uid="{C0C67743-A742-405C-9B57-66305EF3E654}" name="Column4101" dataDxfId="12425"/>
    <tableColumn id="4118" xr3:uid="{84891737-EDBD-4811-8EBD-B173E5D61B5A}" name="Column4102" dataDxfId="12424"/>
    <tableColumn id="4119" xr3:uid="{64BB2183-1868-4892-82CD-C3ECB0EAE4BA}" name="Column4103" dataDxfId="12423"/>
    <tableColumn id="4120" xr3:uid="{6EF7F246-12BE-40F4-B1F6-A4B60CB8B87E}" name="Column4104" dataDxfId="12422"/>
    <tableColumn id="4121" xr3:uid="{2AD6BD7A-CC47-409A-B3B8-A02DE2B3E463}" name="Column4105" dataDxfId="12421"/>
    <tableColumn id="4122" xr3:uid="{62B62A70-4992-418A-A202-7B34C8467230}" name="Column4106" dataDxfId="12420"/>
    <tableColumn id="4123" xr3:uid="{C83CB48D-D26A-4322-833B-C1E63E0D95E5}" name="Column4107" dataDxfId="12419"/>
    <tableColumn id="4124" xr3:uid="{E3E4EB0C-712A-4424-889A-6F7FA9B11C37}" name="Column4108" dataDxfId="12418"/>
    <tableColumn id="4125" xr3:uid="{706A8219-B361-43DF-9954-B4E959693B54}" name="Column4109" dataDxfId="12417"/>
    <tableColumn id="4126" xr3:uid="{52F08FAD-C693-42A0-AC0F-4099ADA1C1DE}" name="Column4110" dataDxfId="12416"/>
    <tableColumn id="4127" xr3:uid="{041F7222-A810-494E-9592-79B9EBB9B845}" name="Column4111" dataDxfId="12415"/>
    <tableColumn id="4128" xr3:uid="{BDE56517-473F-495F-87D9-515F666EE9AD}" name="Column4112" dataDxfId="12414"/>
    <tableColumn id="4129" xr3:uid="{D452C3C3-A200-4CFE-A841-8CE70DC5AE82}" name="Column4113" dataDxfId="12413"/>
    <tableColumn id="4130" xr3:uid="{E56959A8-7763-4AEA-B7D2-4ECA9BAE30B6}" name="Column4114" dataDxfId="12412"/>
    <tableColumn id="4131" xr3:uid="{3DE14B50-1D14-40B9-BB5D-BEA207960D0A}" name="Column4115" dataDxfId="12411"/>
    <tableColumn id="4132" xr3:uid="{BBE5357F-06FB-4398-96A8-F704135CB09B}" name="Column4116" dataDxfId="12410"/>
    <tableColumn id="4133" xr3:uid="{02537B82-C2ED-4604-85CE-D15F4304F750}" name="Column4117" dataDxfId="12409"/>
    <tableColumn id="4134" xr3:uid="{DD8C3573-EA22-4212-9C1A-987A85F915DD}" name="Column4118" dataDxfId="12408"/>
    <tableColumn id="4135" xr3:uid="{F9ECA081-24FD-4B9A-9BE2-6C26F8338EC5}" name="Column4119" dataDxfId="12407"/>
    <tableColumn id="4136" xr3:uid="{F526B486-5A80-44F0-8F07-44F562E83A68}" name="Column4120" dataDxfId="12406"/>
    <tableColumn id="4137" xr3:uid="{C8FF1A35-BB7F-4DEB-93E9-D78C13B4FC2E}" name="Column4121" dataDxfId="12405"/>
    <tableColumn id="4138" xr3:uid="{2F6EDAAB-69C7-4EA3-B416-7747B3D3DA05}" name="Column4122" dataDxfId="12404"/>
    <tableColumn id="4139" xr3:uid="{192BF1A2-FE56-471B-9385-5C2F52F9B226}" name="Column4123" dataDxfId="12403"/>
    <tableColumn id="4140" xr3:uid="{FDC743F2-20EA-4A5E-BD19-7F3DBD584B19}" name="Column4124" dataDxfId="12402"/>
    <tableColumn id="4141" xr3:uid="{517B4258-B78F-426E-97D9-8888B2054352}" name="Column4125" dataDxfId="12401"/>
    <tableColumn id="4142" xr3:uid="{099F4065-AE00-4E5E-B35F-95EA31BF1095}" name="Column4126" dataDxfId="12400"/>
    <tableColumn id="4143" xr3:uid="{A648546F-8913-443F-AC1C-7C5710072829}" name="Column4127" dataDxfId="12399"/>
    <tableColumn id="4144" xr3:uid="{63F98D97-ACDD-48AB-A870-7994D99ACAE5}" name="Column4128" dataDxfId="12398"/>
    <tableColumn id="4145" xr3:uid="{2E8A9E85-59B4-4F1A-BBBD-0B0C8347A042}" name="Column4129" dataDxfId="12397"/>
    <tableColumn id="4146" xr3:uid="{71E5C72C-D3AD-4E52-8051-2F339769A193}" name="Column4130" dataDxfId="12396"/>
    <tableColumn id="4147" xr3:uid="{11DC22EC-1826-42ED-AAF0-17AF3C2CD778}" name="Column4131" dataDxfId="12395"/>
    <tableColumn id="4148" xr3:uid="{C8134751-51E9-44AB-979E-3136621FD7C9}" name="Column4132" dataDxfId="12394"/>
    <tableColumn id="4149" xr3:uid="{51ABBB84-99B2-4744-945D-356D15404CBB}" name="Column4133" dataDxfId="12393"/>
    <tableColumn id="4150" xr3:uid="{894819B6-FFBD-420D-994C-E7A10FB99EC2}" name="Column4134" dataDxfId="12392"/>
    <tableColumn id="4151" xr3:uid="{09423B74-5DCC-4D2E-AF39-5A873C084F1E}" name="Column4135" dataDxfId="12391"/>
    <tableColumn id="4152" xr3:uid="{32CD5944-EA3D-4467-A7E3-9CDECDBBBBB1}" name="Column4136" dataDxfId="12390"/>
    <tableColumn id="4153" xr3:uid="{683D74A4-9579-4424-A55D-7308D10EA325}" name="Column4137" dataDxfId="12389"/>
    <tableColumn id="4154" xr3:uid="{0710B250-C626-4334-97B7-A0874218F623}" name="Column4138" dataDxfId="12388"/>
    <tableColumn id="4155" xr3:uid="{42856B6F-ED70-48E8-9EEB-E546AD078E2F}" name="Column4139" dataDxfId="12387"/>
    <tableColumn id="4156" xr3:uid="{795802E9-614F-4737-886C-FC43FD150DE8}" name="Column4140" dataDxfId="12386"/>
    <tableColumn id="4157" xr3:uid="{C2809D1B-8B01-4B06-B652-5971FB071259}" name="Column4141" dataDxfId="12385"/>
    <tableColumn id="4158" xr3:uid="{E408679E-BCCA-4E8D-9ED6-3B8BEC4E7B1C}" name="Column4142" dataDxfId="12384"/>
    <tableColumn id="4159" xr3:uid="{5328606B-4C6D-4294-A7CE-5ADDA4F02EA7}" name="Column4143" dataDxfId="12383"/>
    <tableColumn id="4160" xr3:uid="{B58D2BB4-CB52-4C62-9CCD-9F868FC2689B}" name="Column4144" dataDxfId="12382"/>
    <tableColumn id="4161" xr3:uid="{25A454D1-C216-42A9-B0BA-F5F03A5706D0}" name="Column4145" dataDxfId="12381"/>
    <tableColumn id="4162" xr3:uid="{3010049F-A302-4C46-898B-494233917073}" name="Column4146" dataDxfId="12380"/>
    <tableColumn id="4163" xr3:uid="{C7C80F89-2DE3-4D95-97A6-832DA47058FF}" name="Column4147" dataDxfId="12379"/>
    <tableColumn id="4164" xr3:uid="{5A4465EE-4A4F-4656-8F88-FEA0337F0A38}" name="Column4148" dataDxfId="12378"/>
    <tableColumn id="4165" xr3:uid="{8A362362-9BE3-43CC-B5E5-A4E2B3F6F228}" name="Column4149" dataDxfId="12377"/>
    <tableColumn id="4166" xr3:uid="{ED16C14A-E76C-43B3-B4B9-E0F01B21119B}" name="Column4150" dataDxfId="12376"/>
    <tableColumn id="4167" xr3:uid="{3CDDA77F-4E5E-4BEB-A7C8-87E4F7B3992C}" name="Column4151" dataDxfId="12375"/>
    <tableColumn id="4168" xr3:uid="{BA3DDB57-728F-4B54-A461-25DD4CD28335}" name="Column4152" dataDxfId="12374"/>
    <tableColumn id="4169" xr3:uid="{FDA7DB09-A29E-4D63-98B6-F4EAE5838A71}" name="Column4153" dataDxfId="12373"/>
    <tableColumn id="4170" xr3:uid="{8D429743-3FDA-47E5-9B9F-12DBC057EF96}" name="Column4154" dataDxfId="12372"/>
    <tableColumn id="4171" xr3:uid="{E9CAB103-38E6-4D96-88A1-D5982952AF4F}" name="Column4155" dataDxfId="12371"/>
    <tableColumn id="4172" xr3:uid="{7A267801-510E-445C-B9D6-495367C900FF}" name="Column4156" dataDxfId="12370"/>
    <tableColumn id="4173" xr3:uid="{E2796C80-9C30-4714-91EF-78AE986684C4}" name="Column4157" dataDxfId="12369"/>
    <tableColumn id="4174" xr3:uid="{51EEA306-046A-4A6C-B93A-E52733776C6C}" name="Column4158" dataDxfId="12368"/>
    <tableColumn id="4175" xr3:uid="{6BD83955-BA48-4DEA-9FAC-D8FCDC512EA8}" name="Column4159" dataDxfId="12367"/>
    <tableColumn id="4176" xr3:uid="{87E012CA-1A36-4472-A05E-E6E62EC2BBC3}" name="Column4160" dataDxfId="12366"/>
    <tableColumn id="4177" xr3:uid="{9AEF2C45-5062-4B2F-84C5-3222BC1A2079}" name="Column4161" dataDxfId="12365"/>
    <tableColumn id="4178" xr3:uid="{83C39E89-4C57-4647-BE9B-151831C73686}" name="Column4162" dataDxfId="12364"/>
    <tableColumn id="4179" xr3:uid="{6C2A71EA-2E18-40B6-A698-CF5A8822372D}" name="Column4163" dataDxfId="12363"/>
    <tableColumn id="4180" xr3:uid="{742CFE4E-604A-4AD2-80A5-F2AFC2F0753B}" name="Column4164" dataDxfId="12362"/>
    <tableColumn id="4181" xr3:uid="{99C14F07-3E55-44AC-9D29-97E03EA88C1A}" name="Column4165" dataDxfId="12361"/>
    <tableColumn id="4182" xr3:uid="{ADCA6352-C0F7-4FB6-A5FF-4DF809A75E60}" name="Column4166" dataDxfId="12360"/>
    <tableColumn id="4183" xr3:uid="{E1A1280E-A94C-4052-BDE8-7AD69040258E}" name="Column4167" dataDxfId="12359"/>
    <tableColumn id="4184" xr3:uid="{1B635ADB-A27C-47EE-960F-DD39C8160D27}" name="Column4168" dataDxfId="12358"/>
    <tableColumn id="4185" xr3:uid="{CE950422-50EF-4073-8CD8-707883A5239A}" name="Column4169" dataDxfId="12357"/>
    <tableColumn id="4186" xr3:uid="{46282051-F2A6-49EE-8F41-228DA6CAB1C3}" name="Column4170" dataDxfId="12356"/>
    <tableColumn id="4187" xr3:uid="{62AB5BA7-3804-4FAA-9912-BF5CA8B3E81B}" name="Column4171" dataDxfId="12355"/>
    <tableColumn id="4188" xr3:uid="{89AD6FA1-1F9C-48BC-B402-5159EBC994F8}" name="Column4172" dataDxfId="12354"/>
    <tableColumn id="4189" xr3:uid="{1E615DC0-C602-45E0-B3E2-8EB8D9C3BB81}" name="Column4173" dataDxfId="12353"/>
    <tableColumn id="4190" xr3:uid="{B769D662-0BF6-45B0-92FF-8AF9E2C25530}" name="Column4174" dataDxfId="12352"/>
    <tableColumn id="4191" xr3:uid="{94FB401E-CFE8-4836-B728-DC569FE4B561}" name="Column4175" dataDxfId="12351"/>
    <tableColumn id="4192" xr3:uid="{C2E1D5A6-85AB-469B-A7DE-42C1EB8BCF64}" name="Column4176" dataDxfId="12350"/>
    <tableColumn id="4193" xr3:uid="{98D43950-18E3-4645-8519-A922F96FAD4C}" name="Column4177" dataDxfId="12349"/>
    <tableColumn id="4194" xr3:uid="{7C52915E-6557-466E-8FAE-E72ED28F8761}" name="Column4178" dataDxfId="12348"/>
    <tableColumn id="4195" xr3:uid="{302F26D5-CDAC-494B-826D-51CFF8254E4B}" name="Column4179" dataDxfId="12347"/>
    <tableColumn id="4196" xr3:uid="{E676A2D2-4674-4E19-9C74-260B2BD4683A}" name="Column4180" dataDxfId="12346"/>
    <tableColumn id="4197" xr3:uid="{925B2B4E-75ED-4098-89B6-0F1B74078865}" name="Column4181" dataDxfId="12345"/>
    <tableColumn id="4198" xr3:uid="{06AAAB3B-2FBD-4DE0-ACB3-AE4A83067DBC}" name="Column4182" dataDxfId="12344"/>
    <tableColumn id="4199" xr3:uid="{5B3D1E48-9CB1-4DB2-BF27-23F2ECC5AA45}" name="Column4183" dataDxfId="12343"/>
    <tableColumn id="4200" xr3:uid="{CA675432-3C5A-4729-9AA1-8D4F4CC96AF8}" name="Column4184" dataDxfId="12342"/>
    <tableColumn id="4201" xr3:uid="{52B5BFEF-7480-4B06-9C36-F35B543AD3AE}" name="Column4185" dataDxfId="12341"/>
    <tableColumn id="4202" xr3:uid="{D694A9A1-56E2-4062-A43F-0220FA07081F}" name="Column4186" dataDxfId="12340"/>
    <tableColumn id="4203" xr3:uid="{924F6279-530A-4AFE-8F5C-3D16CC0B3770}" name="Column4187" dataDxfId="12339"/>
    <tableColumn id="4204" xr3:uid="{D3DE59F2-0BD5-4FD2-AA0A-7F05EF4BE537}" name="Column4188" dataDxfId="12338"/>
    <tableColumn id="4205" xr3:uid="{89F16707-992E-40FA-A6F1-DC75623B343D}" name="Column4189" dataDxfId="12337"/>
    <tableColumn id="4206" xr3:uid="{26873788-5862-4A86-83A2-0B4DDF4EF6DF}" name="Column4190" dataDxfId="12336"/>
    <tableColumn id="4207" xr3:uid="{AC3D98CF-9246-4DE3-9550-0DBADCCC930C}" name="Column4191" dataDxfId="12335"/>
    <tableColumn id="4208" xr3:uid="{15CF9595-8CD1-4AC1-ABC3-83AEC6B6A519}" name="Column4192" dataDxfId="12334"/>
    <tableColumn id="4209" xr3:uid="{084F2196-FB15-4CB8-958B-2DDA2A08B97E}" name="Column4193" dataDxfId="12333"/>
    <tableColumn id="4210" xr3:uid="{B042D2EC-F71E-4D53-93BD-8B7B827B9B81}" name="Column4194" dataDxfId="12332"/>
    <tableColumn id="4211" xr3:uid="{423E71D1-4186-4184-B1CB-0342272C2A10}" name="Column4195" dataDxfId="12331"/>
    <tableColumn id="4212" xr3:uid="{ACF8D39F-D055-4672-A765-9EC8157B9B55}" name="Column4196" dataDxfId="12330"/>
    <tableColumn id="4213" xr3:uid="{4A82F909-25BF-4292-A248-A80754F44FB4}" name="Column4197" dataDxfId="12329"/>
    <tableColumn id="4214" xr3:uid="{91689E84-4A56-41D0-9328-1310E25BF47C}" name="Column4198" dataDxfId="12328"/>
    <tableColumn id="4215" xr3:uid="{B8028AA1-DD6F-4358-88C9-1C8E35D98512}" name="Column4199" dataDxfId="12327"/>
    <tableColumn id="4216" xr3:uid="{CC250ADA-B441-4E32-8570-6041D4499700}" name="Column4200" dataDxfId="12326"/>
    <tableColumn id="4217" xr3:uid="{04EB87E3-B154-4D8B-91DF-FEC4E5D02905}" name="Column4201" dataDxfId="12325"/>
    <tableColumn id="4218" xr3:uid="{9966C062-7BCA-4253-AE11-033449331A5C}" name="Column4202" dataDxfId="12324"/>
    <tableColumn id="4219" xr3:uid="{F2CB1DEB-706A-44B5-875A-74A7CC279677}" name="Column4203" dataDxfId="12323"/>
    <tableColumn id="4220" xr3:uid="{F1064AF0-29F1-4537-BA61-46EAAD1D36D1}" name="Column4204" dataDxfId="12322"/>
    <tableColumn id="4221" xr3:uid="{F01D1774-DBFE-4167-80A5-6C77F18D39C5}" name="Column4205" dataDxfId="12321"/>
    <tableColumn id="4222" xr3:uid="{3391E6E9-F7A7-40D6-B8BC-2F7DFE52AC79}" name="Column4206" dataDxfId="12320"/>
    <tableColumn id="4223" xr3:uid="{A48091F7-438B-40E4-81CD-E6FC6C2C4B4E}" name="Column4207" dataDxfId="12319"/>
    <tableColumn id="4224" xr3:uid="{F72B706D-22C0-4A33-A604-EEA8FD4428EC}" name="Column4208" dataDxfId="12318"/>
    <tableColumn id="4225" xr3:uid="{2441DC55-1C9D-4B2D-8F3E-2871BF62EF95}" name="Column4209" dataDxfId="12317"/>
    <tableColumn id="4226" xr3:uid="{34B43D83-23A3-4CD5-A8CA-19D5B91F35A4}" name="Column4210" dataDxfId="12316"/>
    <tableColumn id="4227" xr3:uid="{0D3D0B17-D0C5-4724-975E-5716BBB7AD9A}" name="Column4211" dataDxfId="12315"/>
    <tableColumn id="4228" xr3:uid="{E89CF99B-EF52-4E2D-99A7-D91A867BC1A1}" name="Column4212" dataDxfId="12314"/>
    <tableColumn id="4229" xr3:uid="{979EDBCE-6662-42B3-8178-7B32E848A08E}" name="Column4213" dataDxfId="12313"/>
    <tableColumn id="4230" xr3:uid="{66968AC0-B050-44EA-A2F9-96829974DC48}" name="Column4214" dataDxfId="12312"/>
    <tableColumn id="4231" xr3:uid="{00E931E9-095C-483A-8DFB-801D75738719}" name="Column4215" dataDxfId="12311"/>
    <tableColumn id="4232" xr3:uid="{80553839-52EE-44C4-BDD4-1C85679BF390}" name="Column4216" dataDxfId="12310"/>
    <tableColumn id="4233" xr3:uid="{CB95D824-446A-404E-8627-D6A4711E4472}" name="Column4217" dataDxfId="12309"/>
    <tableColumn id="4234" xr3:uid="{F40C0FF2-1BE8-4586-9F8B-59FFC8AA8ABE}" name="Column4218" dataDxfId="12308"/>
    <tableColumn id="4235" xr3:uid="{A41118EF-2AC3-475A-B65C-921451B46434}" name="Column4219" dataDxfId="12307"/>
    <tableColumn id="4236" xr3:uid="{454E3109-DA90-4D29-B374-9AB1D6190A60}" name="Column4220" dataDxfId="12306"/>
    <tableColumn id="4237" xr3:uid="{68AF2D8F-8B64-4690-B2A6-2F10207D2972}" name="Column4221" dataDxfId="12305"/>
    <tableColumn id="4238" xr3:uid="{4ED70371-5F4D-4AB2-BAC2-6FD9F3AE3A33}" name="Column4222" dataDxfId="12304"/>
    <tableColumn id="4239" xr3:uid="{A08E97F0-B64C-430C-B18A-383FC50BCC30}" name="Column4223" dataDxfId="12303"/>
    <tableColumn id="4240" xr3:uid="{6C2DD6F6-DF09-4285-957C-487D4DA10D84}" name="Column4224" dataDxfId="12302"/>
    <tableColumn id="4241" xr3:uid="{98193DB2-C63C-4AF5-A25E-7875717F4118}" name="Column4225" dataDxfId="12301"/>
    <tableColumn id="4242" xr3:uid="{61303DD3-B598-4081-BAB1-139BD646317D}" name="Column4226" dataDxfId="12300"/>
    <tableColumn id="4243" xr3:uid="{2DAB2845-EB57-4AAC-A0B6-0324883E9D4C}" name="Column4227" dataDxfId="12299"/>
    <tableColumn id="4244" xr3:uid="{FB83F96F-2E20-487D-9258-632D4F35C49C}" name="Column4228" dataDxfId="12298"/>
    <tableColumn id="4245" xr3:uid="{F49DDD4F-1FF6-41DC-8D21-F3B6276086A4}" name="Column4229" dataDxfId="12297"/>
    <tableColumn id="4246" xr3:uid="{DF2EB403-591C-4BDB-A66C-27C06ED8B3B6}" name="Column4230" dataDxfId="12296"/>
    <tableColumn id="4247" xr3:uid="{4242B3FA-78C5-4C5F-93F3-C7227F2E38DB}" name="Column4231" dataDxfId="12295"/>
    <tableColumn id="4248" xr3:uid="{C2064F24-D82E-4629-ACD5-AC4B7D4A3970}" name="Column4232" dataDxfId="12294"/>
    <tableColumn id="4249" xr3:uid="{AFEA653D-24E2-4628-9E40-0011D25AF37E}" name="Column4233" dataDxfId="12293"/>
    <tableColumn id="4250" xr3:uid="{B2FF3168-E0CF-4B3F-B6AA-B8331357606A}" name="Column4234" dataDxfId="12292"/>
    <tableColumn id="4251" xr3:uid="{0D592360-89FB-425D-9899-C033E5D005F9}" name="Column4235" dataDxfId="12291"/>
    <tableColumn id="4252" xr3:uid="{217BC8C6-2D5F-4A78-90DF-C72FC8D86CCA}" name="Column4236" dataDxfId="12290"/>
    <tableColumn id="4253" xr3:uid="{D014A852-DEC1-40C4-A798-44F7FE6621F2}" name="Column4237" dataDxfId="12289"/>
    <tableColumn id="4254" xr3:uid="{AFCF36DF-B30C-4FDD-8B8A-C28F471AC7B4}" name="Column4238" dataDxfId="12288"/>
    <tableColumn id="4255" xr3:uid="{BCC5B9F1-338B-41FC-95DA-67EECC0B4AF2}" name="Column4239" dataDxfId="12287"/>
    <tableColumn id="4256" xr3:uid="{65DAD44E-1D05-4076-8589-67356604A599}" name="Column4240" dataDxfId="12286"/>
    <tableColumn id="4257" xr3:uid="{0318AD31-38C1-4312-B496-57D59E0F0B5D}" name="Column4241" dataDxfId="12285"/>
    <tableColumn id="4258" xr3:uid="{92667E01-FDC9-4514-AF1F-7ECE8CBC257B}" name="Column4242" dataDxfId="12284"/>
    <tableColumn id="4259" xr3:uid="{B29F0900-AAFD-4BA9-8CA8-FAB68EC33850}" name="Column4243" dataDxfId="12283"/>
    <tableColumn id="4260" xr3:uid="{D7A30FE0-9E3B-4DE0-9BBC-4EC28DFE8C94}" name="Column4244" dataDxfId="12282"/>
    <tableColumn id="4261" xr3:uid="{CD6DC37B-E115-4D7A-8A02-E87E89459B53}" name="Column4245" dataDxfId="12281"/>
    <tableColumn id="4262" xr3:uid="{3C1A33FF-D63D-4CE1-9EE0-8D70B23B92AF}" name="Column4246" dataDxfId="12280"/>
    <tableColumn id="4263" xr3:uid="{7C066BA1-8A56-41FC-9826-A5D78DCD6020}" name="Column4247" dataDxfId="12279"/>
    <tableColumn id="4264" xr3:uid="{CCC4178F-8361-493C-8BA0-F1C107CA1273}" name="Column4248" dataDxfId="12278"/>
    <tableColumn id="4265" xr3:uid="{AE13D5F2-4A93-4B5E-B43A-37694A3A8048}" name="Column4249" dataDxfId="12277"/>
    <tableColumn id="4266" xr3:uid="{CA76844C-393C-4420-B5D8-27CC85978BA9}" name="Column4250" dataDxfId="12276"/>
    <tableColumn id="4267" xr3:uid="{7D6638E6-BAEB-48D9-B698-304663200C85}" name="Column4251" dataDxfId="12275"/>
    <tableColumn id="4268" xr3:uid="{1EE1B955-8E32-4A2D-BB0B-6CE4C940D794}" name="Column4252" dataDxfId="12274"/>
    <tableColumn id="4269" xr3:uid="{D1EB9261-1BB9-4E23-A94F-9741FA84CF66}" name="Column4253" dataDxfId="12273"/>
    <tableColumn id="4270" xr3:uid="{5BD51B6A-B19D-4864-98B3-07BA604938EC}" name="Column4254" dataDxfId="12272"/>
    <tableColumn id="4271" xr3:uid="{723C56DD-4E6B-41EC-8F24-F32DDE7151FA}" name="Column4255" dataDxfId="12271"/>
    <tableColumn id="4272" xr3:uid="{503D836B-7438-48E6-AD6C-E40917DD0B75}" name="Column4256" dataDxfId="12270"/>
    <tableColumn id="4273" xr3:uid="{9467B950-F466-439E-AAA9-A9F9DE182A96}" name="Column4257" dataDxfId="12269"/>
    <tableColumn id="4274" xr3:uid="{A4170681-E7DE-495F-87E2-A7C0A285DCE1}" name="Column4258" dataDxfId="12268"/>
    <tableColumn id="4275" xr3:uid="{773D7356-6FA1-4C21-BE38-8195F68B0A6B}" name="Column4259" dataDxfId="12267"/>
    <tableColumn id="4276" xr3:uid="{D856CAB2-F6D1-4CF7-9709-9BE731A5B777}" name="Column4260" dataDxfId="12266"/>
    <tableColumn id="4277" xr3:uid="{C1C78843-0AC4-450A-8FB5-AEDCC623202F}" name="Column4261" dataDxfId="12265"/>
    <tableColumn id="4278" xr3:uid="{C3E3834B-0A05-42ED-8EBB-672850E5260C}" name="Column4262" dataDxfId="12264"/>
    <tableColumn id="4279" xr3:uid="{F072E02B-6A6C-4B80-9A99-D1231720060A}" name="Column4263" dataDxfId="12263"/>
    <tableColumn id="4280" xr3:uid="{68B79E04-CB59-463D-AD3A-27830EE050A4}" name="Column4264" dataDxfId="12262"/>
    <tableColumn id="4281" xr3:uid="{CA4E1039-EEA8-4DFE-B6E5-82D12017907B}" name="Column4265" dataDxfId="12261"/>
    <tableColumn id="4282" xr3:uid="{D15F666F-6D19-47B5-A3D3-0B7758EE4840}" name="Column4266" dataDxfId="12260"/>
    <tableColumn id="4283" xr3:uid="{0AB50698-215B-46A3-AD5B-7AD8FD400088}" name="Column4267" dataDxfId="12259"/>
    <tableColumn id="4284" xr3:uid="{8293BF35-CADB-41F9-A598-50FEC4C8EF38}" name="Column4268" dataDxfId="12258"/>
    <tableColumn id="4285" xr3:uid="{6756E924-5475-46D9-836E-194656B979EE}" name="Column4269" dataDxfId="12257"/>
    <tableColumn id="4286" xr3:uid="{7D5F5AE7-2B29-49BA-8F7E-0226A535A854}" name="Column4270" dataDxfId="12256"/>
    <tableColumn id="4287" xr3:uid="{1AEBE0FE-C7B8-4285-9936-1D062475200D}" name="Column4271" dataDxfId="12255"/>
    <tableColumn id="4288" xr3:uid="{F8B1D932-D5FB-48D6-A45B-E9E0C894AC5B}" name="Column4272" dataDxfId="12254"/>
    <tableColumn id="4289" xr3:uid="{80C856B6-51B2-4C01-983D-72543F0A5805}" name="Column4273" dataDxfId="12253"/>
    <tableColumn id="4290" xr3:uid="{B3D89A68-B440-4CFE-B1F5-7163C92C5F67}" name="Column4274" dataDxfId="12252"/>
    <tableColumn id="4291" xr3:uid="{3639B009-131B-4E89-9CC8-50927D43ECE3}" name="Column4275" dataDxfId="12251"/>
    <tableColumn id="4292" xr3:uid="{05E4A6B9-1A2C-4F95-8C83-E5A1CA12E1BF}" name="Column4276" dataDxfId="12250"/>
    <tableColumn id="4293" xr3:uid="{A6A94CE1-71D5-40FF-BC9D-BD30643F62F8}" name="Column4277" dataDxfId="12249"/>
    <tableColumn id="4294" xr3:uid="{1236A419-FE65-47BC-BA61-FCBBAC0A69B9}" name="Column4278" dataDxfId="12248"/>
    <tableColumn id="4295" xr3:uid="{E5330D84-1A3C-436C-92A3-87BE46E9297A}" name="Column4279" dataDxfId="12247"/>
    <tableColumn id="4296" xr3:uid="{D66601DE-AB3D-49BC-8275-C5C9D74E6113}" name="Column4280" dataDxfId="12246"/>
    <tableColumn id="4297" xr3:uid="{85B62E76-1D5F-4A2E-9A2C-EA13FFC686D8}" name="Column4281" dataDxfId="12245"/>
    <tableColumn id="4298" xr3:uid="{4CA4B28A-7449-4F72-AF5D-454466EA2D46}" name="Column4282" dataDxfId="12244"/>
    <tableColumn id="4299" xr3:uid="{C9E1B1B9-63FA-4B65-8B1A-A59465E39A20}" name="Column4283" dataDxfId="12243"/>
    <tableColumn id="4300" xr3:uid="{69CD14D7-4DEA-4D0A-9AA2-FF02A774B2B9}" name="Column4284" dataDxfId="12242"/>
    <tableColumn id="4301" xr3:uid="{2802F636-A13A-4D50-92A2-5ABBF6D1F66D}" name="Column4285" dataDxfId="12241"/>
    <tableColumn id="4302" xr3:uid="{22387512-03DD-4EE6-B2A2-D9F29C041035}" name="Column4286" dataDxfId="12240"/>
    <tableColumn id="4303" xr3:uid="{C47B7996-FFC0-4DEC-B660-7CBAA814BB44}" name="Column4287" dataDxfId="12239"/>
    <tableColumn id="4304" xr3:uid="{65F97E59-E3B7-4231-95AF-E2E41B020E96}" name="Column4288" dataDxfId="12238"/>
    <tableColumn id="4305" xr3:uid="{FA050F92-7948-40CE-A79C-7B8AAF3F8FD5}" name="Column4289" dataDxfId="12237"/>
    <tableColumn id="4306" xr3:uid="{B8F7DE60-9F4A-4879-B9D5-1E8AA57BBE12}" name="Column4290" dataDxfId="12236"/>
    <tableColumn id="4307" xr3:uid="{EA9E25AD-68AF-4F9C-AE1A-DEA3E8F3BB7D}" name="Column4291" dataDxfId="12235"/>
    <tableColumn id="4308" xr3:uid="{BEC3173D-28B7-4AEB-A7D7-E8D376C3414F}" name="Column4292" dataDxfId="12234"/>
    <tableColumn id="4309" xr3:uid="{97C594AE-8279-45BA-9BFF-62AC2FF2C734}" name="Column4293" dataDxfId="12233"/>
    <tableColumn id="4310" xr3:uid="{E7A7C244-9958-4D74-B7D1-A0D36A9CF033}" name="Column4294" dataDxfId="12232"/>
    <tableColumn id="4311" xr3:uid="{1C64CD87-5DCE-4410-9D37-B4C5824D6ADE}" name="Column4295" dataDxfId="12231"/>
    <tableColumn id="4312" xr3:uid="{A81158B8-22D3-4E8A-AB23-7804E9BB644D}" name="Column4296" dataDxfId="12230"/>
    <tableColumn id="4313" xr3:uid="{B0C9F7E7-4A6F-4F23-8F25-7761E196B17D}" name="Column4297" dataDxfId="12229"/>
    <tableColumn id="4314" xr3:uid="{48185A31-8BE0-4D52-B4A8-B588C1759AFB}" name="Column4298" dataDxfId="12228"/>
    <tableColumn id="4315" xr3:uid="{003377DF-6BEA-412A-BB03-BCD80FEAAB32}" name="Column4299" dataDxfId="12227"/>
    <tableColumn id="4316" xr3:uid="{FD76F712-3A9E-4B6C-A308-8DB1FFDDC591}" name="Column4300" dataDxfId="12226"/>
    <tableColumn id="4317" xr3:uid="{C7DE7517-395D-40A8-84B3-EC76E479A04F}" name="Column4301" dataDxfId="12225"/>
    <tableColumn id="4318" xr3:uid="{11D138CB-23FA-4FC9-BE8B-489C97056C96}" name="Column4302" dataDxfId="12224"/>
    <tableColumn id="4319" xr3:uid="{A1BC81E0-6DB8-46FA-8488-DF4EECFD5072}" name="Column4303" dataDxfId="12223"/>
    <tableColumn id="4320" xr3:uid="{3816283E-0837-4076-8791-48AFEB6D9A88}" name="Column4304" dataDxfId="12222"/>
    <tableColumn id="4321" xr3:uid="{0735F13A-0D7D-4677-9B9B-F6C6063EB3F3}" name="Column4305" dataDxfId="12221"/>
    <tableColumn id="4322" xr3:uid="{54E5CDFD-4B20-4F10-867F-62C6E0F9D9BA}" name="Column4306" dataDxfId="12220"/>
    <tableColumn id="4323" xr3:uid="{3954E999-D50D-417F-8014-3808E6F6C2B9}" name="Column4307" dataDxfId="12219"/>
    <tableColumn id="4324" xr3:uid="{93BC12DE-59A3-4B7B-B688-CCE395F6F30F}" name="Column4308" dataDxfId="12218"/>
    <tableColumn id="4325" xr3:uid="{F36BEBC0-5A3D-405D-9C2D-8F06ED60EF47}" name="Column4309" dataDxfId="12217"/>
    <tableColumn id="4326" xr3:uid="{ABC0B635-5F85-4C21-BBDE-AB97907470EA}" name="Column4310" dataDxfId="12216"/>
    <tableColumn id="4327" xr3:uid="{995CDA63-423F-4E21-A865-92BD2CFE7636}" name="Column4311" dataDxfId="12215"/>
    <tableColumn id="4328" xr3:uid="{D94BA588-6495-4FE2-9788-3DA1833A195D}" name="Column4312" dataDxfId="12214"/>
    <tableColumn id="4329" xr3:uid="{896BB2F3-8699-4B1A-A6AE-9F5E1A63EAC3}" name="Column4313" dataDxfId="12213"/>
    <tableColumn id="4330" xr3:uid="{D4AA0581-E4D5-4B8D-905C-F6CD8DBBE1BD}" name="Column4314" dataDxfId="12212"/>
    <tableColumn id="4331" xr3:uid="{AFADD46D-948F-4E92-99E8-74B5DB3DCF74}" name="Column4315" dataDxfId="12211"/>
    <tableColumn id="4332" xr3:uid="{BC50A9A5-902F-4C4A-91A7-513F828E0530}" name="Column4316" dataDxfId="12210"/>
    <tableColumn id="4333" xr3:uid="{78A93CA5-47D2-4896-B7E4-568B75F60E71}" name="Column4317" dataDxfId="12209"/>
    <tableColumn id="4334" xr3:uid="{AD3ED0BE-61D8-464D-A1CE-C2AA9BF2974F}" name="Column4318" dataDxfId="12208"/>
    <tableColumn id="4335" xr3:uid="{8282D6E9-F287-4634-A409-146FE4478663}" name="Column4319" dataDxfId="12207"/>
    <tableColumn id="4336" xr3:uid="{8A3F457B-FD00-4F80-BF39-E778BC34A2CB}" name="Column4320" dataDxfId="12206"/>
    <tableColumn id="4337" xr3:uid="{1E767DF1-07EC-4886-92F4-E7596A03C2C8}" name="Column4321" dataDxfId="12205"/>
    <tableColumn id="4338" xr3:uid="{3AF83EF4-9937-4F62-A6DF-08135C2F677E}" name="Column4322" dataDxfId="12204"/>
    <tableColumn id="4339" xr3:uid="{E6B4121A-7B6E-4EE1-9389-E2712A75B3F0}" name="Column4323" dataDxfId="12203"/>
    <tableColumn id="4340" xr3:uid="{99DF7F3C-DE21-4CE5-9C51-CD56DEFA6552}" name="Column4324" dataDxfId="12202"/>
    <tableColumn id="4341" xr3:uid="{4746BDB5-7655-4029-A226-0399E4FFF1FE}" name="Column4325" dataDxfId="12201"/>
    <tableColumn id="4342" xr3:uid="{28DD6A48-DA2A-4DAB-8D09-732A46E87150}" name="Column4326" dataDxfId="12200"/>
    <tableColumn id="4343" xr3:uid="{CB356AF6-30DF-4F45-949B-9C86F19DF115}" name="Column4327" dataDxfId="12199"/>
    <tableColumn id="4344" xr3:uid="{3BD9A47C-5665-4DD8-A909-F8D50B8F1798}" name="Column4328" dataDxfId="12198"/>
    <tableColumn id="4345" xr3:uid="{AE1E196E-58B1-41C4-B571-E8EA9C06D292}" name="Column4329" dataDxfId="12197"/>
    <tableColumn id="4346" xr3:uid="{003068E0-0799-4E63-84A6-D78C76C29D68}" name="Column4330" dataDxfId="12196"/>
    <tableColumn id="4347" xr3:uid="{1BAC8B89-7432-422E-9FBD-197AA6C116FF}" name="Column4331" dataDxfId="12195"/>
    <tableColumn id="4348" xr3:uid="{112FB65B-BC3B-4B02-ADD7-77F58204CD5A}" name="Column4332" dataDxfId="12194"/>
    <tableColumn id="4349" xr3:uid="{3F4F7B67-8D37-4C90-AB8B-AB85ADE19C50}" name="Column4333" dataDxfId="12193"/>
    <tableColumn id="4350" xr3:uid="{A91EA763-AF7B-40B7-9CD9-559DC6B81931}" name="Column4334" dataDxfId="12192"/>
    <tableColumn id="4351" xr3:uid="{2364A819-25B9-4211-B4FD-24D26943CB5E}" name="Column4335" dataDxfId="12191"/>
    <tableColumn id="4352" xr3:uid="{FE7CD002-DCDD-40AA-9CA5-B1788254ED2A}" name="Column4336" dataDxfId="12190"/>
    <tableColumn id="4353" xr3:uid="{342EE51A-5018-425E-9C0A-23D85E3C3B7E}" name="Column4337" dataDxfId="12189"/>
    <tableColumn id="4354" xr3:uid="{691965D2-BDD7-400A-8059-94CA16CF8DF1}" name="Column4338" dataDxfId="12188"/>
    <tableColumn id="4355" xr3:uid="{A54C7544-2F2A-46FF-A6C3-F1EF6294EA75}" name="Column4339" dataDxfId="12187"/>
    <tableColumn id="4356" xr3:uid="{FC4878FF-57C7-424E-8CE8-35C2E149D97C}" name="Column4340" dataDxfId="12186"/>
    <tableColumn id="4357" xr3:uid="{5D8B881E-1E4E-4479-9D6F-7F3CD2CEE215}" name="Column4341" dataDxfId="12185"/>
    <tableColumn id="4358" xr3:uid="{8FB1BBC7-CB4B-43E9-9CF1-62A82087B8E9}" name="Column4342" dataDxfId="12184"/>
    <tableColumn id="4359" xr3:uid="{3230D560-5B5E-4EB2-923C-A4EBEFD5F322}" name="Column4343" dataDxfId="12183"/>
    <tableColumn id="4360" xr3:uid="{5E3D3994-A441-4C29-9A07-913399C16B3C}" name="Column4344" dataDxfId="12182"/>
    <tableColumn id="4361" xr3:uid="{8D8506E1-03D9-4325-8E90-36746CEE8F31}" name="Column4345" dataDxfId="12181"/>
    <tableColumn id="4362" xr3:uid="{41C8365F-A0F6-44DD-B7EF-5044EC256BBE}" name="Column4346" dataDxfId="12180"/>
    <tableColumn id="4363" xr3:uid="{CA698CF3-D875-4A32-AF62-A7DF672CD57D}" name="Column4347" dataDxfId="12179"/>
    <tableColumn id="4364" xr3:uid="{D17C6272-5464-43B5-8AED-7A84372CBB41}" name="Column4348" dataDxfId="12178"/>
    <tableColumn id="4365" xr3:uid="{00190719-CD4C-4532-A230-A48C0B104FCB}" name="Column4349" dataDxfId="12177"/>
    <tableColumn id="4366" xr3:uid="{10B25B6F-A03C-477A-9ED8-0D9FCADF9755}" name="Column4350" dataDxfId="12176"/>
    <tableColumn id="4367" xr3:uid="{80042AC3-C725-4CC8-A00E-0374F03F5755}" name="Column4351" dataDxfId="12175"/>
    <tableColumn id="4368" xr3:uid="{F8C1B5EE-F9C6-43E0-8F45-16E252F9DAB6}" name="Column4352" dataDxfId="12174"/>
    <tableColumn id="4369" xr3:uid="{F7F640BC-D51C-4D00-B86F-DC0B5213FDCF}" name="Column4353" dataDxfId="12173"/>
    <tableColumn id="4370" xr3:uid="{5A3D1B38-C4C7-4824-A355-1CE8C09ED382}" name="Column4354" dataDxfId="12172"/>
    <tableColumn id="4371" xr3:uid="{D1E2DA30-48C2-46E8-8BDB-4BE25CF50F87}" name="Column4355" dataDxfId="12171"/>
    <tableColumn id="4372" xr3:uid="{8595B3A2-C959-4DD4-BE57-44F22FDE5DFC}" name="Column4356" dataDxfId="12170"/>
    <tableColumn id="4373" xr3:uid="{12BA95CE-1050-43A9-9A36-F0D0670D8C77}" name="Column4357" dataDxfId="12169"/>
    <tableColumn id="4374" xr3:uid="{DDC383E3-7931-429E-8DA4-1F80B1AAA810}" name="Column4358" dataDxfId="12168"/>
    <tableColumn id="4375" xr3:uid="{63195D54-D79A-4F5A-85B9-C62038682887}" name="Column4359" dataDxfId="12167"/>
    <tableColumn id="4376" xr3:uid="{547E000E-3631-49C0-B458-D9BACDCF2A04}" name="Column4360" dataDxfId="12166"/>
    <tableColumn id="4377" xr3:uid="{2AF335F8-2E3B-4795-88A6-30F79001C45E}" name="Column4361" dataDxfId="12165"/>
    <tableColumn id="4378" xr3:uid="{F502843F-5212-4380-96EF-550C84E4C26C}" name="Column4362" dataDxfId="12164"/>
    <tableColumn id="4379" xr3:uid="{F88783D2-EF54-4259-95BE-0451A7BF0037}" name="Column4363" dataDxfId="12163"/>
    <tableColumn id="4380" xr3:uid="{AF55F5F9-DFD1-42A9-B648-92F6AD994A9A}" name="Column4364" dataDxfId="12162"/>
    <tableColumn id="4381" xr3:uid="{754F73CD-E45D-4439-91E0-7E242552D595}" name="Column4365" dataDxfId="12161"/>
    <tableColumn id="4382" xr3:uid="{A74404B7-49E2-4272-B7F8-7ED1C5AD4E7E}" name="Column4366" dataDxfId="12160"/>
    <tableColumn id="4383" xr3:uid="{FA353543-3999-4AB4-93C3-F2264202BAE5}" name="Column4367" dataDxfId="12159"/>
    <tableColumn id="4384" xr3:uid="{F419F956-CFD9-4432-9F05-4FFFC11DBE4D}" name="Column4368" dataDxfId="12158"/>
    <tableColumn id="4385" xr3:uid="{063B8179-BF72-4DCD-95A5-91C9E7536708}" name="Column4369" dataDxfId="12157"/>
    <tableColumn id="4386" xr3:uid="{23C38F15-69BF-4D10-AFD3-1635A0B4B426}" name="Column4370" dataDxfId="12156"/>
    <tableColumn id="4387" xr3:uid="{A3E3A21E-3244-4F85-9BB7-A7EAB3AEDBB2}" name="Column4371" dataDxfId="12155"/>
    <tableColumn id="4388" xr3:uid="{6EDDC13E-ED7C-4483-A3D0-A56A09D101DF}" name="Column4372" dataDxfId="12154"/>
    <tableColumn id="4389" xr3:uid="{37D438DF-D8F9-43A4-9134-DC077378F357}" name="Column4373" dataDxfId="12153"/>
    <tableColumn id="4390" xr3:uid="{62D3B847-854B-45DE-A784-43EA8485A739}" name="Column4374" dataDxfId="12152"/>
    <tableColumn id="4391" xr3:uid="{AC1530B5-FDEA-4677-875B-4FED88B0D691}" name="Column4375" dataDxfId="12151"/>
    <tableColumn id="4392" xr3:uid="{D71FA4C0-6DD2-4E32-9116-3B8D02F91491}" name="Column4376" dataDxfId="12150"/>
    <tableColumn id="4393" xr3:uid="{D54EBE4F-FE74-4A2C-AF44-4A13998F2383}" name="Column4377" dataDxfId="12149"/>
    <tableColumn id="4394" xr3:uid="{428703A4-E46C-422A-BF70-37825E02C9CF}" name="Column4378" dataDxfId="12148"/>
    <tableColumn id="4395" xr3:uid="{96402A3A-C711-4D82-AF66-2139DE187050}" name="Column4379" dataDxfId="12147"/>
    <tableColumn id="4396" xr3:uid="{6B35DE16-0363-4A5F-AAE5-083BC1579BA7}" name="Column4380" dataDxfId="12146"/>
    <tableColumn id="4397" xr3:uid="{70E4638D-E670-4435-BAC8-A3204D2F1E6E}" name="Column4381" dataDxfId="12145"/>
    <tableColumn id="4398" xr3:uid="{7C2AD1C4-5175-4CF2-A4FF-544DC143C70E}" name="Column4382" dataDxfId="12144"/>
    <tableColumn id="4399" xr3:uid="{F6A9FF14-906C-4090-A8CE-85025206FE07}" name="Column4383" dataDxfId="12143"/>
    <tableColumn id="4400" xr3:uid="{389B4DA7-FFD6-4923-A7DF-EA5869BD9727}" name="Column4384" dataDxfId="12142"/>
    <tableColumn id="4401" xr3:uid="{D4AF42AF-9391-4359-8694-350D986C7F2D}" name="Column4385" dataDxfId="12141"/>
    <tableColumn id="4402" xr3:uid="{800565DF-C0EF-4FBA-9280-2EBE6DACB916}" name="Column4386" dataDxfId="12140"/>
    <tableColumn id="4403" xr3:uid="{1981D96D-8242-485F-91AA-DEB7B36A20F8}" name="Column4387" dataDxfId="12139"/>
    <tableColumn id="4404" xr3:uid="{11E7CDC3-043E-4AAD-A9D3-8DD7FD4A11E7}" name="Column4388" dataDxfId="12138"/>
    <tableColumn id="4405" xr3:uid="{B8678734-EFA3-4F35-AB18-E6FB26654909}" name="Column4389" dataDxfId="12137"/>
    <tableColumn id="4406" xr3:uid="{63C29C74-E220-4308-8841-C3BF21DA74B5}" name="Column4390" dataDxfId="12136"/>
    <tableColumn id="4407" xr3:uid="{1C9D8F1A-9520-46A0-9B8E-932529EB8523}" name="Column4391" dataDxfId="12135"/>
    <tableColumn id="4408" xr3:uid="{B4B7ED4B-27A8-4BE3-99D7-70CC2178BBB9}" name="Column4392" dataDxfId="12134"/>
    <tableColumn id="4409" xr3:uid="{E31539AA-3DAD-4C3B-874E-C91E38874481}" name="Column4393" dataDxfId="12133"/>
    <tableColumn id="4410" xr3:uid="{ADC6A302-9CE6-4526-9E94-BB357D65AE18}" name="Column4394" dataDxfId="12132"/>
    <tableColumn id="4411" xr3:uid="{0D2DBE6E-C9BA-4F62-9A40-B2E3B3EE25AA}" name="Column4395" dataDxfId="12131"/>
    <tableColumn id="4412" xr3:uid="{699634B0-A59E-429B-99C8-EFAD9BFA8196}" name="Column4396" dataDxfId="12130"/>
    <tableColumn id="4413" xr3:uid="{8858D25C-1046-44E8-B1BE-1BA65B535963}" name="Column4397" dataDxfId="12129"/>
    <tableColumn id="4414" xr3:uid="{8D5442CF-E3F6-4C62-A7FF-421E3B8F5F9B}" name="Column4398" dataDxfId="12128"/>
    <tableColumn id="4415" xr3:uid="{BD07AA83-A4C4-4E71-AC0A-FC013C026154}" name="Column4399" dataDxfId="12127"/>
    <tableColumn id="4416" xr3:uid="{381D2018-A698-4022-B293-FB0098197564}" name="Column4400" dataDxfId="12126"/>
    <tableColumn id="4417" xr3:uid="{8F850FE1-F8EA-4AA4-B860-4B1C6CC92576}" name="Column4401" dataDxfId="12125"/>
    <tableColumn id="4418" xr3:uid="{42DE5E58-62F1-487D-A2E9-5E633802E580}" name="Column4402" dataDxfId="12124"/>
    <tableColumn id="4419" xr3:uid="{40D39AFE-76EB-4D09-843D-18B12DFCEB2A}" name="Column4403" dataDxfId="12123"/>
    <tableColumn id="4420" xr3:uid="{0C9DA2D1-6AA1-4ED3-96BC-616203B9A882}" name="Column4404" dataDxfId="12122"/>
    <tableColumn id="4421" xr3:uid="{9BA6C31A-723C-4C48-A886-5D52D0ED19AA}" name="Column4405" dataDxfId="12121"/>
    <tableColumn id="4422" xr3:uid="{DF50835C-54DB-45DA-B4D2-20831FE6BEA2}" name="Column4406" dataDxfId="12120"/>
    <tableColumn id="4423" xr3:uid="{34F470A4-556F-454E-91EE-630CF0F6B6A1}" name="Column4407" dataDxfId="12119"/>
    <tableColumn id="4424" xr3:uid="{0C5C800A-B0EF-447C-93CC-8595705B49EF}" name="Column4408" dataDxfId="12118"/>
    <tableColumn id="4425" xr3:uid="{71858CAF-5F78-4B12-B281-3A2C46FC3369}" name="Column4409" dataDxfId="12117"/>
    <tableColumn id="4426" xr3:uid="{3A0F959F-4B99-4624-9389-266445E1679B}" name="Column4410" dataDxfId="12116"/>
    <tableColumn id="4427" xr3:uid="{6DD9F62D-82DC-4DA1-A906-90448A08DE51}" name="Column4411" dataDxfId="12115"/>
    <tableColumn id="4428" xr3:uid="{396128D1-760E-4BC5-85B0-4E818B28375D}" name="Column4412" dataDxfId="12114"/>
    <tableColumn id="4429" xr3:uid="{78B5F1EB-9DDA-49F8-A92D-57075D2A03FC}" name="Column4413" dataDxfId="12113"/>
    <tableColumn id="4430" xr3:uid="{78A33469-7A80-45A9-B08E-A2C04A8440DF}" name="Column4414" dataDxfId="12112"/>
    <tableColumn id="4431" xr3:uid="{40C0196E-2C70-42A4-B321-A76CE4217A44}" name="Column4415" dataDxfId="12111"/>
    <tableColumn id="4432" xr3:uid="{9D151481-F8F9-4433-AE4F-53219B4B0596}" name="Column4416" dataDxfId="12110"/>
    <tableColumn id="4433" xr3:uid="{C9C8EAB6-D81B-487B-A627-E061ED1CEEBC}" name="Column4417" dataDxfId="12109"/>
    <tableColumn id="4434" xr3:uid="{E3DB5408-9960-4D9F-99DA-B58E711277BE}" name="Column4418" dataDxfId="12108"/>
    <tableColumn id="4435" xr3:uid="{8B9B615F-E5FB-487B-B711-82B385FBDA30}" name="Column4419" dataDxfId="12107"/>
    <tableColumn id="4436" xr3:uid="{6E7EF030-6877-414A-B228-D580ABA9B507}" name="Column4420" dataDxfId="12106"/>
    <tableColumn id="4437" xr3:uid="{A802A372-A10F-4883-857E-ACFC47E2BB69}" name="Column4421" dataDxfId="12105"/>
    <tableColumn id="4438" xr3:uid="{0E2BD614-A9FF-474D-9DC7-A579A854448B}" name="Column4422" dataDxfId="12104"/>
    <tableColumn id="4439" xr3:uid="{83527711-5ED5-41D6-9D29-A5AD7E0A753E}" name="Column4423" dataDxfId="12103"/>
    <tableColumn id="4440" xr3:uid="{A4D09C0A-8FCD-4DD2-A16A-DE31C345ED7E}" name="Column4424" dataDxfId="12102"/>
    <tableColumn id="4441" xr3:uid="{91A08252-C637-4ED4-8CD8-E75978ACB2D1}" name="Column4425" dataDxfId="12101"/>
    <tableColumn id="4442" xr3:uid="{3793D5B2-FCBC-4D7F-AAEC-BD33C49DF60B}" name="Column4426" dataDxfId="12100"/>
    <tableColumn id="4443" xr3:uid="{C5825368-6A57-41A7-BBF8-4CE0387F2B2B}" name="Column4427" dataDxfId="12099"/>
    <tableColumn id="4444" xr3:uid="{25FB55AD-58E4-416D-A822-AD1AA96FD158}" name="Column4428" dataDxfId="12098"/>
    <tableColumn id="4445" xr3:uid="{3077CDF3-5902-46AF-9EE7-A83C58B9BE46}" name="Column4429" dataDxfId="12097"/>
    <tableColumn id="4446" xr3:uid="{AB4879AF-FFF6-4508-A809-4DEE4F0BE829}" name="Column4430" dataDxfId="12096"/>
    <tableColumn id="4447" xr3:uid="{A8CB50D8-7DC1-4D9F-B23A-03641F502821}" name="Column4431" dataDxfId="12095"/>
    <tableColumn id="4448" xr3:uid="{48FEC8F5-C61A-4173-BDAE-F012CCFEC91D}" name="Column4432" dataDxfId="12094"/>
    <tableColumn id="4449" xr3:uid="{D69EA927-63A4-4F4E-AF57-D7E4155EC31C}" name="Column4433" dataDxfId="12093"/>
    <tableColumn id="4450" xr3:uid="{D147684F-18F3-4BF4-A467-CD55A963B7F8}" name="Column4434" dataDxfId="12092"/>
    <tableColumn id="4451" xr3:uid="{61C1783C-5712-4EA5-AE7A-9DE59348DE97}" name="Column4435" dataDxfId="12091"/>
    <tableColumn id="4452" xr3:uid="{1640029B-768C-4EBB-BFB8-14577E9E9FFA}" name="Column4436" dataDxfId="12090"/>
    <tableColumn id="4453" xr3:uid="{0A670C1C-BFE4-43C7-8E61-D3A5A7F04136}" name="Column4437" dataDxfId="12089"/>
    <tableColumn id="4454" xr3:uid="{A7C7A54F-2975-480B-BB49-D69E2923896F}" name="Column4438" dataDxfId="12088"/>
    <tableColumn id="4455" xr3:uid="{9442B9AD-8042-4A73-B998-30AFB1ED9E21}" name="Column4439" dataDxfId="12087"/>
    <tableColumn id="4456" xr3:uid="{AC40C6AD-DD07-43E3-A878-C009524762FC}" name="Column4440" dataDxfId="12086"/>
    <tableColumn id="4457" xr3:uid="{F938210A-6345-43B3-A791-35F733E4382F}" name="Column4441" dataDxfId="12085"/>
    <tableColumn id="4458" xr3:uid="{1869177B-9F02-44AC-93E0-5E21F449A8CD}" name="Column4442" dataDxfId="12084"/>
    <tableColumn id="4459" xr3:uid="{EB5613E1-DBB2-45EB-AA6C-F05C218B1FE8}" name="Column4443" dataDxfId="12083"/>
    <tableColumn id="4460" xr3:uid="{FED96845-F0DB-4248-909A-3B442FE195A0}" name="Column4444" dataDxfId="12082"/>
    <tableColumn id="4461" xr3:uid="{BF3E968F-9FD4-4A35-B483-B9F095A8A905}" name="Column4445" dataDxfId="12081"/>
    <tableColumn id="4462" xr3:uid="{F7F64094-3238-4A3E-AF50-02025B87C30C}" name="Column4446" dataDxfId="12080"/>
    <tableColumn id="4463" xr3:uid="{56D2A5F0-7959-4F7F-A158-F12720642B24}" name="Column4447" dataDxfId="12079"/>
    <tableColumn id="4464" xr3:uid="{4A84FF71-8D97-46EF-83A0-ABF9679EDD9D}" name="Column4448" dataDxfId="12078"/>
    <tableColumn id="4465" xr3:uid="{80618DAC-6AD7-4568-AA23-4ADB85EC5E85}" name="Column4449" dataDxfId="12077"/>
    <tableColumn id="4466" xr3:uid="{D89B5F17-B76E-4995-95C9-DCEF31E5C468}" name="Column4450" dataDxfId="12076"/>
    <tableColumn id="4467" xr3:uid="{4C7D3803-9886-4248-9E57-3C2D73C3FAC0}" name="Column4451" dataDxfId="12075"/>
    <tableColumn id="4468" xr3:uid="{2213CC7F-FAC8-4524-9433-28886D94ED1E}" name="Column4452" dataDxfId="12074"/>
    <tableColumn id="4469" xr3:uid="{2AC83463-B8B9-4E48-A0A4-A8EF66593054}" name="Column4453" dataDxfId="12073"/>
    <tableColumn id="4470" xr3:uid="{C2BCD029-B187-4C9D-8B33-066E541B0675}" name="Column4454" dataDxfId="12072"/>
    <tableColumn id="4471" xr3:uid="{630ED89A-67B2-4C45-B9BA-8DDEFDEC75A6}" name="Column4455" dataDxfId="12071"/>
    <tableColumn id="4472" xr3:uid="{1BB6A6F7-9F44-4B47-88B5-9F3D4387A3F5}" name="Column4456" dataDxfId="12070"/>
    <tableColumn id="4473" xr3:uid="{E66ADE2D-ED72-4C71-9BEF-907029E31AA1}" name="Column4457" dataDxfId="12069"/>
    <tableColumn id="4474" xr3:uid="{C5504DA0-D11C-4BBD-AC8F-06D20F2EB9C9}" name="Column4458" dataDxfId="12068"/>
    <tableColumn id="4475" xr3:uid="{6E2AE0DF-6C71-4C1A-A8A9-E2DCA8381959}" name="Column4459" dataDxfId="12067"/>
    <tableColumn id="4476" xr3:uid="{D802867B-6471-46EF-B2CC-4A6C7FE398E9}" name="Column4460" dataDxfId="12066"/>
    <tableColumn id="4477" xr3:uid="{68B348FA-AA37-4818-BF70-D571AB84C797}" name="Column4461" dataDxfId="12065"/>
    <tableColumn id="4478" xr3:uid="{3947E860-AC14-4E99-A349-9D12D019EFD0}" name="Column4462" dataDxfId="12064"/>
    <tableColumn id="4479" xr3:uid="{349DED89-FDCE-4427-8638-DA3B72E53107}" name="Column4463" dataDxfId="12063"/>
    <tableColumn id="4480" xr3:uid="{6D936A35-B317-4EF3-8AAE-F275C28A1409}" name="Column4464" dataDxfId="12062"/>
    <tableColumn id="4481" xr3:uid="{29F25E56-B6D7-4BEE-B19B-A144FFEDB002}" name="Column4465" dataDxfId="12061"/>
    <tableColumn id="4482" xr3:uid="{6D65D19F-8C5A-4B21-885C-A3CEF21C1027}" name="Column4466" dataDxfId="12060"/>
    <tableColumn id="4483" xr3:uid="{9F0A6F5E-31F7-4923-9744-81DF9FDCED02}" name="Column4467" dataDxfId="12059"/>
    <tableColumn id="4484" xr3:uid="{96208D39-FB13-4DC7-8A0E-FBA30912E93E}" name="Column4468" dataDxfId="12058"/>
    <tableColumn id="4485" xr3:uid="{3D8B0029-31E6-49D6-8EF2-4857811EC496}" name="Column4469" dataDxfId="12057"/>
    <tableColumn id="4486" xr3:uid="{A401AA7C-DBD8-40DA-805E-C128D7395311}" name="Column4470" dataDxfId="12056"/>
    <tableColumn id="4487" xr3:uid="{312FC8C9-9D1F-4745-BD4C-5116B4C9C636}" name="Column4471" dataDxfId="12055"/>
    <tableColumn id="4488" xr3:uid="{98643FC0-029D-4716-80C4-93EADFA60B76}" name="Column4472" dataDxfId="12054"/>
    <tableColumn id="4489" xr3:uid="{4806B398-B55B-4453-84A2-D3166BA3BB11}" name="Column4473" dataDxfId="12053"/>
    <tableColumn id="4490" xr3:uid="{2C32F170-4807-41EF-89AD-DDF196A8F646}" name="Column4474" dataDxfId="12052"/>
    <tableColumn id="4491" xr3:uid="{74AD0C4C-CED8-4FE5-A5D3-1416BD04BE28}" name="Column4475" dataDxfId="12051"/>
    <tableColumn id="4492" xr3:uid="{4C291A0B-51EA-45CA-A02D-F2AEB6419DC7}" name="Column4476" dataDxfId="12050"/>
    <tableColumn id="4493" xr3:uid="{AEC9A1B3-7B0F-4D3B-A411-82E61780B3E3}" name="Column4477" dataDxfId="12049"/>
    <tableColumn id="4494" xr3:uid="{3446A643-0B6B-4BB2-B1A3-64182EAD76F6}" name="Column4478" dataDxfId="12048"/>
    <tableColumn id="4495" xr3:uid="{14154065-EF38-41DC-8491-A8F1E91D8E40}" name="Column4479" dataDxfId="12047"/>
    <tableColumn id="4496" xr3:uid="{01C30ECD-3CCC-4E68-B84D-500C9693FA84}" name="Column4480" dataDxfId="12046"/>
    <tableColumn id="4497" xr3:uid="{44B104F3-42FD-452E-ABA3-EAA1A467E22E}" name="Column4481" dataDxfId="12045"/>
    <tableColumn id="4498" xr3:uid="{DCC7EE21-FCA4-4B33-9A1D-769CCFDE842A}" name="Column4482" dataDxfId="12044"/>
    <tableColumn id="4499" xr3:uid="{1EBB0FF8-73CD-4D4C-AB5D-13AE0EA041C3}" name="Column4483" dataDxfId="12043"/>
    <tableColumn id="4500" xr3:uid="{D6082D4B-F812-405F-94F8-91D78F30DEF3}" name="Column4484" dataDxfId="12042"/>
    <tableColumn id="4501" xr3:uid="{7749D880-A9E4-452D-8F36-2278EC4ECE71}" name="Column4485" dataDxfId="12041"/>
    <tableColumn id="4502" xr3:uid="{B6A93287-4214-4EDC-AF30-D2DB1AE0CF72}" name="Column4486" dataDxfId="12040"/>
    <tableColumn id="4503" xr3:uid="{ADF8699A-3E00-4F0A-ADCE-520D31051510}" name="Column4487" dataDxfId="12039"/>
    <tableColumn id="4504" xr3:uid="{CE158967-3ED1-43CC-B71C-BE8CA1EFB5EC}" name="Column4488" dataDxfId="12038"/>
    <tableColumn id="4505" xr3:uid="{0921619E-65FA-4FBC-861A-5815276676BB}" name="Column4489" dataDxfId="12037"/>
    <tableColumn id="4506" xr3:uid="{CA9D00D7-B3F9-40A5-9C32-54236A4BE29D}" name="Column4490" dataDxfId="12036"/>
    <tableColumn id="4507" xr3:uid="{47126E3F-D8F5-4D19-A57F-A3F0CA5A5ED5}" name="Column4491" dataDxfId="12035"/>
    <tableColumn id="4508" xr3:uid="{03A05A52-9F37-4B39-AFD9-4998DF817051}" name="Column4492" dataDxfId="12034"/>
    <tableColumn id="4509" xr3:uid="{3238B83E-2326-4305-9EF4-6D78B97A4190}" name="Column4493" dataDxfId="12033"/>
    <tableColumn id="4510" xr3:uid="{40D43E65-2806-4B82-A348-18114A974255}" name="Column4494" dataDxfId="12032"/>
    <tableColumn id="4511" xr3:uid="{E6FE827F-C5B4-40F6-89DA-E8DFF191D108}" name="Column4495" dataDxfId="12031"/>
    <tableColumn id="4512" xr3:uid="{FCD5F45F-3B63-4BFC-9B5F-36F3A3BA1409}" name="Column4496" dataDxfId="12030"/>
    <tableColumn id="4513" xr3:uid="{C68A8434-1765-4875-98E8-90ED8DE12360}" name="Column4497" dataDxfId="12029"/>
    <tableColumn id="4514" xr3:uid="{16F5F34E-0D34-41D9-9DA6-70CE253ACA93}" name="Column4498" dataDxfId="12028"/>
    <tableColumn id="4515" xr3:uid="{A8B4BC37-78AE-4F81-B457-9A551C7F20C4}" name="Column4499" dataDxfId="12027"/>
    <tableColumn id="4516" xr3:uid="{112D17F6-1D6D-4C87-93A9-F7A192D1EE56}" name="Column4500" dataDxfId="12026"/>
    <tableColumn id="4517" xr3:uid="{2DC177DB-C7E3-45AF-9B77-6F64DBC00B33}" name="Column4501" dataDxfId="12025"/>
    <tableColumn id="4518" xr3:uid="{DB1E4D5E-086B-49F7-AC16-95D86D3138F7}" name="Column4502" dataDxfId="12024"/>
    <tableColumn id="4519" xr3:uid="{0E1D1D51-0FBE-479C-9679-AB25E7F0626C}" name="Column4503" dataDxfId="12023"/>
    <tableColumn id="4520" xr3:uid="{62ADD989-9670-47DE-97F9-7C075E102A99}" name="Column4504" dataDxfId="12022"/>
    <tableColumn id="4521" xr3:uid="{531942ED-3EC8-486C-A918-A28AE6840DE2}" name="Column4505" dataDxfId="12021"/>
    <tableColumn id="4522" xr3:uid="{7B120226-587B-4023-B3AB-67A5C5524FF5}" name="Column4506" dataDxfId="12020"/>
    <tableColumn id="4523" xr3:uid="{D748C054-DBC9-461D-A456-8AA2A5A127BB}" name="Column4507" dataDxfId="12019"/>
    <tableColumn id="4524" xr3:uid="{3AACFE45-B252-4266-A56F-9FF4197FFD87}" name="Column4508" dataDxfId="12018"/>
    <tableColumn id="4525" xr3:uid="{1D751CC0-D56F-43E7-BD8F-8670CC32FC7F}" name="Column4509" dataDxfId="12017"/>
    <tableColumn id="4526" xr3:uid="{6A5F4EE9-0667-4FE0-AB69-A9A5A506CFD1}" name="Column4510" dataDxfId="12016"/>
    <tableColumn id="4527" xr3:uid="{CAD43507-027B-401D-B93A-4514FC5D4739}" name="Column4511" dataDxfId="12015"/>
    <tableColumn id="4528" xr3:uid="{D0A13BBC-AB80-4593-9D6D-E8B9A1DBE39A}" name="Column4512" dataDxfId="12014"/>
    <tableColumn id="4529" xr3:uid="{2367D26E-CFCA-455D-A4B4-4A1BF2285A9B}" name="Column4513" dataDxfId="12013"/>
    <tableColumn id="4530" xr3:uid="{8F943E58-BC43-451A-BFFD-5391380067F2}" name="Column4514" dataDxfId="12012"/>
    <tableColumn id="4531" xr3:uid="{25FFE929-24A4-49D7-9162-B4473684C03D}" name="Column4515" dataDxfId="12011"/>
    <tableColumn id="4532" xr3:uid="{2658D734-6A7A-42F8-B519-77CD8631FBC2}" name="Column4516" dataDxfId="12010"/>
    <tableColumn id="4533" xr3:uid="{D76A04D4-E00B-45B3-9CA7-BD75E7AB333F}" name="Column4517" dataDxfId="12009"/>
    <tableColumn id="4534" xr3:uid="{F7BCBD62-223B-4686-934A-82096E8632D2}" name="Column4518" dataDxfId="12008"/>
    <tableColumn id="4535" xr3:uid="{D2291130-E409-4946-952F-35D99DDD1A70}" name="Column4519" dataDxfId="12007"/>
    <tableColumn id="4536" xr3:uid="{3372F9F9-0EC9-424A-924A-D083FF1B40EE}" name="Column4520" dataDxfId="12006"/>
    <tableColumn id="4537" xr3:uid="{1BBBC449-460C-4268-A816-DB20883567B1}" name="Column4521" dataDxfId="12005"/>
    <tableColumn id="4538" xr3:uid="{617E12B7-0121-4768-852D-A28B78261713}" name="Column4522" dataDxfId="12004"/>
    <tableColumn id="4539" xr3:uid="{865733BB-3559-4D4C-BB35-59BA442CFFC1}" name="Column4523" dataDxfId="12003"/>
    <tableColumn id="4540" xr3:uid="{E3BF3588-3E20-4D6C-93D1-EC5DBCEE1D1F}" name="Column4524" dataDxfId="12002"/>
    <tableColumn id="4541" xr3:uid="{8D121AF5-066E-46B3-9CD1-B486328A6778}" name="Column4525" dataDxfId="12001"/>
    <tableColumn id="4542" xr3:uid="{85E66492-AA70-4AD2-90BE-0BBDEC114371}" name="Column4526" dataDxfId="12000"/>
    <tableColumn id="4543" xr3:uid="{6B92012F-4CF1-497C-9ACB-704B76CFE5C5}" name="Column4527" dataDxfId="11999"/>
    <tableColumn id="4544" xr3:uid="{F7E35B7C-FD61-478C-BA61-F3DEF6E659E3}" name="Column4528" dataDxfId="11998"/>
    <tableColumn id="4545" xr3:uid="{F83AD761-5E33-48F2-ACA5-AD09AFA2F641}" name="Column4529" dataDxfId="11997"/>
    <tableColumn id="4546" xr3:uid="{5AD249ED-0FE6-4045-8F98-83E16131EB44}" name="Column4530" dataDxfId="11996"/>
    <tableColumn id="4547" xr3:uid="{A5A777A5-F31F-4FED-8B7E-F04B3EBCB6AA}" name="Column4531" dataDxfId="11995"/>
    <tableColumn id="4548" xr3:uid="{9D4F1A34-9DA3-46B7-9FE3-6FDBA75930A1}" name="Column4532" dataDxfId="11994"/>
    <tableColumn id="4549" xr3:uid="{4C1BAD42-452E-42BC-A995-6A403F5D9EE1}" name="Column4533" dataDxfId="11993"/>
    <tableColumn id="4550" xr3:uid="{2D46FB4C-79D6-44C7-8519-2DB85583D552}" name="Column4534" dataDxfId="11992"/>
    <tableColumn id="4551" xr3:uid="{F0AE9CCA-1775-4E3C-A83B-D37E5A3E6957}" name="Column4535" dataDxfId="11991"/>
    <tableColumn id="4552" xr3:uid="{599261D3-AF8C-438D-B23B-97B6E0BAD6AD}" name="Column4536" dataDxfId="11990"/>
    <tableColumn id="4553" xr3:uid="{42F31688-CB91-4AE9-A28E-49721C41ABEB}" name="Column4537" dataDxfId="11989"/>
    <tableColumn id="4554" xr3:uid="{F309616D-2103-4E01-BA4D-74D2763289D2}" name="Column4538" dataDxfId="11988"/>
    <tableColumn id="4555" xr3:uid="{3B562286-77E6-4A4E-B2CA-380A15912C92}" name="Column4539" dataDxfId="11987"/>
    <tableColumn id="4556" xr3:uid="{F07BF85D-4C76-427E-86F3-EC77FD53C126}" name="Column4540" dataDxfId="11986"/>
    <tableColumn id="4557" xr3:uid="{A34A8E65-5496-4B1A-A3EB-05D92DABD527}" name="Column4541" dataDxfId="11985"/>
    <tableColumn id="4558" xr3:uid="{91012B93-D685-47CA-9425-1FEA200E791F}" name="Column4542" dataDxfId="11984"/>
    <tableColumn id="4559" xr3:uid="{04C3B966-BC66-48FA-B4E4-B8F0FC7798D0}" name="Column4543" dataDxfId="11983"/>
    <tableColumn id="4560" xr3:uid="{28B7F952-98CA-447A-B5CA-AB8958185A0E}" name="Column4544" dataDxfId="11982"/>
    <tableColumn id="4561" xr3:uid="{947578A2-94A5-4F0F-9730-B5D23E795C80}" name="Column4545" dataDxfId="11981"/>
    <tableColumn id="4562" xr3:uid="{325D583D-074C-4D3D-BAC2-9D54C8291712}" name="Column4546" dataDxfId="11980"/>
    <tableColumn id="4563" xr3:uid="{051F4423-6958-4459-B537-756F73105167}" name="Column4547" dataDxfId="11979"/>
    <tableColumn id="4564" xr3:uid="{355CBBC4-BC7A-442E-A2D7-863B563430A4}" name="Column4548" dataDxfId="11978"/>
    <tableColumn id="4565" xr3:uid="{1F6E7A14-B06E-4F08-9908-8E24B562206A}" name="Column4549" dataDxfId="11977"/>
    <tableColumn id="4566" xr3:uid="{299724AE-FA87-4CD8-A0BA-25C12C1D970B}" name="Column4550" dataDxfId="11976"/>
    <tableColumn id="4567" xr3:uid="{85F004A9-55FC-45B1-BE0B-C9B21CBC465E}" name="Column4551" dataDxfId="11975"/>
    <tableColumn id="4568" xr3:uid="{06C087F8-4F06-4F2B-A105-C233E3AD1437}" name="Column4552" dataDxfId="11974"/>
    <tableColumn id="4569" xr3:uid="{D0C48909-CDA7-4E80-845B-2099AFC65E05}" name="Column4553" dataDxfId="11973"/>
    <tableColumn id="4570" xr3:uid="{999CEEE4-7E4E-4D9E-AE21-F20939CAD160}" name="Column4554" dataDxfId="11972"/>
    <tableColumn id="4571" xr3:uid="{F94FCBF7-E4FE-4E23-BF84-F6BB067E6977}" name="Column4555" dataDxfId="11971"/>
    <tableColumn id="4572" xr3:uid="{B7C1C493-9E42-4A90-9F4E-1663F539EB40}" name="Column4556" dataDxfId="11970"/>
    <tableColumn id="4573" xr3:uid="{9D164600-46FA-48AE-851F-12D893949C37}" name="Column4557" dataDxfId="11969"/>
    <tableColumn id="4574" xr3:uid="{68423345-F4C5-4604-A05D-DF28AEB93AA7}" name="Column4558" dataDxfId="11968"/>
    <tableColumn id="4575" xr3:uid="{A2EB2395-79A9-496B-BF48-3E125504CB06}" name="Column4559" dataDxfId="11967"/>
    <tableColumn id="4576" xr3:uid="{9DF4AADB-A272-4FC5-8886-EDB01C2982E4}" name="Column4560" dataDxfId="11966"/>
    <tableColumn id="4577" xr3:uid="{D7BD1F4E-3EF3-47DE-A880-65F992BE1CC4}" name="Column4561" dataDxfId="11965"/>
    <tableColumn id="4578" xr3:uid="{8A45F6E8-C898-429D-94CF-362058D4A341}" name="Column4562" dataDxfId="11964"/>
    <tableColumn id="4579" xr3:uid="{72AD4617-7153-4C4A-BC1F-E54EA5A259D2}" name="Column4563" dataDxfId="11963"/>
    <tableColumn id="4580" xr3:uid="{12CF0A67-E41A-4FDC-A334-8AC1FF0229AF}" name="Column4564" dataDxfId="11962"/>
    <tableColumn id="4581" xr3:uid="{8DF3BDC5-E106-4757-A695-012D5AD19472}" name="Column4565" dataDxfId="11961"/>
    <tableColumn id="4582" xr3:uid="{1A9C97C8-966D-4158-8B4E-B0836B3F8FFF}" name="Column4566" dataDxfId="11960"/>
    <tableColumn id="4583" xr3:uid="{4A02F7A3-4B64-479D-A25C-7FE73214B052}" name="Column4567" dataDxfId="11959"/>
    <tableColumn id="4584" xr3:uid="{D6069AFA-67D2-4AA6-9B26-E1E3CB38C93C}" name="Column4568" dataDxfId="11958"/>
    <tableColumn id="4585" xr3:uid="{906B46EC-7EA8-46FF-990E-16A64E2298C1}" name="Column4569" dataDxfId="11957"/>
    <tableColumn id="4586" xr3:uid="{38EC9816-1E1C-47CB-8C70-2621825029AC}" name="Column4570" dataDxfId="11956"/>
    <tableColumn id="4587" xr3:uid="{52062E99-8C4A-4479-9165-A3E0FEBA56A7}" name="Column4571" dataDxfId="11955"/>
    <tableColumn id="4588" xr3:uid="{FDE2CE67-0851-4ED3-8AC2-7B8368D086FB}" name="Column4572" dataDxfId="11954"/>
    <tableColumn id="4589" xr3:uid="{12349754-AD9C-494E-99BA-50347C6B922C}" name="Column4573" dataDxfId="11953"/>
    <tableColumn id="4590" xr3:uid="{C8D8A0ED-4895-40F6-BC96-D3398E643C1D}" name="Column4574" dataDxfId="11952"/>
    <tableColumn id="4591" xr3:uid="{5A7405F6-119C-438E-9C67-837993230E03}" name="Column4575" dataDxfId="11951"/>
    <tableColumn id="4592" xr3:uid="{D6C34F58-349B-4572-9531-90E71047B115}" name="Column4576" dataDxfId="11950"/>
    <tableColumn id="4593" xr3:uid="{94B751D8-8BA3-4B5A-9575-FD698D668F8A}" name="Column4577" dataDxfId="11949"/>
    <tableColumn id="4594" xr3:uid="{099F0E32-039C-4A51-BB62-563494F75A15}" name="Column4578" dataDxfId="11948"/>
    <tableColumn id="4595" xr3:uid="{C20CD5C1-E709-4C23-8126-F70E936EA37E}" name="Column4579" dataDxfId="11947"/>
    <tableColumn id="4596" xr3:uid="{B885961C-5F5A-40A5-B133-26EF9B061BF9}" name="Column4580" dataDxfId="11946"/>
    <tableColumn id="4597" xr3:uid="{87904E3F-8FC0-40DB-9765-373E2BCBEC07}" name="Column4581" dataDxfId="11945"/>
    <tableColumn id="4598" xr3:uid="{F437E957-1A45-43E4-9CF2-E24DE3DF68FE}" name="Column4582" dataDxfId="11944"/>
    <tableColumn id="4599" xr3:uid="{CC4E51F2-698B-4542-A671-B1B306D2A6E2}" name="Column4583" dataDxfId="11943"/>
    <tableColumn id="4600" xr3:uid="{2E782DFC-FBCD-45A3-B307-56F5773CBB69}" name="Column4584" dataDxfId="11942"/>
    <tableColumn id="4601" xr3:uid="{21D1E53E-C3CF-4C76-9AE2-555F23CA125F}" name="Column4585" dataDxfId="11941"/>
    <tableColumn id="4602" xr3:uid="{BED061D2-B10E-43B0-945F-09D94C6396D1}" name="Column4586" dataDxfId="11940"/>
    <tableColumn id="4603" xr3:uid="{5B7EC65F-0BE8-4BBE-B0AB-DB30FE505FA7}" name="Column4587" dataDxfId="11939"/>
    <tableColumn id="4604" xr3:uid="{9A2C6D42-07BA-4877-ADD4-B71A9555DDE1}" name="Column4588" dataDxfId="11938"/>
    <tableColumn id="4605" xr3:uid="{3E421807-1BB0-40F9-9050-FF7E63822B13}" name="Column4589" dataDxfId="11937"/>
    <tableColumn id="4606" xr3:uid="{6F313080-5A3E-4545-B641-A62359A321B4}" name="Column4590" dataDxfId="11936"/>
    <tableColumn id="4607" xr3:uid="{8E2F3A47-671E-4ACF-907D-7B7B0D4F4E54}" name="Column4591" dataDxfId="11935"/>
    <tableColumn id="4608" xr3:uid="{CECEBFFF-633B-493B-A9C0-D1DCC2763681}" name="Column4592" dataDxfId="11934"/>
    <tableColumn id="4609" xr3:uid="{001226B9-A896-4C27-BCAE-EBC774FF91EF}" name="Column4593" dataDxfId="11933"/>
    <tableColumn id="4610" xr3:uid="{4735F51C-F704-4886-B6EE-8095A86D43DB}" name="Column4594" dataDxfId="11932"/>
    <tableColumn id="4611" xr3:uid="{F62DD2A2-9C8A-4DBC-8877-071F89D510BE}" name="Column4595" dataDxfId="11931"/>
    <tableColumn id="4612" xr3:uid="{6A67CA67-D6EE-4BE2-B0FB-AF0F56CD2655}" name="Column4596" dataDxfId="11930"/>
    <tableColumn id="4613" xr3:uid="{0C8FABD5-1220-4BBE-8DC0-4FFFD098C71D}" name="Column4597" dataDxfId="11929"/>
    <tableColumn id="4614" xr3:uid="{60F928CF-0744-4FC0-972C-819C52936384}" name="Column4598" dataDxfId="11928"/>
    <tableColumn id="4615" xr3:uid="{05E611C0-921A-4A61-9F91-3A95CE8CEE61}" name="Column4599" dataDxfId="11927"/>
    <tableColumn id="4616" xr3:uid="{37E1922B-9E3C-456E-9B33-77654556BFAC}" name="Column4600" dataDxfId="11926"/>
    <tableColumn id="4617" xr3:uid="{A840A194-065A-4602-8793-E62101A26A0E}" name="Column4601" dataDxfId="11925"/>
    <tableColumn id="4618" xr3:uid="{C0D6EE51-55A0-4C17-A4A6-DB25800020E4}" name="Column4602" dataDxfId="11924"/>
    <tableColumn id="4619" xr3:uid="{5C76A4F7-7189-4F56-96F1-EAF00C976575}" name="Column4603" dataDxfId="11923"/>
    <tableColumn id="4620" xr3:uid="{FBEF5D8A-19AE-4202-B416-59ADA7FEF847}" name="Column4604" dataDxfId="11922"/>
    <tableColumn id="4621" xr3:uid="{6CCB2F9F-C6D3-4937-8271-B9F6F0FBFAF2}" name="Column4605" dataDxfId="11921"/>
    <tableColumn id="4622" xr3:uid="{61C7017C-8330-4339-B273-F269220C26B2}" name="Column4606" dataDxfId="11920"/>
    <tableColumn id="4623" xr3:uid="{F1433FC3-358E-40CA-A72D-99923CFD106C}" name="Column4607" dataDxfId="11919"/>
    <tableColumn id="4624" xr3:uid="{9F994ADE-6625-41A7-9F37-3A4CCC78DF50}" name="Column4608" dataDxfId="11918"/>
    <tableColumn id="4625" xr3:uid="{2AFDF888-7620-48B5-A785-649C6AD9F51F}" name="Column4609" dataDxfId="11917"/>
    <tableColumn id="4626" xr3:uid="{5FFC65CA-0B7E-4A7B-BA0C-D02F47025A58}" name="Column4610" dataDxfId="11916"/>
    <tableColumn id="4627" xr3:uid="{1A32E1B8-EA6E-4C5D-9B14-F7ACBBCF4036}" name="Column4611" dataDxfId="11915"/>
    <tableColumn id="4628" xr3:uid="{ED6E96F8-F135-4864-8A74-5E613AC244CE}" name="Column4612" dataDxfId="11914"/>
    <tableColumn id="4629" xr3:uid="{57A287E9-EC9F-4BA6-91DA-B34442477D8E}" name="Column4613" dataDxfId="11913"/>
    <tableColumn id="4630" xr3:uid="{CDDA3887-886D-483E-92D7-DD60B9B58410}" name="Column4614" dataDxfId="11912"/>
    <tableColumn id="4631" xr3:uid="{B7499AA1-397C-4087-8371-0AC810E32EFC}" name="Column4615" dataDxfId="11911"/>
    <tableColumn id="4632" xr3:uid="{68DE79ED-CDD7-406A-B891-71DFD4F89E13}" name="Column4616" dataDxfId="11910"/>
    <tableColumn id="4633" xr3:uid="{6A5EE261-5EC5-4773-B771-4C85EFC8BBED}" name="Column4617" dataDxfId="11909"/>
    <tableColumn id="4634" xr3:uid="{852B18B1-C6FB-418B-97EF-34A096048EE1}" name="Column4618" dataDxfId="11908"/>
    <tableColumn id="4635" xr3:uid="{00408BC5-E84D-4418-946E-68EBAF78B79D}" name="Column4619" dataDxfId="11907"/>
    <tableColumn id="4636" xr3:uid="{784D0DAF-ED3E-4D9A-9D78-CAE091D261A6}" name="Column4620" dataDxfId="11906"/>
    <tableColumn id="4637" xr3:uid="{4710DF51-82A2-4A29-990F-725B5C6BF674}" name="Column4621" dataDxfId="11905"/>
    <tableColumn id="4638" xr3:uid="{96D9B12C-B214-49C6-8A6F-FC8B66E62019}" name="Column4622" dataDxfId="11904"/>
    <tableColumn id="4639" xr3:uid="{F4FE19B7-6919-42B0-9BFB-FBD2D61F6129}" name="Column4623" dataDxfId="11903"/>
    <tableColumn id="4640" xr3:uid="{B26B5513-775F-4EB4-AACB-DAF8FEFDFE34}" name="Column4624" dataDxfId="11902"/>
    <tableColumn id="4641" xr3:uid="{684CAC9D-D142-4AAE-B102-4C8134752F65}" name="Column4625" dataDxfId="11901"/>
    <tableColumn id="4642" xr3:uid="{7E9E1FAB-51D2-4514-9BDF-5C42959AE9BE}" name="Column4626" dataDxfId="11900"/>
    <tableColumn id="4643" xr3:uid="{680FB22A-E170-4B46-84D7-DF59FDCEC04E}" name="Column4627" dataDxfId="11899"/>
    <tableColumn id="4644" xr3:uid="{37E56166-48E1-476B-A388-414B9A02A032}" name="Column4628" dataDxfId="11898"/>
    <tableColumn id="4645" xr3:uid="{0CA29A7A-1888-40CF-87E0-365AC2EA801A}" name="Column4629" dataDxfId="11897"/>
    <tableColumn id="4646" xr3:uid="{7504207E-F6C9-4503-A418-85FCC5B2E757}" name="Column4630" dataDxfId="11896"/>
    <tableColumn id="4647" xr3:uid="{E93341D5-DB57-4E99-8845-F4580D43B8BF}" name="Column4631" dataDxfId="11895"/>
    <tableColumn id="4648" xr3:uid="{1F63D794-3EAB-46DB-9A7D-BE96F1CF972A}" name="Column4632" dataDxfId="11894"/>
    <tableColumn id="4649" xr3:uid="{26FF54F1-8F47-49F6-AF66-CBD74C4FAA17}" name="Column4633" dataDxfId="11893"/>
    <tableColumn id="4650" xr3:uid="{C2632645-C9AE-4E4E-A846-F110C568AFA2}" name="Column4634" dataDxfId="11892"/>
    <tableColumn id="4651" xr3:uid="{5B6A6843-78AD-4686-B182-5AF206CA13B8}" name="Column4635" dataDxfId="11891"/>
    <tableColumn id="4652" xr3:uid="{123226F3-5952-4284-99E5-B2AE27161831}" name="Column4636" dataDxfId="11890"/>
    <tableColumn id="4653" xr3:uid="{4D579A6E-8273-46EC-B398-559E405A40A6}" name="Column4637" dataDxfId="11889"/>
    <tableColumn id="4654" xr3:uid="{FDA4F6FF-A36C-419B-A21D-E8B60658F0D0}" name="Column4638" dataDxfId="11888"/>
    <tableColumn id="4655" xr3:uid="{B4599C88-F0EF-4F99-A2DF-652AF92DE408}" name="Column4639" dataDxfId="11887"/>
    <tableColumn id="4656" xr3:uid="{B11A9C71-FDFD-4551-8BEF-E8BA0BFE7883}" name="Column4640" dataDxfId="11886"/>
    <tableColumn id="4657" xr3:uid="{C0E587CF-720C-49C9-A19C-8DBB0CD8CA5C}" name="Column4641" dataDxfId="11885"/>
    <tableColumn id="4658" xr3:uid="{9896768D-3757-4470-A8BA-2DFD0602BFE2}" name="Column4642" dataDxfId="11884"/>
    <tableColumn id="4659" xr3:uid="{A3860061-F85E-45C4-A3CA-37358116C212}" name="Column4643" dataDxfId="11883"/>
    <tableColumn id="4660" xr3:uid="{0A5B3273-70D8-4369-B6FB-5B8926303C19}" name="Column4644" dataDxfId="11882"/>
    <tableColumn id="4661" xr3:uid="{65CDA955-D2CB-4628-BC36-5A10C688F6FE}" name="Column4645" dataDxfId="11881"/>
    <tableColumn id="4662" xr3:uid="{15CF4420-53F5-499D-B090-8F0363860F87}" name="Column4646" dataDxfId="11880"/>
    <tableColumn id="4663" xr3:uid="{8CFF3608-5698-432F-901F-F32F162B2D92}" name="Column4647" dataDxfId="11879"/>
    <tableColumn id="4664" xr3:uid="{1523D15C-D88D-458E-B0ED-58A61BBDE9DB}" name="Column4648" dataDxfId="11878"/>
    <tableColumn id="4665" xr3:uid="{DDF6D629-F7D4-49FE-BCC7-E042225C9550}" name="Column4649" dataDxfId="11877"/>
    <tableColumn id="4666" xr3:uid="{D4C224B3-B17E-4582-A039-CCC7BFDE8171}" name="Column4650" dataDxfId="11876"/>
    <tableColumn id="4667" xr3:uid="{0B219B09-8F30-48AD-B1F6-10DA7454E9D2}" name="Column4651" dataDxfId="11875"/>
    <tableColumn id="4668" xr3:uid="{A411F169-32DB-4506-B25D-9676EADA912D}" name="Column4652" dataDxfId="11874"/>
    <tableColumn id="4669" xr3:uid="{EFF6A2EA-F4C7-4ED7-AF27-9460F7C889D3}" name="Column4653" dataDxfId="11873"/>
    <tableColumn id="4670" xr3:uid="{EE905F95-CF08-4B45-9D28-27B5543D3B53}" name="Column4654" dataDxfId="11872"/>
    <tableColumn id="4671" xr3:uid="{242A260D-DBB2-4991-882A-62D9F8E281F8}" name="Column4655" dataDxfId="11871"/>
    <tableColumn id="4672" xr3:uid="{A08EE317-6E78-4DDE-852B-780E01AD9C03}" name="Column4656" dataDxfId="11870"/>
    <tableColumn id="4673" xr3:uid="{933A4263-FE8D-4623-9F65-0F189B3937BF}" name="Column4657" dataDxfId="11869"/>
    <tableColumn id="4674" xr3:uid="{C420F670-0FA8-4AA1-A351-549CD9BFECCA}" name="Column4658" dataDxfId="11868"/>
    <tableColumn id="4675" xr3:uid="{B2F7B20E-D8B8-4409-83D5-549F4E8166B1}" name="Column4659" dataDxfId="11867"/>
    <tableColumn id="4676" xr3:uid="{E009FC2A-B414-4B9C-BBC2-3A53FABFAD76}" name="Column4660" dataDxfId="11866"/>
    <tableColumn id="4677" xr3:uid="{51E51DF8-D8A7-452C-97FB-47B7D8B9AAFE}" name="Column4661" dataDxfId="11865"/>
    <tableColumn id="4678" xr3:uid="{0EB2B143-B8E5-41C1-80C3-1F9A340501F3}" name="Column4662" dataDxfId="11864"/>
    <tableColumn id="4679" xr3:uid="{B062DD51-EEA0-437D-95F9-2CE38CC2BB50}" name="Column4663" dataDxfId="11863"/>
    <tableColumn id="4680" xr3:uid="{A550B6B7-DA80-449A-A789-CAEF68D59D20}" name="Column4664" dataDxfId="11862"/>
    <tableColumn id="4681" xr3:uid="{C6ED8BC5-A047-4E63-9710-976445057CBF}" name="Column4665" dataDxfId="11861"/>
    <tableColumn id="4682" xr3:uid="{AAC6F0C8-4C0A-493E-90A6-72109F3C2EEE}" name="Column4666" dataDxfId="11860"/>
    <tableColumn id="4683" xr3:uid="{2B9CE1B4-65FE-486B-8070-2E0CA6DFF8E5}" name="Column4667" dataDxfId="11859"/>
    <tableColumn id="4684" xr3:uid="{B98565A9-83BA-4E07-B83B-0A5FEF8C2E0B}" name="Column4668" dataDxfId="11858"/>
    <tableColumn id="4685" xr3:uid="{93F92D76-3541-49D5-8D24-265927C95D81}" name="Column4669" dataDxfId="11857"/>
    <tableColumn id="4686" xr3:uid="{748C6E44-BCB1-4C27-A80F-5AF606FD0396}" name="Column4670" dataDxfId="11856"/>
    <tableColumn id="4687" xr3:uid="{57FA7EDF-98A6-4D54-A45A-94981615264C}" name="Column4671" dataDxfId="11855"/>
    <tableColumn id="4688" xr3:uid="{359622DC-AB81-4D8F-B468-0C32AEEBCD82}" name="Column4672" dataDxfId="11854"/>
    <tableColumn id="4689" xr3:uid="{88650086-F0BF-45EA-8F51-AEED3FD7A0C6}" name="Column4673" dataDxfId="11853"/>
    <tableColumn id="4690" xr3:uid="{8B5A9893-86DF-40B0-A3F1-817D4C678B7A}" name="Column4674" dataDxfId="11852"/>
    <tableColumn id="4691" xr3:uid="{0D34D4D0-F1B0-4F0A-800B-73073FD94619}" name="Column4675" dataDxfId="11851"/>
    <tableColumn id="4692" xr3:uid="{92443884-C0FA-46C6-8479-19E1CD62663E}" name="Column4676" dataDxfId="11850"/>
    <tableColumn id="4693" xr3:uid="{81463452-9739-4A06-840B-65FC915A3D07}" name="Column4677" dataDxfId="11849"/>
    <tableColumn id="4694" xr3:uid="{94E5660F-96C1-4C95-813C-BE0F1964FB4B}" name="Column4678" dataDxfId="11848"/>
    <tableColumn id="4695" xr3:uid="{5EE5EA41-9AAE-4752-A7DA-10AF7B18CA4F}" name="Column4679" dataDxfId="11847"/>
    <tableColumn id="4696" xr3:uid="{C5246D58-07AB-499C-9779-6105B164F6E1}" name="Column4680" dataDxfId="11846"/>
    <tableColumn id="4697" xr3:uid="{6427865C-E85B-4085-87CC-2CCB250BDC0A}" name="Column4681" dataDxfId="11845"/>
    <tableColumn id="4698" xr3:uid="{ADB5ACE3-160D-42DE-BF63-020FE078303C}" name="Column4682" dataDxfId="11844"/>
    <tableColumn id="4699" xr3:uid="{89C23691-7E1E-42E3-AEBA-CFB58539D6C6}" name="Column4683" dataDxfId="11843"/>
    <tableColumn id="4700" xr3:uid="{578659C5-A414-4942-B648-E7CF15C7FB36}" name="Column4684" dataDxfId="11842"/>
    <tableColumn id="4701" xr3:uid="{24E911C5-1690-4EC8-A4E3-5F70697F1716}" name="Column4685" dataDxfId="11841"/>
    <tableColumn id="4702" xr3:uid="{52BCE7FD-D3EF-44CF-B43B-027491BD3656}" name="Column4686" dataDxfId="11840"/>
    <tableColumn id="4703" xr3:uid="{B7EA8204-95E7-4B6C-896B-21E37FB5C3CA}" name="Column4687" dataDxfId="11839"/>
    <tableColumn id="4704" xr3:uid="{2894D362-C6CB-4E5E-A8BC-9035071E2CC1}" name="Column4688" dataDxfId="11838"/>
    <tableColumn id="4705" xr3:uid="{E0491CC1-3F85-49DA-BA1D-C8E15427C2A0}" name="Column4689" dataDxfId="11837"/>
    <tableColumn id="4706" xr3:uid="{F827EB63-0172-4587-8227-E7B059FF3F9D}" name="Column4690" dataDxfId="11836"/>
    <tableColumn id="4707" xr3:uid="{03422239-2CE0-4461-B5A1-423C2DB775BF}" name="Column4691" dataDxfId="11835"/>
    <tableColumn id="4708" xr3:uid="{A5A7F2A4-05CC-4A9F-A614-7D5DD0E7EC2B}" name="Column4692" dataDxfId="11834"/>
    <tableColumn id="4709" xr3:uid="{3514612D-AAA1-4FA9-8BE7-2B7F3F20BEFC}" name="Column4693" dataDxfId="11833"/>
    <tableColumn id="4710" xr3:uid="{F98AD749-1FB1-4496-9228-1B020CB95FA4}" name="Column4694" dataDxfId="11832"/>
    <tableColumn id="4711" xr3:uid="{868283C6-A5F2-4531-8E6A-693AE1D592A2}" name="Column4695" dataDxfId="11831"/>
    <tableColumn id="4712" xr3:uid="{FB75225B-EE09-4526-817F-B5A328167CC0}" name="Column4696" dataDxfId="11830"/>
    <tableColumn id="4713" xr3:uid="{78553F51-F852-42DA-866C-EA0B2C49B0A0}" name="Column4697" dataDxfId="11829"/>
    <tableColumn id="4714" xr3:uid="{B8CBC984-BCCE-4B9E-A37F-FB62E4538EB9}" name="Column4698" dataDxfId="11828"/>
    <tableColumn id="4715" xr3:uid="{2DFB245D-47A9-457A-A4A1-83B673782C66}" name="Column4699" dataDxfId="11827"/>
    <tableColumn id="4716" xr3:uid="{59677EA3-9BA5-4412-9560-71CD691BFA86}" name="Column4700" dataDxfId="11826"/>
    <tableColumn id="4717" xr3:uid="{27373F99-1593-4A7B-832D-A694A81BB728}" name="Column4701" dataDxfId="11825"/>
    <tableColumn id="4718" xr3:uid="{DEE92144-7E39-454B-AA64-50F45206B619}" name="Column4702" dataDxfId="11824"/>
    <tableColumn id="4719" xr3:uid="{09F30F98-2765-443C-A0FB-3A380BBE53C7}" name="Column4703" dataDxfId="11823"/>
    <tableColumn id="4720" xr3:uid="{C6A1957E-F01D-4715-B86B-63A0DF8743D3}" name="Column4704" dataDxfId="11822"/>
    <tableColumn id="4721" xr3:uid="{EA5981B6-B5FE-4796-A156-1359257AEA7C}" name="Column4705" dataDxfId="11821"/>
    <tableColumn id="4722" xr3:uid="{C186E2BE-0721-4AAC-833D-06FDF9C623DF}" name="Column4706" dataDxfId="11820"/>
    <tableColumn id="4723" xr3:uid="{A6946DE7-AA27-4036-A46A-F04619DAEE29}" name="Column4707" dataDxfId="11819"/>
    <tableColumn id="4724" xr3:uid="{3170C11B-D32E-49C7-9107-335B59D76C59}" name="Column4708" dataDxfId="11818"/>
    <tableColumn id="4725" xr3:uid="{C3A29827-685D-45F2-A321-388E6C801D1A}" name="Column4709" dataDxfId="11817"/>
    <tableColumn id="4726" xr3:uid="{7700D49D-548C-4D71-AD5E-81D0FBB36393}" name="Column4710" dataDxfId="11816"/>
    <tableColumn id="4727" xr3:uid="{3EB884A7-9F6C-4856-8591-BBF8445FA1F6}" name="Column4711" dataDxfId="11815"/>
    <tableColumn id="4728" xr3:uid="{B70D2AB0-74B7-476F-8B7E-BA8AD31BFD0A}" name="Column4712" dataDxfId="11814"/>
    <tableColumn id="4729" xr3:uid="{3D4BE1E0-96C4-416B-8D70-9F0137DACEED}" name="Column4713" dataDxfId="11813"/>
    <tableColumn id="4730" xr3:uid="{85535169-E569-437F-B555-1AB73B9227C7}" name="Column4714" dataDxfId="11812"/>
    <tableColumn id="4731" xr3:uid="{735392D6-2BEB-49A5-80F6-64F09D6878F3}" name="Column4715" dataDxfId="11811"/>
    <tableColumn id="4732" xr3:uid="{1E374225-01CD-44D0-B00C-C31F9B003F21}" name="Column4716" dataDxfId="11810"/>
    <tableColumn id="4733" xr3:uid="{91508584-03DC-4177-9B5A-15E85FC9C1AB}" name="Column4717" dataDxfId="11809"/>
    <tableColumn id="4734" xr3:uid="{772BFF72-9D30-4F4C-942D-5BDA9183B8E4}" name="Column4718" dataDxfId="11808"/>
    <tableColumn id="4735" xr3:uid="{E1B036DB-BA07-4A37-8AF7-6136FD529379}" name="Column4719" dataDxfId="11807"/>
    <tableColumn id="4736" xr3:uid="{56369AB2-C8A9-40D2-B55F-CD6712396E51}" name="Column4720" dataDxfId="11806"/>
    <tableColumn id="4737" xr3:uid="{692F493C-7801-499A-B8E6-AE55AAF25F58}" name="Column4721" dataDxfId="11805"/>
    <tableColumn id="4738" xr3:uid="{2B2D502E-772A-4207-BEB2-673F0E4E84ED}" name="Column4722" dataDxfId="11804"/>
    <tableColumn id="4739" xr3:uid="{357348D2-2FA9-45F3-B03B-A33A36A05E8B}" name="Column4723" dataDxfId="11803"/>
    <tableColumn id="4740" xr3:uid="{28AB9110-1193-46CB-986D-68C87C2EE9A4}" name="Column4724" dataDxfId="11802"/>
    <tableColumn id="4741" xr3:uid="{B62895D3-6B77-4B9B-8749-BC8A850CE398}" name="Column4725" dataDxfId="11801"/>
    <tableColumn id="4742" xr3:uid="{48053652-C0F4-4449-8C09-13E0FFCF64C3}" name="Column4726" dataDxfId="11800"/>
    <tableColumn id="4743" xr3:uid="{5092E5B1-C54D-4E25-8A6E-AC23ABA671C4}" name="Column4727" dataDxfId="11799"/>
    <tableColumn id="4744" xr3:uid="{0AAD53C8-27CA-49CD-93C8-09FCB544F627}" name="Column4728" dataDxfId="11798"/>
    <tableColumn id="4745" xr3:uid="{8E30EF85-6F8A-41C8-8D24-BAB949376B3D}" name="Column4729" dataDxfId="11797"/>
    <tableColumn id="4746" xr3:uid="{27D11561-12F4-4BC2-B4D7-E7FE5F59AD84}" name="Column4730" dataDxfId="11796"/>
    <tableColumn id="4747" xr3:uid="{1EB5C75D-BB92-4F97-BB90-4FD7D82B1116}" name="Column4731" dataDxfId="11795"/>
    <tableColumn id="4748" xr3:uid="{F6261B6C-A32E-4C79-9645-6C0A8F141B78}" name="Column4732" dataDxfId="11794"/>
    <tableColumn id="4749" xr3:uid="{84532DB2-9278-4A83-929D-1DE41510D05E}" name="Column4733" dataDxfId="11793"/>
    <tableColumn id="4750" xr3:uid="{AB04F190-E8D0-4EEC-97A5-49946767754B}" name="Column4734" dataDxfId="11792"/>
    <tableColumn id="4751" xr3:uid="{92F6B5B3-97AC-4441-A43C-1239D3D935E6}" name="Column4735" dataDxfId="11791"/>
    <tableColumn id="4752" xr3:uid="{CCC7FCE8-995F-4217-B999-177C6B724635}" name="Column4736" dataDxfId="11790"/>
    <tableColumn id="4753" xr3:uid="{DC378A89-1A2F-4591-A0AF-4612D99CC313}" name="Column4737" dataDxfId="11789"/>
    <tableColumn id="4754" xr3:uid="{946FF001-D3CC-48AB-B92E-BAA86D2B6BF3}" name="Column4738" dataDxfId="11788"/>
    <tableColumn id="4755" xr3:uid="{F109D442-B587-496E-BF7A-0A6EEFD3825D}" name="Column4739" dataDxfId="11787"/>
    <tableColumn id="4756" xr3:uid="{31C85F5D-8DDD-451F-AE32-C5EF1CCF9034}" name="Column4740" dataDxfId="11786"/>
    <tableColumn id="4757" xr3:uid="{2E4C051D-B669-47FB-BB72-21FF73D16AE8}" name="Column4741" dataDxfId="11785"/>
    <tableColumn id="4758" xr3:uid="{DCAB5C56-3F3B-4A92-9D77-4C7E7B12BDF1}" name="Column4742" dataDxfId="11784"/>
    <tableColumn id="4759" xr3:uid="{8A309C49-1107-4858-A04F-C91367B65F6F}" name="Column4743" dataDxfId="11783"/>
    <tableColumn id="4760" xr3:uid="{6DCD64F6-EBDA-4072-8840-C945BB1550DD}" name="Column4744" dataDxfId="11782"/>
    <tableColumn id="4761" xr3:uid="{F593E435-40D6-4BF8-A91B-12EF59FA029A}" name="Column4745" dataDxfId="11781"/>
    <tableColumn id="4762" xr3:uid="{5031762E-FEEC-4DDB-B382-EDC7A6D301ED}" name="Column4746" dataDxfId="11780"/>
    <tableColumn id="4763" xr3:uid="{8A75FAD3-133A-4524-AEEC-99D8308B3A5D}" name="Column4747" dataDxfId="11779"/>
    <tableColumn id="4764" xr3:uid="{8E3CC68B-C958-489B-8C49-872822B9EC61}" name="Column4748" dataDxfId="11778"/>
    <tableColumn id="4765" xr3:uid="{C23471B9-4FE7-45DA-A107-298543DCAA8C}" name="Column4749" dataDxfId="11777"/>
    <tableColumn id="4766" xr3:uid="{1494D265-D0D7-43E1-8354-E2104F4BDD81}" name="Column4750" dataDxfId="11776"/>
    <tableColumn id="4767" xr3:uid="{A52EEA72-D538-48B2-9F39-C12BD6A02A70}" name="Column4751" dataDxfId="11775"/>
    <tableColumn id="4768" xr3:uid="{F179954A-C816-45A1-B9B5-9FE2139608ED}" name="Column4752" dataDxfId="11774"/>
    <tableColumn id="4769" xr3:uid="{CE78E8DF-4CB0-45E8-BA22-289EE129D7D0}" name="Column4753" dataDxfId="11773"/>
    <tableColumn id="4770" xr3:uid="{42ECD1B6-D425-4A38-8EA1-AA8CF9824B73}" name="Column4754" dataDxfId="11772"/>
    <tableColumn id="4771" xr3:uid="{5ACA43DD-F92A-44F5-9DE8-BA7DA5690C72}" name="Column4755" dataDxfId="11771"/>
    <tableColumn id="4772" xr3:uid="{068266FB-6449-4FE7-AE25-AC92A44C1BF1}" name="Column4756" dataDxfId="11770"/>
    <tableColumn id="4773" xr3:uid="{A6DCC497-4EA3-49A0-A6D4-7A06A3B6CB13}" name="Column4757" dataDxfId="11769"/>
    <tableColumn id="4774" xr3:uid="{FB181049-02F8-498D-936C-BFA2EE366510}" name="Column4758" dataDxfId="11768"/>
    <tableColumn id="4775" xr3:uid="{298ABCBE-8F1F-4A17-8A65-710F3911FB6A}" name="Column4759" dataDxfId="11767"/>
    <tableColumn id="4776" xr3:uid="{5C6463E8-0699-4FEE-9875-8F68CE0A83BA}" name="Column4760" dataDxfId="11766"/>
    <tableColumn id="4777" xr3:uid="{8B0AE15D-7B02-4572-864E-A00973B77064}" name="Column4761" dataDxfId="11765"/>
    <tableColumn id="4778" xr3:uid="{7551F900-9132-4455-9034-F7F6AC8694DC}" name="Column4762" dataDxfId="11764"/>
    <tableColumn id="4779" xr3:uid="{E09F4B8C-994F-4666-BC8D-73B4779E00CF}" name="Column4763" dataDxfId="11763"/>
    <tableColumn id="4780" xr3:uid="{B189CF1C-B356-406A-9723-579508B68A37}" name="Column4764" dataDxfId="11762"/>
    <tableColumn id="4781" xr3:uid="{891FED85-8D5A-44BC-A010-9750F5F33C4F}" name="Column4765" dataDxfId="11761"/>
    <tableColumn id="4782" xr3:uid="{A002CFE9-89B0-4650-9319-0697C0BA6ACF}" name="Column4766" dataDxfId="11760"/>
    <tableColumn id="4783" xr3:uid="{CC31894F-17E6-4344-A24A-34770A093745}" name="Column4767" dataDxfId="11759"/>
    <tableColumn id="4784" xr3:uid="{F49EFC64-FAA0-49DB-9C48-69104FF8A8EB}" name="Column4768" dataDxfId="11758"/>
    <tableColumn id="4785" xr3:uid="{633CFDE1-11BC-41CE-A675-BC569F791EB4}" name="Column4769" dataDxfId="11757"/>
    <tableColumn id="4786" xr3:uid="{98300FAE-A577-497E-98FA-A4875698553B}" name="Column4770" dataDxfId="11756"/>
    <tableColumn id="4787" xr3:uid="{DAA58C4B-DA49-43EF-A8BD-06246D1ED81A}" name="Column4771" dataDxfId="11755"/>
    <tableColumn id="4788" xr3:uid="{9C923225-89A2-416A-B853-48387B4545A1}" name="Column4772" dataDxfId="11754"/>
    <tableColumn id="4789" xr3:uid="{D43977D4-8C85-430D-998F-D562E617536D}" name="Column4773" dataDxfId="11753"/>
    <tableColumn id="4790" xr3:uid="{B451E493-E0FF-484E-B9EC-A4D0F7E37B7A}" name="Column4774" dataDxfId="11752"/>
    <tableColumn id="4791" xr3:uid="{B48AB4E6-3479-4D44-83C4-7776C260947E}" name="Column4775" dataDxfId="11751"/>
    <tableColumn id="4792" xr3:uid="{4BD5B3C5-646A-42E0-95EA-897C4EA53FCB}" name="Column4776" dataDxfId="11750"/>
    <tableColumn id="4793" xr3:uid="{65D678DC-8FB0-4F24-BC1F-79A92D7B70EF}" name="Column4777" dataDxfId="11749"/>
    <tableColumn id="4794" xr3:uid="{6E014912-DB36-4711-A3EE-D5BD0252F698}" name="Column4778" dataDxfId="11748"/>
    <tableColumn id="4795" xr3:uid="{30014CD7-5E03-47F8-9DFF-DE07C66F54E4}" name="Column4779" dataDxfId="11747"/>
    <tableColumn id="4796" xr3:uid="{5601F157-81AE-483E-8BDD-A1EC9F28307F}" name="Column4780" dataDxfId="11746"/>
    <tableColumn id="4797" xr3:uid="{3F309FA7-E523-4256-9B63-0DB1A45188FA}" name="Column4781" dataDxfId="11745"/>
    <tableColumn id="4798" xr3:uid="{698F60F5-C235-4902-B891-D6CAD0718542}" name="Column4782" dataDxfId="11744"/>
    <tableColumn id="4799" xr3:uid="{C083F694-C00B-4ED2-88D8-4AF8BB80CD25}" name="Column4783" dataDxfId="11743"/>
    <tableColumn id="4800" xr3:uid="{1E803B89-4ADE-4B7C-821B-D0B5B5CB0E73}" name="Column4784" dataDxfId="11742"/>
    <tableColumn id="4801" xr3:uid="{18EC208F-6DD1-4F76-AFB7-82A6A2CF9C85}" name="Column4785" dataDxfId="11741"/>
    <tableColumn id="4802" xr3:uid="{D2993233-9697-4995-8E4B-DCC6432CDC77}" name="Column4786" dataDxfId="11740"/>
    <tableColumn id="4803" xr3:uid="{1FD4D9B1-A601-4341-A458-E5578EF7FAEE}" name="Column4787" dataDxfId="11739"/>
    <tableColumn id="4804" xr3:uid="{1A15399A-823F-4085-A074-D56C16D8D359}" name="Column4788" dataDxfId="11738"/>
    <tableColumn id="4805" xr3:uid="{20DE29C9-B84A-429B-9333-46B4DB48874D}" name="Column4789" dataDxfId="11737"/>
    <tableColumn id="4806" xr3:uid="{32141744-E2F2-44E7-825C-F50F3CD9CF57}" name="Column4790" dataDxfId="11736"/>
    <tableColumn id="4807" xr3:uid="{9A6A967E-AF17-4026-9C06-B738C13BD39F}" name="Column4791" dataDxfId="11735"/>
    <tableColumn id="4808" xr3:uid="{A03B2C8F-F747-4AA3-BE7C-5BDF087DE8E5}" name="Column4792" dataDxfId="11734"/>
    <tableColumn id="4809" xr3:uid="{7702CA96-09CA-4AC0-A2FE-F6FDA71BF5D6}" name="Column4793" dataDxfId="11733"/>
    <tableColumn id="4810" xr3:uid="{220F7041-3C74-4855-AB0F-AD224F6110D7}" name="Column4794" dataDxfId="11732"/>
    <tableColumn id="4811" xr3:uid="{D5A1C3E4-B6CD-46C8-937A-64F94081D9D5}" name="Column4795" dataDxfId="11731"/>
    <tableColumn id="4812" xr3:uid="{D04DAE03-0D72-4B82-BBC9-731271FBF0F1}" name="Column4796" dataDxfId="11730"/>
    <tableColumn id="4813" xr3:uid="{FF0DC843-1192-4C6C-93C1-2C5E6E97E621}" name="Column4797" dataDxfId="11729"/>
    <tableColumn id="4814" xr3:uid="{72021A9A-3892-4CFA-8B88-E5E338E9D79E}" name="Column4798" dataDxfId="11728"/>
    <tableColumn id="4815" xr3:uid="{B24AFD92-297D-4876-AA8A-F90541B65DD3}" name="Column4799" dataDxfId="11727"/>
    <tableColumn id="4816" xr3:uid="{06256B9D-234A-4196-A329-F537929FDFEE}" name="Column4800" dataDxfId="11726"/>
    <tableColumn id="4817" xr3:uid="{D362B4A5-C886-47B2-A191-C1E13D4B6707}" name="Column4801" dataDxfId="11725"/>
    <tableColumn id="4818" xr3:uid="{70F04329-6DF0-469B-AC30-1FABBF1EB38E}" name="Column4802" dataDxfId="11724"/>
    <tableColumn id="4819" xr3:uid="{C3064A21-B955-4401-9DF5-E437CDABEBC7}" name="Column4803" dataDxfId="11723"/>
    <tableColumn id="4820" xr3:uid="{7BA72AC5-A4F4-49E9-98A2-6F79C37EA6BD}" name="Column4804" dataDxfId="11722"/>
    <tableColumn id="4821" xr3:uid="{A5132895-99B8-4280-ACCF-CFFBFB5DC4FF}" name="Column4805" dataDxfId="11721"/>
    <tableColumn id="4822" xr3:uid="{985F2E32-BE51-4A48-8986-F0A140C4957A}" name="Column4806" dataDxfId="11720"/>
    <tableColumn id="4823" xr3:uid="{58570664-11A0-4A34-B537-21678189F90E}" name="Column4807" dataDxfId="11719"/>
    <tableColumn id="4824" xr3:uid="{69EBF6DB-C903-4AF0-AD21-C2D575DA1588}" name="Column4808" dataDxfId="11718"/>
    <tableColumn id="4825" xr3:uid="{F382A56D-837B-4679-84F9-AE41B7D54F56}" name="Column4809" dataDxfId="11717"/>
    <tableColumn id="4826" xr3:uid="{9446E3D7-5457-47B4-8AAC-6EA155354D02}" name="Column4810" dataDxfId="11716"/>
    <tableColumn id="4827" xr3:uid="{77FDCB4D-665A-4A6F-BBE4-7148274FDDEE}" name="Column4811" dataDxfId="11715"/>
    <tableColumn id="4828" xr3:uid="{F3789ABA-71AA-40F7-B55B-0A8A973C3915}" name="Column4812" dataDxfId="11714"/>
    <tableColumn id="4829" xr3:uid="{6D751059-8BA1-4879-BA56-459CD52A3E27}" name="Column4813" dataDxfId="11713"/>
    <tableColumn id="4830" xr3:uid="{3ED4E053-9ED4-47F9-9FE5-E80BA516592F}" name="Column4814" dataDxfId="11712"/>
    <tableColumn id="4831" xr3:uid="{E2604E9F-AE11-4824-A6F9-2361EB6E88C7}" name="Column4815" dataDxfId="11711"/>
    <tableColumn id="4832" xr3:uid="{389EFB5E-D08D-4EC7-B6BF-96D2661A9411}" name="Column4816" dataDxfId="11710"/>
    <tableColumn id="4833" xr3:uid="{D87E8285-5059-42ED-B652-D83AF5EAD23C}" name="Column4817" dataDxfId="11709"/>
    <tableColumn id="4834" xr3:uid="{2F8C6B20-5207-4F16-9B21-CAC948672AD6}" name="Column4818" dataDxfId="11708"/>
    <tableColumn id="4835" xr3:uid="{07A40259-48E4-4AC7-9D7A-BA1C75A433F2}" name="Column4819" dataDxfId="11707"/>
    <tableColumn id="4836" xr3:uid="{B61F2E86-6BBA-452A-82AE-696E18A5B15E}" name="Column4820" dataDxfId="11706"/>
    <tableColumn id="4837" xr3:uid="{CF84B390-C574-4B74-8672-6110CC4A324F}" name="Column4821" dataDxfId="11705"/>
    <tableColumn id="4838" xr3:uid="{132992CE-C61A-4B10-BD35-51ADD8B11C33}" name="Column4822" dataDxfId="11704"/>
    <tableColumn id="4839" xr3:uid="{57D896DE-F1AF-45F0-8961-C8904A32439F}" name="Column4823" dataDxfId="11703"/>
    <tableColumn id="4840" xr3:uid="{B08AFD58-22F7-4D48-AF44-6BA8305AA59A}" name="Column4824" dataDxfId="11702"/>
    <tableColumn id="4841" xr3:uid="{7B8DDB2E-1AD6-4E95-BF2D-C3E6944E02DD}" name="Column4825" dataDxfId="11701"/>
    <tableColumn id="4842" xr3:uid="{A4C68754-55BC-4839-8265-49F2F4F4FE2C}" name="Column4826" dataDxfId="11700"/>
    <tableColumn id="4843" xr3:uid="{87564FB2-2A0C-4F40-A406-5B736A0BB32C}" name="Column4827" dataDxfId="11699"/>
    <tableColumn id="4844" xr3:uid="{638FCC2D-5A3B-42C8-9744-01E7E376E9CF}" name="Column4828" dataDxfId="11698"/>
    <tableColumn id="4845" xr3:uid="{F9C820EE-D30D-4CFB-8B71-F686FAFF36BD}" name="Column4829" dataDxfId="11697"/>
    <tableColumn id="4846" xr3:uid="{EA42F313-B602-4A48-8553-595169F57004}" name="Column4830" dataDxfId="11696"/>
    <tableColumn id="4847" xr3:uid="{580035CE-85D9-41F1-8457-274C14144420}" name="Column4831" dataDxfId="11695"/>
    <tableColumn id="4848" xr3:uid="{D29FBDA9-93E8-4B61-B8D9-60E5F3231E81}" name="Column4832" dataDxfId="11694"/>
    <tableColumn id="4849" xr3:uid="{A03D5F4F-2713-48DB-BE32-A6278B23C9AA}" name="Column4833" dataDxfId="11693"/>
    <tableColumn id="4850" xr3:uid="{D9C54D1A-9386-4070-9B04-94565185B6D1}" name="Column4834" dataDxfId="11692"/>
    <tableColumn id="4851" xr3:uid="{AFACCE41-F230-4454-8168-3E63F70441B8}" name="Column4835" dataDxfId="11691"/>
    <tableColumn id="4852" xr3:uid="{1EEE770E-FBF1-4DDD-A37C-86828A449DD5}" name="Column4836" dataDxfId="11690"/>
    <tableColumn id="4853" xr3:uid="{0D29C6EE-3417-43AA-9D08-C6E85421BA6D}" name="Column4837" dataDxfId="11689"/>
    <tableColumn id="4854" xr3:uid="{8C831A97-8375-41A7-9B0D-FF7D3CD82D10}" name="Column4838" dataDxfId="11688"/>
    <tableColumn id="4855" xr3:uid="{1FBCB06B-D6FF-4EF6-9224-FA8B538E11AC}" name="Column4839" dataDxfId="11687"/>
    <tableColumn id="4856" xr3:uid="{A56E921B-9F47-4C8F-B4DA-3ED273A448E4}" name="Column4840" dataDxfId="11686"/>
    <tableColumn id="4857" xr3:uid="{BECFA68F-CFBC-4A9C-BFED-8DF4C730CD2B}" name="Column4841" dataDxfId="11685"/>
    <tableColumn id="4858" xr3:uid="{DDA1FE09-8F48-48EA-9C94-DFBDC91B13A7}" name="Column4842" dataDxfId="11684"/>
    <tableColumn id="4859" xr3:uid="{C8C6D19D-D72B-4CF6-8752-2FF12A18A9D3}" name="Column4843" dataDxfId="11683"/>
    <tableColumn id="4860" xr3:uid="{A9C47783-A94B-480C-89E8-1E67DBE0A2A3}" name="Column4844" dataDxfId="11682"/>
    <tableColumn id="4861" xr3:uid="{3EDDE789-A252-41B9-8F4C-D4C19819C5B3}" name="Column4845" dataDxfId="11681"/>
    <tableColumn id="4862" xr3:uid="{0FFBFE82-5C6F-40F5-8EA1-0232DAD2235F}" name="Column4846" dataDxfId="11680"/>
    <tableColumn id="4863" xr3:uid="{9CCFB04F-3428-4C86-8D38-8B4EDE55B411}" name="Column4847" dataDxfId="11679"/>
    <tableColumn id="4864" xr3:uid="{76FD3BB3-37BA-48D4-B8E0-D3C33B1A9A29}" name="Column4848" dataDxfId="11678"/>
    <tableColumn id="4865" xr3:uid="{87C64AA7-9EF5-469D-B4D4-2461C9E8183C}" name="Column4849" dataDxfId="11677"/>
    <tableColumn id="4866" xr3:uid="{C7E2C772-95CD-4A09-97DA-64F81449335F}" name="Column4850" dataDxfId="11676"/>
    <tableColumn id="4867" xr3:uid="{548A3A5F-4EF3-40CC-99E3-F29FB7617EE5}" name="Column4851" dataDxfId="11675"/>
    <tableColumn id="4868" xr3:uid="{64C5DD14-6364-44AC-9FEF-E6B7791B5F2D}" name="Column4852" dataDxfId="11674"/>
    <tableColumn id="4869" xr3:uid="{69E47925-E403-4CA4-AD02-8FFD4D424D80}" name="Column4853" dataDxfId="11673"/>
    <tableColumn id="4870" xr3:uid="{211A50C5-8414-449C-878C-3F8055F3E186}" name="Column4854" dataDxfId="11672"/>
    <tableColumn id="4871" xr3:uid="{C0FC71DF-6EFA-482C-9335-E83A07F36F00}" name="Column4855" dataDxfId="11671"/>
    <tableColumn id="4872" xr3:uid="{351DEEFA-6BF8-4DEA-AB28-631F30E5CCDF}" name="Column4856" dataDxfId="11670"/>
    <tableColumn id="4873" xr3:uid="{C7161E3D-4D8E-4609-A3F3-8E8106DD2744}" name="Column4857" dataDxfId="11669"/>
    <tableColumn id="4874" xr3:uid="{85A04233-532F-4597-BA18-767E480BC3CE}" name="Column4858" dataDxfId="11668"/>
    <tableColumn id="4875" xr3:uid="{7D855839-67FE-4DB1-8B12-D1D090E4A562}" name="Column4859" dataDxfId="11667"/>
    <tableColumn id="4876" xr3:uid="{C712E3CC-B105-423C-8532-A7D3D560D645}" name="Column4860" dataDxfId="11666"/>
    <tableColumn id="4877" xr3:uid="{C5061D5B-1F47-40BE-A00F-E9007DE54723}" name="Column4861" dataDxfId="11665"/>
    <tableColumn id="4878" xr3:uid="{AF6A2D9E-ED87-4B11-BF34-392D02D0EED9}" name="Column4862" dataDxfId="11664"/>
    <tableColumn id="4879" xr3:uid="{73B7002F-904F-411E-A109-84E8B3B90C1C}" name="Column4863" dataDxfId="11663"/>
    <tableColumn id="4880" xr3:uid="{03E2E45D-B0DF-4824-81FD-D7724DBFB961}" name="Column4864" dataDxfId="11662"/>
    <tableColumn id="4881" xr3:uid="{BDEE5675-A6F2-4CC9-9DCC-84CF3EC75AF4}" name="Column4865" dataDxfId="11661"/>
    <tableColumn id="4882" xr3:uid="{D7A0A0B9-A061-4EA2-9868-0E0BCC4DD241}" name="Column4866" dataDxfId="11660"/>
    <tableColumn id="4883" xr3:uid="{042D76CD-6749-456E-84D1-0B2404315FD1}" name="Column4867" dataDxfId="11659"/>
    <tableColumn id="4884" xr3:uid="{64157F51-E47E-468F-9464-20DE2423E141}" name="Column4868" dataDxfId="11658"/>
    <tableColumn id="4885" xr3:uid="{A0AA1E3A-04DD-451B-94D2-FA6C2AA10738}" name="Column4869" dataDxfId="11657"/>
    <tableColumn id="4886" xr3:uid="{1FE3C9DF-E07B-4B69-BD9A-028ECB77E7E5}" name="Column4870" dataDxfId="11656"/>
    <tableColumn id="4887" xr3:uid="{427AD871-41BD-4FBB-B976-3E9625B85A03}" name="Column4871" dataDxfId="11655"/>
    <tableColumn id="4888" xr3:uid="{55E8A734-6E4D-4923-B3D9-07A12668E8CC}" name="Column4872" dataDxfId="11654"/>
    <tableColumn id="4889" xr3:uid="{AC85CD63-71C0-412D-BF52-4142D2708FB1}" name="Column4873" dataDxfId="11653"/>
    <tableColumn id="4890" xr3:uid="{3018366F-8BB4-4AEC-8CFC-E026C5557689}" name="Column4874" dataDxfId="11652"/>
    <tableColumn id="4891" xr3:uid="{76E91274-FA68-4FB3-BC2F-FA0FB6A65E7F}" name="Column4875" dataDxfId="11651"/>
    <tableColumn id="4892" xr3:uid="{CF77D917-7BFD-4D29-874B-6718CE89ED38}" name="Column4876" dataDxfId="11650"/>
    <tableColumn id="4893" xr3:uid="{3EE6F73A-CA97-43B6-BB1C-1F00D768C5CB}" name="Column4877" dataDxfId="11649"/>
    <tableColumn id="4894" xr3:uid="{1CD366E1-02A2-4C3D-A056-3EBF57FD82F9}" name="Column4878" dataDxfId="11648"/>
    <tableColumn id="4895" xr3:uid="{4CE2101A-7E32-455E-BE30-2D3B0817E893}" name="Column4879" dataDxfId="11647"/>
    <tableColumn id="4896" xr3:uid="{8A2D976A-C86B-4112-B088-D25CD9AF285E}" name="Column4880" dataDxfId="11646"/>
    <tableColumn id="4897" xr3:uid="{8AEC1928-CA1D-411D-ABB7-824990C66494}" name="Column4881" dataDxfId="11645"/>
    <tableColumn id="4898" xr3:uid="{227368B3-C78F-4A3A-BC8B-0B5920D7EFC6}" name="Column4882" dataDxfId="11644"/>
    <tableColumn id="4899" xr3:uid="{37834744-2A39-41AB-AB1C-B035F627B5CF}" name="Column4883" dataDxfId="11643"/>
    <tableColumn id="4900" xr3:uid="{0FD68D9C-D069-4646-95C3-05C526657286}" name="Column4884" dataDxfId="11642"/>
    <tableColumn id="4901" xr3:uid="{E7475E73-0AE8-4D9F-AAB2-4BDF60C1CB97}" name="Column4885" dataDxfId="11641"/>
    <tableColumn id="4902" xr3:uid="{BA435011-CE9D-412F-9C74-1538B9BDF49A}" name="Column4886" dataDxfId="11640"/>
    <tableColumn id="4903" xr3:uid="{5D21818D-B5F8-4A81-91E8-85E4FCAC9184}" name="Column4887" dataDxfId="11639"/>
    <tableColumn id="4904" xr3:uid="{90652B7F-BD7A-470E-8AE6-2BE3C31CF3C0}" name="Column4888" dataDxfId="11638"/>
    <tableColumn id="4905" xr3:uid="{EEE3FE70-3599-4160-909D-C4960370BA1E}" name="Column4889" dataDxfId="11637"/>
    <tableColumn id="4906" xr3:uid="{56925FC3-5E1D-4C49-89DE-C5E4EA34C686}" name="Column4890" dataDxfId="11636"/>
    <tableColumn id="4907" xr3:uid="{D0CDD988-4A6B-4992-B456-1A80D6989E4E}" name="Column4891" dataDxfId="11635"/>
    <tableColumn id="4908" xr3:uid="{9EC83BB9-9D7C-4576-9445-A0FF430615A2}" name="Column4892" dataDxfId="11634"/>
    <tableColumn id="4909" xr3:uid="{65C280E6-804E-41F5-9845-9A1F7242DB64}" name="Column4893" dataDxfId="11633"/>
    <tableColumn id="4910" xr3:uid="{1579656F-AF21-40ED-B63F-DAF9E298287F}" name="Column4894" dataDxfId="11632"/>
    <tableColumn id="4911" xr3:uid="{AC90473B-81E2-4DDF-8E73-AFE454D6A4C1}" name="Column4895" dataDxfId="11631"/>
    <tableColumn id="4912" xr3:uid="{F6A94FE8-9480-4442-9939-26B4D712C755}" name="Column4896" dataDxfId="11630"/>
    <tableColumn id="4913" xr3:uid="{BFAE94FF-22A9-40A2-AC90-0F43C8AC1480}" name="Column4897" dataDxfId="11629"/>
    <tableColumn id="4914" xr3:uid="{E7EECC5D-E77D-49B7-AB14-7F3D71F2C257}" name="Column4898" dataDxfId="11628"/>
    <tableColumn id="4915" xr3:uid="{E8794B15-27BF-4C6C-9B32-A4586DDF6B51}" name="Column4899" dataDxfId="11627"/>
    <tableColumn id="4916" xr3:uid="{FE80FFCC-33EC-4C24-B64C-8B48A62E5CB0}" name="Column4900" dataDxfId="11626"/>
    <tableColumn id="4917" xr3:uid="{AEEB5EAE-946C-4A9D-A910-DD6FFF712F5A}" name="Column4901" dataDxfId="11625"/>
    <tableColumn id="4918" xr3:uid="{6BD5F05C-B655-4A73-80C5-9F150B618C54}" name="Column4902" dataDxfId="11624"/>
    <tableColumn id="4919" xr3:uid="{87882757-732C-450E-8E55-239E9F24D5FF}" name="Column4903" dataDxfId="11623"/>
    <tableColumn id="4920" xr3:uid="{2EBC8BCA-69DF-4434-AE30-93025810F5A7}" name="Column4904" dataDxfId="11622"/>
    <tableColumn id="4921" xr3:uid="{8AFFE9BF-BFF0-4440-A95D-E9D86FDF12E3}" name="Column4905" dataDxfId="11621"/>
    <tableColumn id="4922" xr3:uid="{17096AE8-FA73-4BDE-BF52-B3C72A698FB7}" name="Column4906" dataDxfId="11620"/>
    <tableColumn id="4923" xr3:uid="{FD0F4E39-12C8-45E9-98E7-7828415CB8B6}" name="Column4907" dataDxfId="11619"/>
    <tableColumn id="4924" xr3:uid="{444E325D-C11F-4C21-8089-9C74909D4C66}" name="Column4908" dataDxfId="11618"/>
    <tableColumn id="4925" xr3:uid="{7BAA5479-3F4B-4F1A-BD47-359282530979}" name="Column4909" dataDxfId="11617"/>
    <tableColumn id="4926" xr3:uid="{F6D44063-AF50-40CC-8C88-1CE847886133}" name="Column4910" dataDxfId="11616"/>
    <tableColumn id="4927" xr3:uid="{BF96B878-36A9-42FA-AF48-14C018C3D4B0}" name="Column4911" dataDxfId="11615"/>
    <tableColumn id="4928" xr3:uid="{0EEA3950-A17F-4297-A025-169032F732B4}" name="Column4912" dataDxfId="11614"/>
    <tableColumn id="4929" xr3:uid="{125F0CF9-461E-4E37-ABFA-63EEEB3195B1}" name="Column4913" dataDxfId="11613"/>
    <tableColumn id="4930" xr3:uid="{C06E9A85-65B5-4FFA-99AC-C31A7FADD523}" name="Column4914" dataDxfId="11612"/>
    <tableColumn id="4931" xr3:uid="{0115A7E0-3EF9-4BDC-9105-BB4F08EC776F}" name="Column4915" dataDxfId="11611"/>
    <tableColumn id="4932" xr3:uid="{B0B8ACB7-3793-464A-8DA3-6F1F4D3A554D}" name="Column4916" dataDxfId="11610"/>
    <tableColumn id="4933" xr3:uid="{6DEB2035-6B18-4DFB-AF3C-8C17B02B1EB3}" name="Column4917" dataDxfId="11609"/>
    <tableColumn id="4934" xr3:uid="{BDD80165-E365-47A3-91CC-143BC017219E}" name="Column4918" dataDxfId="11608"/>
    <tableColumn id="4935" xr3:uid="{5146791B-2E58-4C7A-B4A2-E5DDC9915189}" name="Column4919" dataDxfId="11607"/>
    <tableColumn id="4936" xr3:uid="{3858AD0B-C5CD-4C0C-8FE7-BB2BF7D39ACA}" name="Column4920" dataDxfId="11606"/>
    <tableColumn id="4937" xr3:uid="{3B1977B3-1358-40F7-B4A9-2379BEC07549}" name="Column4921" dataDxfId="11605"/>
    <tableColumn id="4938" xr3:uid="{ED7B6566-5C74-464A-8871-2ECC1E4548CB}" name="Column4922" dataDxfId="11604"/>
    <tableColumn id="4939" xr3:uid="{32D8C4DB-BA35-4608-8E44-84D7DA8BF3EE}" name="Column4923" dataDxfId="11603"/>
    <tableColumn id="4940" xr3:uid="{A1A9F7B9-544E-444C-AFB6-6A42DBA3B91E}" name="Column4924" dataDxfId="11602"/>
    <tableColumn id="4941" xr3:uid="{EBC8A511-8D94-460D-891D-45208424FF49}" name="Column4925" dataDxfId="11601"/>
    <tableColumn id="4942" xr3:uid="{1FA98B4D-DA0D-4DB2-9D1F-4B7055E3CEAF}" name="Column4926" dataDxfId="11600"/>
    <tableColumn id="4943" xr3:uid="{77814965-CEE5-4F0C-B86F-787201BB4108}" name="Column4927" dataDxfId="11599"/>
    <tableColumn id="4944" xr3:uid="{BAFDB059-A61D-464D-A4F3-3E5900728847}" name="Column4928" dataDxfId="11598"/>
    <tableColumn id="4945" xr3:uid="{5440E5C2-F41B-45AB-A381-9C863F24F42E}" name="Column4929" dataDxfId="11597"/>
    <tableColumn id="4946" xr3:uid="{03EDA138-7509-45F6-81F1-C719BE7641B6}" name="Column4930" dataDxfId="11596"/>
    <tableColumn id="4947" xr3:uid="{B7052D0D-BB7F-4A55-BD9B-C69A62C38FCD}" name="Column4931" dataDxfId="11595"/>
    <tableColumn id="4948" xr3:uid="{AF513DF9-53BB-412D-8991-EA860C65B39B}" name="Column4932" dataDxfId="11594"/>
    <tableColumn id="4949" xr3:uid="{C5D12A11-B7D1-44FE-86AA-9D288D4DB213}" name="Column4933" dataDxfId="11593"/>
    <tableColumn id="4950" xr3:uid="{64A2571C-84A9-4D76-AE33-DE79FBA8F102}" name="Column4934" dataDxfId="11592"/>
    <tableColumn id="4951" xr3:uid="{B7323F07-3A24-4932-9E04-946FA4D71C9E}" name="Column4935" dataDxfId="11591"/>
    <tableColumn id="4952" xr3:uid="{A4D0895C-6DEA-4519-AFAF-9B31D6169FCC}" name="Column4936" dataDxfId="11590"/>
    <tableColumn id="4953" xr3:uid="{1772BD76-FEF1-4B9C-B504-1E92AFCBCB73}" name="Column4937" dataDxfId="11589"/>
    <tableColumn id="4954" xr3:uid="{DF1521D0-F2BC-403D-94DB-E7DF1D038E4E}" name="Column4938" dataDxfId="11588"/>
    <tableColumn id="4955" xr3:uid="{CA06528F-79CC-4DEC-87BB-9E1B00B7E5D4}" name="Column4939" dataDxfId="11587"/>
    <tableColumn id="4956" xr3:uid="{9CE4C26B-7C21-4011-A7F7-B99359C3F59E}" name="Column4940" dataDxfId="11586"/>
    <tableColumn id="4957" xr3:uid="{5D2ACC91-B029-4953-8A20-BCA6EBFB31E0}" name="Column4941" dataDxfId="11585"/>
    <tableColumn id="4958" xr3:uid="{5F232741-707D-4928-9A80-8E13FD84DCFD}" name="Column4942" dataDxfId="11584"/>
    <tableColumn id="4959" xr3:uid="{62337065-78A3-49FB-9A97-A2899465399E}" name="Column4943" dataDxfId="11583"/>
    <tableColumn id="4960" xr3:uid="{467A4993-43F3-48FA-BB9E-968C02A9CA7E}" name="Column4944" dataDxfId="11582"/>
    <tableColumn id="4961" xr3:uid="{6AAD1C10-5FFC-475E-A47E-4FFFD84905CE}" name="Column4945" dataDxfId="11581"/>
    <tableColumn id="4962" xr3:uid="{FF9F9AC5-3257-4E4D-8906-7ACAD14845A8}" name="Column4946" dataDxfId="11580"/>
    <tableColumn id="4963" xr3:uid="{EC30CB29-CA91-4354-96CB-BD8661354576}" name="Column4947" dataDxfId="11579"/>
    <tableColumn id="4964" xr3:uid="{051B2DB9-21F9-4A74-BB54-52B3887693CC}" name="Column4948" dataDxfId="11578"/>
    <tableColumn id="4965" xr3:uid="{7293D5E1-5F8C-4E08-90A3-E7D124DED07D}" name="Column4949" dataDxfId="11577"/>
    <tableColumn id="4966" xr3:uid="{B295A6CE-0682-4C98-81E0-70CC52F6635A}" name="Column4950" dataDxfId="11576"/>
    <tableColumn id="4967" xr3:uid="{A266541D-5CDD-4BE9-9C36-5CDAD09F3D46}" name="Column4951" dataDxfId="11575"/>
    <tableColumn id="4968" xr3:uid="{26A86DD1-9173-4B28-AD5C-788E9D0C36D2}" name="Column4952" dataDxfId="11574"/>
    <tableColumn id="4969" xr3:uid="{C203942B-42B8-44A2-B745-23BA5ED18A77}" name="Column4953" dataDxfId="11573"/>
    <tableColumn id="4970" xr3:uid="{7B989CAB-80BC-472B-9050-0AD1E0BBA439}" name="Column4954" dataDxfId="11572"/>
    <tableColumn id="4971" xr3:uid="{B231B6F7-7383-494D-A44F-63CA5CA9507F}" name="Column4955" dataDxfId="11571"/>
    <tableColumn id="4972" xr3:uid="{EB21F032-1ACA-494D-B465-DFCE8CF1CD41}" name="Column4956" dataDxfId="11570"/>
    <tableColumn id="4973" xr3:uid="{66BEFB38-AB51-48E7-8CE2-B2D5C4D7DCE0}" name="Column4957" dataDxfId="11569"/>
    <tableColumn id="4974" xr3:uid="{D19C1516-FB61-4A04-A9D5-51E5BCEACD23}" name="Column4958" dataDxfId="11568"/>
    <tableColumn id="4975" xr3:uid="{6CD1C35A-FE79-4304-8DAE-2C8DB8D9D80F}" name="Column4959" dataDxfId="11567"/>
    <tableColumn id="4976" xr3:uid="{C3F4C9D8-C2DA-4E4F-9444-BA6872A0C023}" name="Column4960" dataDxfId="11566"/>
    <tableColumn id="4977" xr3:uid="{67E9255D-0F31-42B3-9EE6-68DDA49D460C}" name="Column4961" dataDxfId="11565"/>
    <tableColumn id="4978" xr3:uid="{E267B3CD-71B1-4446-862C-F30AC646BACA}" name="Column4962" dataDxfId="11564"/>
    <tableColumn id="4979" xr3:uid="{2361CDFF-E9E9-4B1A-B3AB-C729CBC2AAD7}" name="Column4963" dataDxfId="11563"/>
    <tableColumn id="4980" xr3:uid="{309586A9-E11B-45B0-A989-A98FEBDD1250}" name="Column4964" dataDxfId="11562"/>
    <tableColumn id="4981" xr3:uid="{5F3AD9F5-346C-4C61-87F1-34D110C082E7}" name="Column4965" dataDxfId="11561"/>
    <tableColumn id="4982" xr3:uid="{5B6800AE-2AA2-498C-ACC0-AD1E9370B90C}" name="Column4966" dataDxfId="11560"/>
    <tableColumn id="4983" xr3:uid="{EC23A275-F971-46FC-B40A-1B4F18B55A7B}" name="Column4967" dataDxfId="11559"/>
    <tableColumn id="4984" xr3:uid="{A1E81050-8787-46E8-B6AC-0A863CBE660F}" name="Column4968" dataDxfId="11558"/>
    <tableColumn id="4985" xr3:uid="{D9EB97E1-C326-45EB-9A76-1E4C4445FCDA}" name="Column4969" dataDxfId="11557"/>
    <tableColumn id="4986" xr3:uid="{2ADD5047-D50D-4E91-BBC3-CFD99E973F9A}" name="Column4970" dataDxfId="11556"/>
    <tableColumn id="4987" xr3:uid="{AE534B81-A3F2-4926-B283-A23A506AC404}" name="Column4971" dataDxfId="11555"/>
    <tableColumn id="4988" xr3:uid="{C6316E9C-5C72-4B97-94AC-0F63FCEC7F94}" name="Column4972" dataDxfId="11554"/>
    <tableColumn id="4989" xr3:uid="{0A924D37-74C0-4FE3-9826-58BA855AEB00}" name="Column4973" dataDxfId="11553"/>
    <tableColumn id="4990" xr3:uid="{82DAAD49-B95E-477C-8570-6F472AA967E6}" name="Column4974" dataDxfId="11552"/>
    <tableColumn id="4991" xr3:uid="{A6CC764D-2F58-4E8C-9926-93AA24DC3425}" name="Column4975" dataDxfId="11551"/>
    <tableColumn id="4992" xr3:uid="{76BBCC07-AFDD-4888-AFCD-186DD95115B4}" name="Column4976" dataDxfId="11550"/>
    <tableColumn id="4993" xr3:uid="{FCF059FA-E639-4EAC-918F-4848C6EFC5C4}" name="Column4977" dataDxfId="11549"/>
    <tableColumn id="4994" xr3:uid="{95CB2552-6A13-4A8E-B10A-9D129F6D7D7A}" name="Column4978" dataDxfId="11548"/>
    <tableColumn id="4995" xr3:uid="{63D883C9-97AD-4A08-A8CF-109AC0A2904B}" name="Column4979" dataDxfId="11547"/>
    <tableColumn id="4996" xr3:uid="{49E3AF18-29C1-4812-8673-E82C2FEB4E18}" name="Column4980" dataDxfId="11546"/>
    <tableColumn id="4997" xr3:uid="{8D6D81B8-A3F8-47B3-ACFD-E4FF54630896}" name="Column4981" dataDxfId="11545"/>
    <tableColumn id="4998" xr3:uid="{6FBD6DBC-3127-4D6F-BE87-9AC054EE6251}" name="Column4982" dataDxfId="11544"/>
    <tableColumn id="4999" xr3:uid="{7F92935B-E5C7-4017-A0E6-668CA4FB0974}" name="Column4983" dataDxfId="11543"/>
    <tableColumn id="5000" xr3:uid="{D1709E48-2BF9-4AFA-86A5-9D791599DDB5}" name="Column4984" dataDxfId="11542"/>
    <tableColumn id="5001" xr3:uid="{CEAA098C-9E28-438F-A533-89B58FE58FB4}" name="Column4985" dataDxfId="11541"/>
    <tableColumn id="5002" xr3:uid="{43F0D9BF-FCB6-49B8-9AEF-62BADB65DCFC}" name="Column4986" dataDxfId="11540"/>
    <tableColumn id="5003" xr3:uid="{2C2DF25F-F339-41E4-B55F-47637591F35B}" name="Column4987" dataDxfId="11539"/>
    <tableColumn id="5004" xr3:uid="{4C41FAE6-EEE0-4958-9A91-290FF33554DA}" name="Column4988" dataDxfId="11538"/>
    <tableColumn id="5005" xr3:uid="{880F0C6F-24B1-43B3-A0FF-C99396782854}" name="Column4989" dataDxfId="11537"/>
    <tableColumn id="5006" xr3:uid="{DF705E42-BA4B-4D77-AEBA-32208E00E8AC}" name="Column4990" dataDxfId="11536"/>
    <tableColumn id="5007" xr3:uid="{9DABA99A-8ED6-406B-9978-FDA70484FF9B}" name="Column4991" dataDxfId="11535"/>
    <tableColumn id="5008" xr3:uid="{908C3EF5-E492-4BB8-8105-95D025D4627F}" name="Column4992" dataDxfId="11534"/>
    <tableColumn id="5009" xr3:uid="{C5EE3512-94DD-4AEB-9972-13E4F927CDD2}" name="Column4993" dataDxfId="11533"/>
    <tableColumn id="5010" xr3:uid="{568C34CA-67A8-43A3-A9EB-0A3565F992C5}" name="Column4994" dataDxfId="11532"/>
    <tableColumn id="5011" xr3:uid="{636487C9-350B-4A40-B933-D560D58AFCD0}" name="Column4995" dataDxfId="11531"/>
    <tableColumn id="5012" xr3:uid="{F9758961-6ED4-46E1-9035-4A34D708F00C}" name="Column4996" dataDxfId="11530"/>
    <tableColumn id="5013" xr3:uid="{CF97066E-027B-4298-B460-5C656D879682}" name="Column4997" dataDxfId="11529"/>
    <tableColumn id="5014" xr3:uid="{4DAFC8BB-865D-4B63-B259-2C086BE27758}" name="Column4998" dataDxfId="11528"/>
    <tableColumn id="5015" xr3:uid="{D2D6EDB1-9D10-4A85-93B3-67BE4C0B316C}" name="Column4999" dataDxfId="11527"/>
    <tableColumn id="5016" xr3:uid="{ADF51034-57C3-40FE-93A5-AFE5682C44B6}" name="Column5000" dataDxfId="11526"/>
    <tableColumn id="5017" xr3:uid="{AA233830-B8CF-47C7-B6E1-AFFFEAFB014A}" name="Column5001" dataDxfId="11525"/>
    <tableColumn id="5018" xr3:uid="{76B105FA-21E9-4A86-9BFC-95F414347DE1}" name="Column5002" dataDxfId="11524"/>
    <tableColumn id="5019" xr3:uid="{4C2AB78F-9116-41F8-A022-FC2C04AB3FC2}" name="Column5003" dataDxfId="11523"/>
    <tableColumn id="5020" xr3:uid="{78344974-ACCB-4C7A-998D-89E9791A42C7}" name="Column5004" dataDxfId="11522"/>
    <tableColumn id="5021" xr3:uid="{E62F0A37-E8D5-4360-A526-E58B9497556A}" name="Column5005" dataDxfId="11521"/>
    <tableColumn id="5022" xr3:uid="{E0AADCAE-4996-4934-A085-B9568DFF8273}" name="Column5006" dataDxfId="11520"/>
    <tableColumn id="5023" xr3:uid="{362C9B5D-FF03-4F1B-AA45-289A2149AA05}" name="Column5007" dataDxfId="11519"/>
    <tableColumn id="5024" xr3:uid="{3892B5A8-A52E-468E-B213-1E334DBCC743}" name="Column5008" dataDxfId="11518"/>
    <tableColumn id="5025" xr3:uid="{F0C1D3B4-3AA1-40D1-A15B-4023AD89D133}" name="Column5009" dataDxfId="11517"/>
    <tableColumn id="5026" xr3:uid="{A7F3A1A8-B2C8-4E89-BB09-B6A7902B3F18}" name="Column5010" dataDxfId="11516"/>
    <tableColumn id="5027" xr3:uid="{3E43B756-682D-418E-A54A-4CF8D4349929}" name="Column5011" dataDxfId="11515"/>
    <tableColumn id="5028" xr3:uid="{B4B38033-1D8C-42EE-B90D-DB94C83763EB}" name="Column5012" dataDxfId="11514"/>
    <tableColumn id="5029" xr3:uid="{28CFF5A7-FC65-4C1A-A4DE-6CD407ACF522}" name="Column5013" dataDxfId="11513"/>
    <tableColumn id="5030" xr3:uid="{5677B48B-40FB-4E9F-B098-3E59E27A844B}" name="Column5014" dataDxfId="11512"/>
    <tableColumn id="5031" xr3:uid="{023CBD55-271C-4C3C-A5E4-B1A449FF2D36}" name="Column5015" dataDxfId="11511"/>
    <tableColumn id="5032" xr3:uid="{1CC760AB-9C85-4322-82C5-0DE20C02769A}" name="Column5016" dataDxfId="11510"/>
    <tableColumn id="5033" xr3:uid="{1DA280B4-38DE-413B-B521-A4EBE76E348E}" name="Column5017" dataDxfId="11509"/>
    <tableColumn id="5034" xr3:uid="{54DE0846-6B6C-42B2-A598-BDD604FDCE39}" name="Column5018" dataDxfId="11508"/>
    <tableColumn id="5035" xr3:uid="{863ECEA3-0DDB-413C-A4AB-B6ACC2D196A8}" name="Column5019" dataDxfId="11507"/>
    <tableColumn id="5036" xr3:uid="{65066339-6545-4995-8453-7256496AB589}" name="Column5020" dataDxfId="11506"/>
    <tableColumn id="5037" xr3:uid="{85D5349F-6F38-4D8D-8335-E35F26445A59}" name="Column5021" dataDxfId="11505"/>
    <tableColumn id="5038" xr3:uid="{2247527C-242F-491C-A45C-C621D5AA4CB3}" name="Column5022" dataDxfId="11504"/>
    <tableColumn id="5039" xr3:uid="{7F888996-693F-40E8-9909-EE93E45AF05F}" name="Column5023" dataDxfId="11503"/>
    <tableColumn id="5040" xr3:uid="{E26EF1F7-C9C4-4A9F-BA16-1F21527BDAB3}" name="Column5024" dataDxfId="11502"/>
    <tableColumn id="5041" xr3:uid="{D8C97BA5-F4D4-43C1-9B15-495384ABA8FE}" name="Column5025" dataDxfId="11501"/>
    <tableColumn id="5042" xr3:uid="{F5B14452-A942-484B-AD0E-CB739C0D8344}" name="Column5026" dataDxfId="11500"/>
    <tableColumn id="5043" xr3:uid="{34B0D258-8B2F-4557-8396-C6A37E20A7FA}" name="Column5027" dataDxfId="11499"/>
    <tableColumn id="5044" xr3:uid="{FDAEEEDA-9986-4A68-83EE-9EC9A2A945B8}" name="Column5028" dataDxfId="11498"/>
    <tableColumn id="5045" xr3:uid="{E7289D22-4FA8-4368-ABF3-7292ED719F2A}" name="Column5029" dataDxfId="11497"/>
    <tableColumn id="5046" xr3:uid="{5F757AE6-3713-4165-9093-40956790A3F4}" name="Column5030" dataDxfId="11496"/>
    <tableColumn id="5047" xr3:uid="{96D646D3-90BA-4C37-A5E9-55DDE9383BA6}" name="Column5031" dataDxfId="11495"/>
    <tableColumn id="5048" xr3:uid="{BAF6E4D7-672A-42BE-A5A7-73AEB52966A4}" name="Column5032" dataDxfId="11494"/>
    <tableColumn id="5049" xr3:uid="{EBEFE7E3-571E-413C-A19F-E966C9EF1692}" name="Column5033" dataDxfId="11493"/>
    <tableColumn id="5050" xr3:uid="{A9B8A242-EEA3-4E85-B266-E52FB3641AF3}" name="Column5034" dataDxfId="11492"/>
    <tableColumn id="5051" xr3:uid="{6955C6C6-BF62-4A78-BAFE-52E0B4D49872}" name="Column5035" dataDxfId="11491"/>
    <tableColumn id="5052" xr3:uid="{33418477-D037-4FAA-A699-9DEFBB8BA99D}" name="Column5036" dataDxfId="11490"/>
    <tableColumn id="5053" xr3:uid="{6D4C3AA2-7EDA-44F0-991E-96131075F670}" name="Column5037" dataDxfId="11489"/>
    <tableColumn id="5054" xr3:uid="{A0375159-6EC4-42C6-89E9-0B4DBB279022}" name="Column5038" dataDxfId="11488"/>
    <tableColumn id="5055" xr3:uid="{A881C683-E1CE-434F-ADDF-204958F0DE4F}" name="Column5039" dataDxfId="11487"/>
    <tableColumn id="5056" xr3:uid="{BC342041-2273-4370-B5ED-AB616C656718}" name="Column5040" dataDxfId="11486"/>
    <tableColumn id="5057" xr3:uid="{57F37B8D-EF03-44A5-B386-96CBED79B33E}" name="Column5041" dataDxfId="11485"/>
    <tableColumn id="5058" xr3:uid="{076925F5-D19A-4EE9-BBAF-9CF07AD94F51}" name="Column5042" dataDxfId="11484"/>
    <tableColumn id="5059" xr3:uid="{469BECD0-9E51-4557-9C28-A9CFA8A7038A}" name="Column5043" dataDxfId="11483"/>
    <tableColumn id="5060" xr3:uid="{2544042E-DCDC-47FF-BE42-800F53D3E8F6}" name="Column5044" dataDxfId="11482"/>
    <tableColumn id="5061" xr3:uid="{6051E147-F60F-44A0-865E-A6F4A890F331}" name="Column5045" dataDxfId="11481"/>
    <tableColumn id="5062" xr3:uid="{3397C7BD-480E-406A-80B5-FB8D1DAA368D}" name="Column5046" dataDxfId="11480"/>
    <tableColumn id="5063" xr3:uid="{A5CEAF14-BA75-4BF4-99CF-DB33D6102179}" name="Column5047" dataDxfId="11479"/>
    <tableColumn id="5064" xr3:uid="{67F0B06D-24CC-4122-8EAB-25B0006C177A}" name="Column5048" dataDxfId="11478"/>
    <tableColumn id="5065" xr3:uid="{5D8AFCFD-858B-4F03-8D25-89240ECE6EEA}" name="Column5049" dataDxfId="11477"/>
    <tableColumn id="5066" xr3:uid="{6720C2CC-92DA-4BD2-8018-27610F855A5E}" name="Column5050" dataDxfId="11476"/>
    <tableColumn id="5067" xr3:uid="{6CF03A2E-3BD6-4EED-9DDF-783BA605BA67}" name="Column5051" dataDxfId="11475"/>
    <tableColumn id="5068" xr3:uid="{6E065059-9D1B-4492-9D6A-F46F76D60E65}" name="Column5052" dataDxfId="11474"/>
    <tableColumn id="5069" xr3:uid="{C352CD8F-0695-4FE1-A5FA-7CF0FFF5866F}" name="Column5053" dataDxfId="11473"/>
    <tableColumn id="5070" xr3:uid="{61C8CBD7-1DEE-4FA4-A7D8-9186345C4C28}" name="Column5054" dataDxfId="11472"/>
    <tableColumn id="5071" xr3:uid="{C03DB268-8EE5-4D7F-937A-F339B3813D61}" name="Column5055" dataDxfId="11471"/>
    <tableColumn id="5072" xr3:uid="{02B6052E-05E0-45AB-A80B-FE3BA09700D8}" name="Column5056" dataDxfId="11470"/>
    <tableColumn id="5073" xr3:uid="{E38CF197-C99E-41DF-B5C9-277CCFAC0F15}" name="Column5057" dataDxfId="11469"/>
    <tableColumn id="5074" xr3:uid="{FD3025AA-8E5C-4A13-BB71-0FE5A945DDE8}" name="Column5058" dataDxfId="11468"/>
    <tableColumn id="5075" xr3:uid="{81165214-3EE5-4DF5-8CE6-51E5975F504D}" name="Column5059" dataDxfId="11467"/>
    <tableColumn id="5076" xr3:uid="{71C510ED-1B9D-48D3-8EF8-FE8F89E8A6F8}" name="Column5060" dataDxfId="11466"/>
    <tableColumn id="5077" xr3:uid="{AB6F12EB-1FF8-4465-B246-6AB32401DEC3}" name="Column5061" dataDxfId="11465"/>
    <tableColumn id="5078" xr3:uid="{E60CF678-77BF-4060-8737-32B22C514DFE}" name="Column5062" dataDxfId="11464"/>
    <tableColumn id="5079" xr3:uid="{E54E344F-827F-4C62-B1F5-EEBEE25D8F34}" name="Column5063" dataDxfId="11463"/>
    <tableColumn id="5080" xr3:uid="{39A326D1-F7BE-4190-A5FA-25A7907E9D62}" name="Column5064" dataDxfId="11462"/>
    <tableColumn id="5081" xr3:uid="{4847A689-5695-435E-A190-9EE5C1089822}" name="Column5065" dataDxfId="11461"/>
    <tableColumn id="5082" xr3:uid="{A2897F7A-7A12-4BF9-8971-A84A51628F59}" name="Column5066" dataDxfId="11460"/>
    <tableColumn id="5083" xr3:uid="{94D77437-8DB9-4565-A9A4-37CEE2CDECCC}" name="Column5067" dataDxfId="11459"/>
    <tableColumn id="5084" xr3:uid="{D14193FD-6BED-4D1E-9264-9004EE6D89D0}" name="Column5068" dataDxfId="11458"/>
    <tableColumn id="5085" xr3:uid="{BE1367AB-E574-4DE3-9002-54FAA3B5BE43}" name="Column5069" dataDxfId="11457"/>
    <tableColumn id="5086" xr3:uid="{2EC38410-5D3D-411C-AA59-C9E8D7D80DDD}" name="Column5070" dataDxfId="11456"/>
    <tableColumn id="5087" xr3:uid="{5B4C0FE0-0C79-4D78-9397-1EF2BAFA20D2}" name="Column5071" dataDxfId="11455"/>
    <tableColumn id="5088" xr3:uid="{1D3D6CBA-2D8D-44BD-BE16-C5ECE935B785}" name="Column5072" dataDxfId="11454"/>
    <tableColumn id="5089" xr3:uid="{FC5F2458-DF4B-431B-9BCF-DE09442FD8CD}" name="Column5073" dataDxfId="11453"/>
    <tableColumn id="5090" xr3:uid="{09292357-4D99-46BA-AE0A-6ED975BDBF36}" name="Column5074" dataDxfId="11452"/>
    <tableColumn id="5091" xr3:uid="{B203B83E-7337-45CC-94FF-A0871EAF4CB6}" name="Column5075" dataDxfId="11451"/>
    <tableColumn id="5092" xr3:uid="{9D64517B-457B-44E5-8BC2-179124BEFB52}" name="Column5076" dataDxfId="11450"/>
    <tableColumn id="5093" xr3:uid="{9282AE0A-50A4-4F0A-9291-5A7E1CEFE867}" name="Column5077" dataDxfId="11449"/>
    <tableColumn id="5094" xr3:uid="{E103FA68-78EE-432A-8D89-96F750568EA8}" name="Column5078" dataDxfId="11448"/>
    <tableColumn id="5095" xr3:uid="{A5CCC6BA-9C2D-4D77-9B9F-F932A734DB5D}" name="Column5079" dataDxfId="11447"/>
    <tableColumn id="5096" xr3:uid="{95566286-8F37-451E-A413-32BD16B303A9}" name="Column5080" dataDxfId="11446"/>
    <tableColumn id="5097" xr3:uid="{D785EC10-6CEF-442B-A512-165747470F2F}" name="Column5081" dataDxfId="11445"/>
    <tableColumn id="5098" xr3:uid="{B180ABB2-B88C-4E04-8BF7-0840852E82B8}" name="Column5082" dataDxfId="11444"/>
    <tableColumn id="5099" xr3:uid="{C1CCF867-B81C-48A2-A5A6-96CCD3733487}" name="Column5083" dataDxfId="11443"/>
    <tableColumn id="5100" xr3:uid="{9EAF2AA0-9E16-4E73-BF21-59BA6EE2CAA6}" name="Column5084" dataDxfId="11442"/>
    <tableColumn id="5101" xr3:uid="{FC5904F1-7CAE-4C8C-9853-9164845F543B}" name="Column5085" dataDxfId="11441"/>
    <tableColumn id="5102" xr3:uid="{EDEC4EE0-906B-4748-8AF4-0B3FAF8F883F}" name="Column5086" dataDxfId="11440"/>
    <tableColumn id="5103" xr3:uid="{51507AA2-FDD3-45A3-8286-184C94B871B0}" name="Column5087" dataDxfId="11439"/>
    <tableColumn id="5104" xr3:uid="{5FF10CC7-D839-4E2E-820A-40AC6EDD08B8}" name="Column5088" dataDxfId="11438"/>
    <tableColumn id="5105" xr3:uid="{27034F79-446B-4268-9767-0887177B6654}" name="Column5089" dataDxfId="11437"/>
    <tableColumn id="5106" xr3:uid="{EE0BB348-FEAB-44B0-8B24-59A987A4FC9D}" name="Column5090" dataDxfId="11436"/>
    <tableColumn id="5107" xr3:uid="{41F082D3-EEA3-4B86-A36F-EBEC20042955}" name="Column5091" dataDxfId="11435"/>
    <tableColumn id="5108" xr3:uid="{FA435A2D-9E12-4D62-8341-53B2D45A3D00}" name="Column5092" dataDxfId="11434"/>
    <tableColumn id="5109" xr3:uid="{3AF43D60-7C97-4B7A-814E-C211EB61056D}" name="Column5093" dataDxfId="11433"/>
    <tableColumn id="5110" xr3:uid="{E2D1CDC0-A1A3-4799-BEDB-C5C060D42896}" name="Column5094" dataDxfId="11432"/>
    <tableColumn id="5111" xr3:uid="{7A743919-A551-459E-AB87-85C8108563DE}" name="Column5095" dataDxfId="11431"/>
    <tableColumn id="5112" xr3:uid="{D45AF938-423F-492B-93D7-58D087ED822A}" name="Column5096" dataDxfId="11430"/>
    <tableColumn id="5113" xr3:uid="{9E13A163-2929-4557-96CC-8B1E43C85C94}" name="Column5097" dataDxfId="11429"/>
    <tableColumn id="5114" xr3:uid="{5529BB84-A943-4F1B-AAA6-77F8854D7118}" name="Column5098" dataDxfId="11428"/>
    <tableColumn id="5115" xr3:uid="{40B6972E-7FE5-4AB7-8174-55002CE08482}" name="Column5099" dataDxfId="11427"/>
    <tableColumn id="5116" xr3:uid="{067D786C-1240-4E5E-B797-F71C97D9F849}" name="Column5100" dataDxfId="11426"/>
    <tableColumn id="5117" xr3:uid="{76E77E90-4FF2-411C-9C5C-E800B9A913CA}" name="Column5101" dataDxfId="11425"/>
    <tableColumn id="5118" xr3:uid="{4949DC2E-A01C-4CBB-893E-CF0DAC2E38DB}" name="Column5102" dataDxfId="11424"/>
    <tableColumn id="5119" xr3:uid="{59C5457C-C13D-45E8-96CF-5E41524BE527}" name="Column5103" dataDxfId="11423"/>
    <tableColumn id="5120" xr3:uid="{AE949773-A573-4342-8737-8845D58CE14F}" name="Column5104" dataDxfId="11422"/>
    <tableColumn id="5121" xr3:uid="{DD836813-9199-41BD-AD09-7CD5BE937E81}" name="Column5105" dataDxfId="11421"/>
    <tableColumn id="5122" xr3:uid="{DC7084AF-21EF-4C7A-8570-F513333FD047}" name="Column5106" dataDxfId="11420"/>
    <tableColumn id="5123" xr3:uid="{D6473D97-3732-4CFB-BD1E-176949D15937}" name="Column5107" dataDxfId="11419"/>
    <tableColumn id="5124" xr3:uid="{E5106938-158C-4DAF-B8B1-1FB07E79B8EF}" name="Column5108" dataDxfId="11418"/>
    <tableColumn id="5125" xr3:uid="{77FC42B7-5D8B-4EE8-AA22-44D131586A79}" name="Column5109" dataDxfId="11417"/>
    <tableColumn id="5126" xr3:uid="{7E1D4AE8-DA6C-43DC-8384-9F90BFEC59F1}" name="Column5110" dataDxfId="11416"/>
    <tableColumn id="5127" xr3:uid="{A668FC35-3D12-46D5-8D16-8E3EE4588666}" name="Column5111" dataDxfId="11415"/>
    <tableColumn id="5128" xr3:uid="{C22DE9B9-5653-4C78-8090-7E6AD8EA2690}" name="Column5112" dataDxfId="11414"/>
    <tableColumn id="5129" xr3:uid="{02B6E5C3-9227-439E-8D09-48E6618888E3}" name="Column5113" dataDxfId="11413"/>
    <tableColumn id="5130" xr3:uid="{E74C9295-C526-4B2C-A976-DDC21FC2AEC4}" name="Column5114" dataDxfId="11412"/>
    <tableColumn id="5131" xr3:uid="{C661DF7F-C02D-48A5-9361-3878B1F730ED}" name="Column5115" dataDxfId="11411"/>
    <tableColumn id="5132" xr3:uid="{CA56B637-0733-4499-A7A5-8B272634E7DF}" name="Column5116" dataDxfId="11410"/>
    <tableColumn id="5133" xr3:uid="{5C5B4B2D-CFCA-48CC-85EC-F9EFE9C13F0D}" name="Column5117" dataDxfId="11409"/>
    <tableColumn id="5134" xr3:uid="{96D9BE5B-F153-4575-BA5C-7C982EA4FFA3}" name="Column5118" dataDxfId="11408"/>
    <tableColumn id="5135" xr3:uid="{C95D6D5D-6BD7-4CAB-BF85-C98BD4A130A9}" name="Column5119" dataDxfId="11407"/>
    <tableColumn id="5136" xr3:uid="{A27DAE1D-613B-4657-B116-6F2892DA7731}" name="Column5120" dataDxfId="11406"/>
    <tableColumn id="5137" xr3:uid="{991BF9D2-C816-407E-9E69-2D9F85563439}" name="Column5121" dataDxfId="11405"/>
    <tableColumn id="5138" xr3:uid="{BC819198-F670-4CB7-9B02-65C315E31C1C}" name="Column5122" dataDxfId="11404"/>
    <tableColumn id="5139" xr3:uid="{4EFCE7F9-AF07-48C0-93A6-9AA6F7971D69}" name="Column5123" dataDxfId="11403"/>
    <tableColumn id="5140" xr3:uid="{81B6605B-5E0B-4FB4-A204-F46A0956570F}" name="Column5124" dataDxfId="11402"/>
    <tableColumn id="5141" xr3:uid="{25478E89-3F14-46BB-921D-08921F984AA4}" name="Column5125" dataDxfId="11401"/>
    <tableColumn id="5142" xr3:uid="{BADD6541-D8D8-4B94-93BE-59EDA9EEB171}" name="Column5126" dataDxfId="11400"/>
    <tableColumn id="5143" xr3:uid="{618E4FCB-1612-4F80-A9AE-949484A99380}" name="Column5127" dataDxfId="11399"/>
    <tableColumn id="5144" xr3:uid="{F99BFEA3-24DF-4560-A828-532223383EE1}" name="Column5128" dataDxfId="11398"/>
    <tableColumn id="5145" xr3:uid="{21FBFCF5-B6EE-4425-9AE2-44F7A9C31544}" name="Column5129" dataDxfId="11397"/>
    <tableColumn id="5146" xr3:uid="{93A117B1-5D59-4113-BBC1-FD0F4E07045B}" name="Column5130" dataDxfId="11396"/>
    <tableColumn id="5147" xr3:uid="{81ECB699-4465-4E10-B1C8-D625221032F5}" name="Column5131" dataDxfId="11395"/>
    <tableColumn id="5148" xr3:uid="{5DBA0EE2-0FF1-4E7B-987A-FC48C1E17C8B}" name="Column5132" dataDxfId="11394"/>
    <tableColumn id="5149" xr3:uid="{2554B64C-A28C-4FB4-A534-02318819EC4F}" name="Column5133" dataDxfId="11393"/>
    <tableColumn id="5150" xr3:uid="{B2BA5A3D-06D8-4E06-9193-4FBDDE6658CC}" name="Column5134" dataDxfId="11392"/>
    <tableColumn id="5151" xr3:uid="{FBEB6057-8973-47E0-9A90-3EB9FBC982BC}" name="Column5135" dataDxfId="11391"/>
    <tableColumn id="5152" xr3:uid="{85451AA8-1D34-418C-B0F6-6765DBC31B87}" name="Column5136" dataDxfId="11390"/>
    <tableColumn id="5153" xr3:uid="{DB43504B-D8C2-4F7B-8CA9-54CB41509E7D}" name="Column5137" dataDxfId="11389"/>
    <tableColumn id="5154" xr3:uid="{E699FED9-C832-4DAF-AEC0-67032C12C737}" name="Column5138" dataDxfId="11388"/>
    <tableColumn id="5155" xr3:uid="{846FDCD8-ADFF-4184-A0EE-2D67B40B1012}" name="Column5139" dataDxfId="11387"/>
    <tableColumn id="5156" xr3:uid="{222AE0FB-FE1D-48B5-9D75-6BF54E51C14B}" name="Column5140" dataDxfId="11386"/>
    <tableColumn id="5157" xr3:uid="{27F868A5-A6D5-4326-925B-DAA30E830DB3}" name="Column5141" dataDxfId="11385"/>
    <tableColumn id="5158" xr3:uid="{1CB542AA-9AB8-494A-A268-EB25965E4CFD}" name="Column5142" dataDxfId="11384"/>
    <tableColumn id="5159" xr3:uid="{BF61FE42-C39C-498F-B4BE-276B4182A41A}" name="Column5143" dataDxfId="11383"/>
    <tableColumn id="5160" xr3:uid="{8F3566F0-5BBB-4816-BC3D-677DD1FDE2B2}" name="Column5144" dataDxfId="11382"/>
    <tableColumn id="5161" xr3:uid="{2228FE15-BA98-4A4B-9CF7-D168B6A360F9}" name="Column5145" dataDxfId="11381"/>
    <tableColumn id="5162" xr3:uid="{299B7FC6-09FC-4F9D-9FD6-BF4924FD7EF4}" name="Column5146" dataDxfId="11380"/>
    <tableColumn id="5163" xr3:uid="{525693C5-F63B-4D53-AA41-FE151574976D}" name="Column5147" dataDxfId="11379"/>
    <tableColumn id="5164" xr3:uid="{9B3EF9D2-93BB-483A-8DAA-9F692D67EEDC}" name="Column5148" dataDxfId="11378"/>
    <tableColumn id="5165" xr3:uid="{8E6E04D8-A62E-4000-8A77-97DD0EF79D5F}" name="Column5149" dataDxfId="11377"/>
    <tableColumn id="5166" xr3:uid="{E82331AF-5E1A-4DF2-8C79-F887259B0E79}" name="Column5150" dataDxfId="11376"/>
    <tableColumn id="5167" xr3:uid="{6F0B015E-D0E9-4D9F-893F-8B1C09F6407A}" name="Column5151" dataDxfId="11375"/>
    <tableColumn id="5168" xr3:uid="{7CA64D8D-EACF-4322-9AB7-E2013E485934}" name="Column5152" dataDxfId="11374"/>
    <tableColumn id="5169" xr3:uid="{9CD2C67D-DF84-4139-867C-C3B62C9AF88D}" name="Column5153" dataDxfId="11373"/>
    <tableColumn id="5170" xr3:uid="{74F17240-B4D0-4CAF-8CC1-FC7991996C38}" name="Column5154" dataDxfId="11372"/>
    <tableColumn id="5171" xr3:uid="{26A99175-4B7E-41CE-8CFA-CC9B10998D83}" name="Column5155" dataDxfId="11371"/>
    <tableColumn id="5172" xr3:uid="{9AC461C2-5744-4C39-B3F6-B8D4E962F07E}" name="Column5156" dataDxfId="11370"/>
    <tableColumn id="5173" xr3:uid="{2F6DA514-B2A8-4877-B70E-B65B516DF06A}" name="Column5157" dataDxfId="11369"/>
    <tableColumn id="5174" xr3:uid="{3FDA8408-9664-4C75-A5A2-E153E9DC5EE5}" name="Column5158" dataDxfId="11368"/>
    <tableColumn id="5175" xr3:uid="{0EF9B46D-2218-4AA5-AC0D-C61C20DF120D}" name="Column5159" dataDxfId="11367"/>
    <tableColumn id="5176" xr3:uid="{B0C00AAD-20BC-4403-937F-154939A3D65B}" name="Column5160" dataDxfId="11366"/>
    <tableColumn id="5177" xr3:uid="{BD493E49-43B7-4843-99AE-498DDF2C58C4}" name="Column5161" dataDxfId="11365"/>
    <tableColumn id="5178" xr3:uid="{7E8962D3-CBE3-4C06-BA38-00E345C27555}" name="Column5162" dataDxfId="11364"/>
    <tableColumn id="5179" xr3:uid="{8B569BC5-08AB-474B-B673-485E5612B857}" name="Column5163" dataDxfId="11363"/>
    <tableColumn id="5180" xr3:uid="{794C313E-8E7C-4841-8A0B-75C8647E2A28}" name="Column5164" dataDxfId="11362"/>
    <tableColumn id="5181" xr3:uid="{F4BDBACF-0778-4495-87D3-08475238C222}" name="Column5165" dataDxfId="11361"/>
    <tableColumn id="5182" xr3:uid="{0A2667DA-739E-43EB-AF93-62953463E83E}" name="Column5166" dataDxfId="11360"/>
    <tableColumn id="5183" xr3:uid="{85AF3106-4BED-4D75-A36F-B2B7162C5803}" name="Column5167" dataDxfId="11359"/>
    <tableColumn id="5184" xr3:uid="{498D37A0-B623-4BFC-81A0-809D0DB8B51F}" name="Column5168" dataDxfId="11358"/>
    <tableColumn id="5185" xr3:uid="{31A6EE30-DA22-4B87-992B-A3C1D8F27472}" name="Column5169" dataDxfId="11357"/>
    <tableColumn id="5186" xr3:uid="{58E3BE0F-4B1F-497F-9ED8-43067898DD5E}" name="Column5170" dataDxfId="11356"/>
    <tableColumn id="5187" xr3:uid="{A09EAD7B-8BFD-4D45-BA03-A0F3CE346698}" name="Column5171" dataDxfId="11355"/>
    <tableColumn id="5188" xr3:uid="{40DCA10D-44A2-4C4C-BEB0-AEFCC8078473}" name="Column5172" dataDxfId="11354"/>
    <tableColumn id="5189" xr3:uid="{B9C0BFE8-887C-4E01-993F-570BCC724B6B}" name="Column5173" dataDxfId="11353"/>
    <tableColumn id="5190" xr3:uid="{43DC3B75-BE3E-4C62-8DBD-2CC86986E24F}" name="Column5174" dataDxfId="11352"/>
    <tableColumn id="5191" xr3:uid="{24A421A3-CEFA-4281-98DC-5F70D8C06270}" name="Column5175" dataDxfId="11351"/>
    <tableColumn id="5192" xr3:uid="{D443B99C-243A-4F5A-8B45-BAFE53112036}" name="Column5176" dataDxfId="11350"/>
    <tableColumn id="5193" xr3:uid="{CD81052D-DD04-40DA-9896-E011FDDB96BC}" name="Column5177" dataDxfId="11349"/>
    <tableColumn id="5194" xr3:uid="{18FA4A35-1BED-4549-8554-9E94121B1B56}" name="Column5178" dataDxfId="11348"/>
    <tableColumn id="5195" xr3:uid="{207D8415-951A-45C5-BCF8-EF795E3E3972}" name="Column5179" dataDxfId="11347"/>
    <tableColumn id="5196" xr3:uid="{01A30F25-C765-4DA4-80F6-D407F235FCF3}" name="Column5180" dataDxfId="11346"/>
    <tableColumn id="5197" xr3:uid="{496DDBF6-F194-4FDC-A0D5-E5CA5F7A267A}" name="Column5181" dataDxfId="11345"/>
    <tableColumn id="5198" xr3:uid="{7996BD63-BC7B-4F1F-82A3-2395197FD870}" name="Column5182" dataDxfId="11344"/>
    <tableColumn id="5199" xr3:uid="{0DE7FADB-E0A6-4BD6-A23B-C3C8DB00C319}" name="Column5183" dataDxfId="11343"/>
    <tableColumn id="5200" xr3:uid="{F7E244BE-BD12-4074-949E-52A2161BBBEE}" name="Column5184" dataDxfId="11342"/>
    <tableColumn id="5201" xr3:uid="{C2C07941-F6ED-4B46-A05A-D224F4201400}" name="Column5185" dataDxfId="11341"/>
    <tableColumn id="5202" xr3:uid="{EB5C7143-C804-4047-9D97-1F358D049949}" name="Column5186" dataDxfId="11340"/>
    <tableColumn id="5203" xr3:uid="{DB42B44B-7202-4D32-B13A-72205799A061}" name="Column5187" dataDxfId="11339"/>
    <tableColumn id="5204" xr3:uid="{2E1EB0BA-4EFB-46EC-94AD-7F069C34B30A}" name="Column5188" dataDxfId="11338"/>
    <tableColumn id="5205" xr3:uid="{06AC63AF-17EE-475D-80B6-CDAD166E4A5E}" name="Column5189" dataDxfId="11337"/>
    <tableColumn id="5206" xr3:uid="{B40627C2-E81E-41EF-90FF-5D77E39A0B1D}" name="Column5190" dataDxfId="11336"/>
    <tableColumn id="5207" xr3:uid="{83B1136E-24CA-4844-9E82-E1176D498C50}" name="Column5191" dataDxfId="11335"/>
    <tableColumn id="5208" xr3:uid="{DDBD179F-ADF7-408B-9933-5AF5F46EFD6D}" name="Column5192" dataDxfId="11334"/>
    <tableColumn id="5209" xr3:uid="{8FC313FF-88C5-42B4-89F5-EC117D969ED1}" name="Column5193" dataDxfId="11333"/>
    <tableColumn id="5210" xr3:uid="{E2DA0636-B884-4776-84BC-2F2E47B2CAE1}" name="Column5194" dataDxfId="11332"/>
    <tableColumn id="5211" xr3:uid="{3F0C81BF-BA0A-4044-B5EE-3D6B514F15E4}" name="Column5195" dataDxfId="11331"/>
    <tableColumn id="5212" xr3:uid="{728DC101-B389-426F-9079-76ECC6108F2F}" name="Column5196" dataDxfId="11330"/>
    <tableColumn id="5213" xr3:uid="{3F4402E1-86D0-4563-A0A8-F4542FA03B73}" name="Column5197" dataDxfId="11329"/>
    <tableColumn id="5214" xr3:uid="{408077DA-CD32-4F42-8802-9733721FDB07}" name="Column5198" dataDxfId="11328"/>
    <tableColumn id="5215" xr3:uid="{582F5B9A-2E2B-40E9-A35D-2416B17DE82D}" name="Column5199" dataDxfId="11327"/>
    <tableColumn id="5216" xr3:uid="{2F29A374-3226-4DF4-838F-DE09802FDB91}" name="Column5200" dataDxfId="11326"/>
    <tableColumn id="5217" xr3:uid="{7CCB1342-C1CF-4B4A-AC75-3604D9D016DA}" name="Column5201" dataDxfId="11325"/>
    <tableColumn id="5218" xr3:uid="{9B2CD6A7-A4F4-458B-9A8D-3684D6920916}" name="Column5202" dataDxfId="11324"/>
    <tableColumn id="5219" xr3:uid="{14C9FC5B-5CCD-463A-9A42-BD1526AA8802}" name="Column5203" dataDxfId="11323"/>
    <tableColumn id="5220" xr3:uid="{C4444D7C-57EA-4A57-A0ED-AE85880EE852}" name="Column5204" dataDxfId="11322"/>
    <tableColumn id="5221" xr3:uid="{127AEA1B-0B2B-44BE-820D-B0551C7532E5}" name="Column5205" dataDxfId="11321"/>
    <tableColumn id="5222" xr3:uid="{5E95AA50-BB0F-4C8D-829E-99F23E6AFA4D}" name="Column5206" dataDxfId="11320"/>
    <tableColumn id="5223" xr3:uid="{2FB90542-9DE3-4E4D-8CB8-C285323DB73C}" name="Column5207" dataDxfId="11319"/>
    <tableColumn id="5224" xr3:uid="{C5F72853-1838-40A7-B4B3-1C6E72E00926}" name="Column5208" dataDxfId="11318"/>
    <tableColumn id="5225" xr3:uid="{F3744C81-2930-464A-95E4-D9E3F4E15AA8}" name="Column5209" dataDxfId="11317"/>
    <tableColumn id="5226" xr3:uid="{26E30141-6E83-42A5-B332-A918431F8251}" name="Column5210" dataDxfId="11316"/>
    <tableColumn id="5227" xr3:uid="{D09D4D2C-C6DB-42C8-A5A6-A97C74FB2066}" name="Column5211" dataDxfId="11315"/>
    <tableColumn id="5228" xr3:uid="{2E3DEDCC-A8BE-4900-9D54-DCFC17E10B41}" name="Column5212" dataDxfId="11314"/>
    <tableColumn id="5229" xr3:uid="{647A7226-07CC-4DCC-96DF-2BCAA359377D}" name="Column5213" dataDxfId="11313"/>
    <tableColumn id="5230" xr3:uid="{8FC76D48-A989-4A23-971A-ED3872760E0B}" name="Column5214" dataDxfId="11312"/>
    <tableColumn id="5231" xr3:uid="{593A101C-8257-43F3-A489-E76BC473050F}" name="Column5215" dataDxfId="11311"/>
    <tableColumn id="5232" xr3:uid="{D73D4540-E82F-43B1-9840-FC28E4176F50}" name="Column5216" dataDxfId="11310"/>
    <tableColumn id="5233" xr3:uid="{DCD714F3-8102-4A90-9F25-323A075DD966}" name="Column5217" dataDxfId="11309"/>
    <tableColumn id="5234" xr3:uid="{969434D3-62AC-47A9-9CD6-5B171051476F}" name="Column5218" dataDxfId="11308"/>
    <tableColumn id="5235" xr3:uid="{93B5ACF3-DEA4-4C52-A941-701919B13980}" name="Column5219" dataDxfId="11307"/>
    <tableColumn id="5236" xr3:uid="{C9B07DD7-ABB0-46CD-A486-F628C415D24F}" name="Column5220" dataDxfId="11306"/>
    <tableColumn id="5237" xr3:uid="{304A62FA-17AE-4CEB-96C1-74E4B3ECFEF9}" name="Column5221" dataDxfId="11305"/>
    <tableColumn id="5238" xr3:uid="{3F6D0A10-49FE-41B0-96A1-D86F4AFE013A}" name="Column5222" dataDxfId="11304"/>
    <tableColumn id="5239" xr3:uid="{2543E382-36CA-4B36-A592-8A597F059703}" name="Column5223" dataDxfId="11303"/>
    <tableColumn id="5240" xr3:uid="{310AA658-3190-4FF1-B95F-CB440E801CF0}" name="Column5224" dataDxfId="11302"/>
    <tableColumn id="5241" xr3:uid="{E6AEFDFB-AB83-469C-8385-670CB6DB32DB}" name="Column5225" dataDxfId="11301"/>
    <tableColumn id="5242" xr3:uid="{86D63118-767D-4109-BCF7-B254087F73B0}" name="Column5226" dataDxfId="11300"/>
    <tableColumn id="5243" xr3:uid="{032790B6-1402-4266-9846-85C0DFF9718C}" name="Column5227" dataDxfId="11299"/>
    <tableColumn id="5244" xr3:uid="{6DF01E0F-871E-4367-9340-9FD0ECD8DC8C}" name="Column5228" dataDxfId="11298"/>
    <tableColumn id="5245" xr3:uid="{00140308-63C9-4449-AF64-FD41852D9E2E}" name="Column5229" dataDxfId="11297"/>
    <tableColumn id="5246" xr3:uid="{90D8154C-ACEF-4EEF-AAFE-2CE1A41B8694}" name="Column5230" dataDxfId="11296"/>
    <tableColumn id="5247" xr3:uid="{461B25B9-2906-468B-8B34-A5273FA9CEC8}" name="Column5231" dataDxfId="11295"/>
    <tableColumn id="5248" xr3:uid="{8442CD6B-81DE-4717-9FB1-25B3C1D5443B}" name="Column5232" dataDxfId="11294"/>
    <tableColumn id="5249" xr3:uid="{D1875BF5-745F-4D50-AAC2-C7E7A2811415}" name="Column5233" dataDxfId="11293"/>
    <tableColumn id="5250" xr3:uid="{7AD59759-A6EE-4B61-A56B-B262834D3D61}" name="Column5234" dataDxfId="11292"/>
    <tableColumn id="5251" xr3:uid="{E4412480-E4E7-41DD-8C4D-6367FE3AA7BA}" name="Column5235" dataDxfId="11291"/>
    <tableColumn id="5252" xr3:uid="{98D72DBC-45C2-4C43-B78D-8546DBE1E485}" name="Column5236" dataDxfId="11290"/>
    <tableColumn id="5253" xr3:uid="{56914CA3-2EC6-4A12-9E12-CE700684CD13}" name="Column5237" dataDxfId="11289"/>
    <tableColumn id="5254" xr3:uid="{F44070BC-D7A1-4D19-B2AD-510DEF8D56B1}" name="Column5238" dataDxfId="11288"/>
    <tableColumn id="5255" xr3:uid="{17C79669-3EB6-46F3-81EA-7B2CAFA1C7D2}" name="Column5239" dataDxfId="11287"/>
    <tableColumn id="5256" xr3:uid="{3EC37754-42B0-4CD2-8ACE-FCA1BB85A38B}" name="Column5240" dataDxfId="11286"/>
    <tableColumn id="5257" xr3:uid="{ED4D64A7-BF37-45B7-A3B7-94151ED1C64A}" name="Column5241" dataDxfId="11285"/>
    <tableColumn id="5258" xr3:uid="{6AA13DF3-8050-4159-90B9-7A280C52F44B}" name="Column5242" dataDxfId="11284"/>
    <tableColumn id="5259" xr3:uid="{0A7ECDE8-E055-4771-B6DD-0A3E1045AAF3}" name="Column5243" dataDxfId="11283"/>
    <tableColumn id="5260" xr3:uid="{7880DBE0-EEFF-4225-8859-6F4A11C30BE5}" name="Column5244" dataDxfId="11282"/>
    <tableColumn id="5261" xr3:uid="{C902E759-18C6-4965-AAA3-5FF2BD31E1B3}" name="Column5245" dataDxfId="11281"/>
    <tableColumn id="5262" xr3:uid="{34F238F3-1673-401B-861B-F2B85EE1CA9E}" name="Column5246" dataDxfId="11280"/>
    <tableColumn id="5263" xr3:uid="{BC95EC8C-76F7-41AD-8C93-ADB71D942BE8}" name="Column5247" dataDxfId="11279"/>
    <tableColumn id="5264" xr3:uid="{B5EAEB8A-521A-4A97-8CFE-6CC0B0458D8F}" name="Column5248" dataDxfId="11278"/>
    <tableColumn id="5265" xr3:uid="{F229E2BC-D367-4031-AA45-CED3CF33F512}" name="Column5249" dataDxfId="11277"/>
    <tableColumn id="5266" xr3:uid="{673353D4-F920-43F4-B484-0985FB615302}" name="Column5250" dataDxfId="11276"/>
    <tableColumn id="5267" xr3:uid="{A1183D29-4958-475F-B262-9876F9DE2CE7}" name="Column5251" dataDxfId="11275"/>
    <tableColumn id="5268" xr3:uid="{1150A688-EBA0-4C25-85B6-263ABCC8F268}" name="Column5252" dataDxfId="11274"/>
    <tableColumn id="5269" xr3:uid="{A5D69B44-2B0F-4F2B-8874-0479EA307162}" name="Column5253" dataDxfId="11273"/>
    <tableColumn id="5270" xr3:uid="{AF46A498-155C-4EB9-BFED-D7E6C5AE5008}" name="Column5254" dataDxfId="11272"/>
    <tableColumn id="5271" xr3:uid="{4C864435-2454-4F36-9EA9-B42DAC1F0777}" name="Column5255" dataDxfId="11271"/>
    <tableColumn id="5272" xr3:uid="{39CD84F6-4252-4BC7-A972-63CC7956860C}" name="Column5256" dataDxfId="11270"/>
    <tableColumn id="5273" xr3:uid="{484E20F3-658E-45AF-887B-891B08E95BDD}" name="Column5257" dataDxfId="11269"/>
    <tableColumn id="5274" xr3:uid="{27BCB6BA-62EB-44A3-8B06-37254BFC3AEC}" name="Column5258" dataDxfId="11268"/>
    <tableColumn id="5275" xr3:uid="{D0FFF9B2-7A6A-4C43-9668-DAECBCF3A0B7}" name="Column5259" dataDxfId="11267"/>
    <tableColumn id="5276" xr3:uid="{9C839964-9515-4355-8B82-7CAE707C8DB6}" name="Column5260" dataDxfId="11266"/>
    <tableColumn id="5277" xr3:uid="{61BCDF7C-2544-40EF-BF6A-FB37AA9D4C47}" name="Column5261" dataDxfId="11265"/>
    <tableColumn id="5278" xr3:uid="{49C8AF98-2007-4873-9A94-1E38B2C805BE}" name="Column5262" dataDxfId="11264"/>
    <tableColumn id="5279" xr3:uid="{1A50B8A1-9445-4502-A5EB-DA1E7C046388}" name="Column5263" dataDxfId="11263"/>
    <tableColumn id="5280" xr3:uid="{C66032EB-DB08-4AEC-A25A-606416ADBCAA}" name="Column5264" dataDxfId="11262"/>
    <tableColumn id="5281" xr3:uid="{A8FAEDAC-67AF-42E2-AC23-59F4822FADE1}" name="Column5265" dataDxfId="11261"/>
    <tableColumn id="5282" xr3:uid="{3FFF1F4E-E9CE-46A0-AEA7-C35EB9F0898A}" name="Column5266" dataDxfId="11260"/>
    <tableColumn id="5283" xr3:uid="{2FE518CD-4FE0-4335-9EBE-530B1D38108D}" name="Column5267" dataDxfId="11259"/>
    <tableColumn id="5284" xr3:uid="{EBC10D98-8AA4-4F19-8005-A05534959B04}" name="Column5268" dataDxfId="11258"/>
    <tableColumn id="5285" xr3:uid="{D27BA90A-F3B7-4692-AD4D-45BFE4E1A60E}" name="Column5269" dataDxfId="11257"/>
    <tableColumn id="5286" xr3:uid="{DED5F9C9-9BD1-43DB-8804-7E1A5A936A03}" name="Column5270" dataDxfId="11256"/>
    <tableColumn id="5287" xr3:uid="{857C8E4F-C4AF-4AAF-822C-484ED48CA045}" name="Column5271" dataDxfId="11255"/>
    <tableColumn id="5288" xr3:uid="{A9CF7F70-F842-454E-8AF2-2A95E1D880D3}" name="Column5272" dataDxfId="11254"/>
    <tableColumn id="5289" xr3:uid="{D395139B-2FAC-49A7-8BB8-A83F8990676B}" name="Column5273" dataDxfId="11253"/>
    <tableColumn id="5290" xr3:uid="{7C7C6CF7-A285-4B3F-B8DB-1A62F59CBD0B}" name="Column5274" dataDxfId="11252"/>
    <tableColumn id="5291" xr3:uid="{0D22D55D-84A4-40E1-89C0-D4D009B256C9}" name="Column5275" dataDxfId="11251"/>
    <tableColumn id="5292" xr3:uid="{B6FF18D6-4E80-415A-99BD-6344DAEFDDA1}" name="Column5276" dataDxfId="11250"/>
    <tableColumn id="5293" xr3:uid="{5C731075-AE6A-4271-A6C2-0B17C0879285}" name="Column5277" dataDxfId="11249"/>
    <tableColumn id="5294" xr3:uid="{AF4DEBFD-529B-4F9C-B77F-68B360DAAAB9}" name="Column5278" dataDxfId="11248"/>
    <tableColumn id="5295" xr3:uid="{FC39C61F-7705-434D-93ED-B6FCA9672D3C}" name="Column5279" dataDxfId="11247"/>
    <tableColumn id="5296" xr3:uid="{C4C0EA15-8B78-43E8-8387-FF0469D294E5}" name="Column5280" dataDxfId="11246"/>
    <tableColumn id="5297" xr3:uid="{77B557DC-8086-43C2-8D69-7534C6BEA5FA}" name="Column5281" dataDxfId="11245"/>
    <tableColumn id="5298" xr3:uid="{F36100EB-107D-4F8E-BEF0-436FBA2B0F36}" name="Column5282" dataDxfId="11244"/>
    <tableColumn id="5299" xr3:uid="{9F56B796-2E4B-485C-BA30-DF6FD61F3BBA}" name="Column5283" dataDxfId="11243"/>
    <tableColumn id="5300" xr3:uid="{254B1528-BC31-4935-BC00-B28296C86C41}" name="Column5284" dataDxfId="11242"/>
    <tableColumn id="5301" xr3:uid="{2E8CB6BE-10D9-4FD5-96B7-004DA091DDB3}" name="Column5285" dataDxfId="11241"/>
    <tableColumn id="5302" xr3:uid="{3A74485E-A290-4145-8B4B-EAEEF63B2A6F}" name="Column5286" dataDxfId="11240"/>
    <tableColumn id="5303" xr3:uid="{41C1F944-BCC5-4A02-9079-56BA7D163484}" name="Column5287" dataDxfId="11239"/>
    <tableColumn id="5304" xr3:uid="{8577D87F-F45F-43A1-B918-9566DE9264D3}" name="Column5288" dataDxfId="11238"/>
    <tableColumn id="5305" xr3:uid="{4AB55AC5-EB14-44A8-B184-08BAC35D9EE8}" name="Column5289" dataDxfId="11237"/>
    <tableColumn id="5306" xr3:uid="{7818A731-24F4-4BD6-9DE8-7877648048DC}" name="Column5290" dataDxfId="11236"/>
    <tableColumn id="5307" xr3:uid="{5270DB95-14F7-4DE4-AF9F-0CE7F91C1AB2}" name="Column5291" dataDxfId="11235"/>
    <tableColumn id="5308" xr3:uid="{BBD8F2C2-FE48-4AE7-BBD2-F59D9E4EA941}" name="Column5292" dataDxfId="11234"/>
    <tableColumn id="5309" xr3:uid="{15490F3F-A82B-454D-81D8-E0A27FB9D5C4}" name="Column5293" dataDxfId="11233"/>
    <tableColumn id="5310" xr3:uid="{0C53254A-ADB1-434F-B718-CAB8B9B60CC7}" name="Column5294" dataDxfId="11232"/>
    <tableColumn id="5311" xr3:uid="{A0A57A21-DD24-481B-A2EA-DDE3EE0C4664}" name="Column5295" dataDxfId="11231"/>
    <tableColumn id="5312" xr3:uid="{C40A112D-C60F-48F2-AF9A-866EC5EF974B}" name="Column5296" dataDxfId="11230"/>
    <tableColumn id="5313" xr3:uid="{071E29CE-5B73-4DC1-AD2A-56F50A5267E7}" name="Column5297" dataDxfId="11229"/>
    <tableColumn id="5314" xr3:uid="{9EED6C27-F29F-42AA-B8F1-A20A5816426B}" name="Column5298" dataDxfId="11228"/>
    <tableColumn id="5315" xr3:uid="{FD2DC374-C949-42E7-BD74-0DC979229FB5}" name="Column5299" dataDxfId="11227"/>
    <tableColumn id="5316" xr3:uid="{4A45B40E-E15E-48EB-ADFA-ABF9A5135A33}" name="Column5300" dataDxfId="11226"/>
    <tableColumn id="5317" xr3:uid="{BF965EAB-DBE6-4DC5-AC67-B3A336684296}" name="Column5301" dataDxfId="11225"/>
    <tableColumn id="5318" xr3:uid="{C422C148-C09A-46A7-886D-2C889C252ECC}" name="Column5302" dataDxfId="11224"/>
    <tableColumn id="5319" xr3:uid="{3E24566C-BA02-4B6C-9BED-72BDAC71262B}" name="Column5303" dataDxfId="11223"/>
    <tableColumn id="5320" xr3:uid="{DEDF9572-F4D0-49F4-B080-E9078FA42615}" name="Column5304" dataDxfId="11222"/>
    <tableColumn id="5321" xr3:uid="{F0C92090-9BC3-40EE-9767-1AD6B8A5E759}" name="Column5305" dataDxfId="11221"/>
    <tableColumn id="5322" xr3:uid="{5793E737-5426-4D0F-9518-4DA326A89673}" name="Column5306" dataDxfId="11220"/>
    <tableColumn id="5323" xr3:uid="{D27CC844-4377-47FD-A240-A11922BBC901}" name="Column5307" dataDxfId="11219"/>
    <tableColumn id="5324" xr3:uid="{53EB9998-50FD-45C0-8BDE-4D42A555E49A}" name="Column5308" dataDxfId="11218"/>
    <tableColumn id="5325" xr3:uid="{6288D986-ABD9-4400-9E6E-ECAC0A9BCE05}" name="Column5309" dataDxfId="11217"/>
    <tableColumn id="5326" xr3:uid="{ECD75C18-2760-4EB3-934C-67D74AC43416}" name="Column5310" dataDxfId="11216"/>
    <tableColumn id="5327" xr3:uid="{C13B83F3-841B-465C-97E3-E69D833B87E5}" name="Column5311" dataDxfId="11215"/>
    <tableColumn id="5328" xr3:uid="{49F19EC5-9268-4484-89F3-39740128059A}" name="Column5312" dataDxfId="11214"/>
    <tableColumn id="5329" xr3:uid="{6E0A19AC-6DE6-4170-9FC8-FBE73F0EFA0A}" name="Column5313" dataDxfId="11213"/>
    <tableColumn id="5330" xr3:uid="{33F7ADB9-B36E-4E49-B788-DFA0AF8B617A}" name="Column5314" dataDxfId="11212"/>
    <tableColumn id="5331" xr3:uid="{2DF0368E-7E57-4F62-BE7C-FF55D177F0DB}" name="Column5315" dataDxfId="11211"/>
    <tableColumn id="5332" xr3:uid="{051A36E1-79AE-4FD7-882C-9020D50EDB0D}" name="Column5316" dataDxfId="11210"/>
    <tableColumn id="5333" xr3:uid="{0AAD76DF-2245-40E0-8026-B48C7E301B9F}" name="Column5317" dataDxfId="11209"/>
    <tableColumn id="5334" xr3:uid="{0CABF32D-9C55-4E46-A195-FD62079D65FE}" name="Column5318" dataDxfId="11208"/>
    <tableColumn id="5335" xr3:uid="{A3342431-4849-4E08-A223-A759A2E7110D}" name="Column5319" dataDxfId="11207"/>
    <tableColumn id="5336" xr3:uid="{5A779052-94C6-4BE8-BBF8-459A967428A1}" name="Column5320" dataDxfId="11206"/>
    <tableColumn id="5337" xr3:uid="{C991866C-2F71-4C98-8D79-A03DFC64B07D}" name="Column5321" dataDxfId="11205"/>
    <tableColumn id="5338" xr3:uid="{C70F34B7-FA98-477E-AE19-A2B0E0FB7C54}" name="Column5322" dataDxfId="11204"/>
    <tableColumn id="5339" xr3:uid="{4D316368-E90F-480C-BE3D-C9C82641DCCF}" name="Column5323" dataDxfId="11203"/>
    <tableColumn id="5340" xr3:uid="{E03575C8-DC6E-48C9-BCEB-06A771E277BE}" name="Column5324" dataDxfId="11202"/>
    <tableColumn id="5341" xr3:uid="{A6F47AE5-A7A8-4CA8-A50D-2D2AD9F775E9}" name="Column5325" dataDxfId="11201"/>
    <tableColumn id="5342" xr3:uid="{DCEEDE8B-0819-413A-A7A8-31862FD22AF3}" name="Column5326" dataDxfId="11200"/>
    <tableColumn id="5343" xr3:uid="{0486DE1A-88EF-425E-B378-644BB06B4695}" name="Column5327" dataDxfId="11199"/>
    <tableColumn id="5344" xr3:uid="{1DED1C1C-A4F6-4C32-A80F-8D2770DD4EAD}" name="Column5328" dataDxfId="11198"/>
    <tableColumn id="5345" xr3:uid="{484124E8-7219-4A0A-B40B-DC64E38C595E}" name="Column5329" dataDxfId="11197"/>
    <tableColumn id="5346" xr3:uid="{211987DD-611C-4BD5-B630-3F0F0E7088B1}" name="Column5330" dataDxfId="11196"/>
    <tableColumn id="5347" xr3:uid="{012F6FA7-8FA4-4E8B-956B-C5E69CA84C07}" name="Column5331" dataDxfId="11195"/>
    <tableColumn id="5348" xr3:uid="{CEEB5E41-53B6-4168-A61D-85FF22EC699D}" name="Column5332" dataDxfId="11194"/>
    <tableColumn id="5349" xr3:uid="{579EAE8E-CADB-48C6-8DFE-01031967E778}" name="Column5333" dataDxfId="11193"/>
    <tableColumn id="5350" xr3:uid="{B157D8D8-CC77-4D8D-98DC-2F2C93762E9F}" name="Column5334" dataDxfId="11192"/>
    <tableColumn id="5351" xr3:uid="{3D5A60FF-2D5D-4AE6-9453-3488AA7A72DD}" name="Column5335" dataDxfId="11191"/>
    <tableColumn id="5352" xr3:uid="{C29874FC-0506-465D-8806-C9320E01F916}" name="Column5336" dataDxfId="11190"/>
    <tableColumn id="5353" xr3:uid="{451034A7-2974-4042-9C40-087D34745356}" name="Column5337" dataDxfId="11189"/>
    <tableColumn id="5354" xr3:uid="{6F5A3BC6-3608-4F38-A854-FC73E2014F85}" name="Column5338" dataDxfId="11188"/>
    <tableColumn id="5355" xr3:uid="{ADB80CE3-6A5A-47F6-BC11-9D0643B0744D}" name="Column5339" dataDxfId="11187"/>
    <tableColumn id="5356" xr3:uid="{7DF9AE84-F211-4C55-B1D9-A26D1730B479}" name="Column5340" dataDxfId="11186"/>
    <tableColumn id="5357" xr3:uid="{7C375D17-C449-4F9C-89A6-E8B6C304EAC6}" name="Column5341" dataDxfId="11185"/>
    <tableColumn id="5358" xr3:uid="{42CA575E-827A-4BB1-A6A4-B2653255502B}" name="Column5342" dataDxfId="11184"/>
    <tableColumn id="5359" xr3:uid="{D8A5BA75-0DAC-4692-8058-7EA82AF247A6}" name="Column5343" dataDxfId="11183"/>
    <tableColumn id="5360" xr3:uid="{8986DE51-52F8-4407-9015-CE3E2FE1F9D1}" name="Column5344" dataDxfId="11182"/>
    <tableColumn id="5361" xr3:uid="{A55728DF-7603-49B7-B06B-9FCC7FD1E155}" name="Column5345" dataDxfId="11181"/>
    <tableColumn id="5362" xr3:uid="{89C46918-31E8-4E38-9C2F-6E18AFF3F311}" name="Column5346" dataDxfId="11180"/>
    <tableColumn id="5363" xr3:uid="{970526DF-FD29-4FC9-B2C9-B4EE1D47068F}" name="Column5347" dataDxfId="11179"/>
    <tableColumn id="5364" xr3:uid="{6FC271BA-5312-4F9B-9C97-3B062D1E107B}" name="Column5348" dataDxfId="11178"/>
    <tableColumn id="5365" xr3:uid="{B251B352-2F72-4B9E-8F96-99454BDB1DD5}" name="Column5349" dataDxfId="11177"/>
    <tableColumn id="5366" xr3:uid="{C9189B50-423F-4A1F-9A39-716CA23F73C4}" name="Column5350" dataDxfId="11176"/>
    <tableColumn id="5367" xr3:uid="{B2807C5F-CD5D-40FB-B44A-AE3B8A817777}" name="Column5351" dataDxfId="11175"/>
    <tableColumn id="5368" xr3:uid="{BC073455-FAFA-4023-9530-F588960A0A7F}" name="Column5352" dataDxfId="11174"/>
    <tableColumn id="5369" xr3:uid="{FDC639B4-04A5-42B2-B392-164BB4B468F7}" name="Column5353" dataDxfId="11173"/>
    <tableColumn id="5370" xr3:uid="{F85A53CD-2236-4E64-B807-418C187AECCA}" name="Column5354" dataDxfId="11172"/>
    <tableColumn id="5371" xr3:uid="{632901E6-6B53-4928-8769-B4A301589F1D}" name="Column5355" dataDxfId="11171"/>
    <tableColumn id="5372" xr3:uid="{8B151A2C-8B1B-4B9C-9D7B-680B329BC291}" name="Column5356" dataDxfId="11170"/>
    <tableColumn id="5373" xr3:uid="{7FDBD648-57E2-4978-A8CB-5A909308667A}" name="Column5357" dataDxfId="11169"/>
    <tableColumn id="5374" xr3:uid="{AF84A401-8292-4006-ADF0-83711829A802}" name="Column5358" dataDxfId="11168"/>
    <tableColumn id="5375" xr3:uid="{A7E2D98E-DDAF-4281-9821-ED0EF0560746}" name="Column5359" dataDxfId="11167"/>
    <tableColumn id="5376" xr3:uid="{032A52F6-6A66-44F8-92F8-B30CB6044C15}" name="Column5360" dataDxfId="11166"/>
    <tableColumn id="5377" xr3:uid="{94C0A368-485D-4827-9283-846B7F712875}" name="Column5361" dataDxfId="11165"/>
    <tableColumn id="5378" xr3:uid="{144E8267-6064-4F21-B843-F424B9E67E76}" name="Column5362" dataDxfId="11164"/>
    <tableColumn id="5379" xr3:uid="{FFFF4913-ED2F-4248-A96F-8FC49D23C540}" name="Column5363" dataDxfId="11163"/>
    <tableColumn id="5380" xr3:uid="{51190499-F376-493B-BC4D-F93A2759241F}" name="Column5364" dataDxfId="11162"/>
    <tableColumn id="5381" xr3:uid="{ED319178-70A1-44F8-840A-FC1C16C390C8}" name="Column5365" dataDxfId="11161"/>
    <tableColumn id="5382" xr3:uid="{B4B06F6B-EC2F-4EBC-93F7-CD1A817EDA45}" name="Column5366" dataDxfId="11160"/>
    <tableColumn id="5383" xr3:uid="{A71E3922-09E5-4E0B-82B2-A28208958090}" name="Column5367" dataDxfId="11159"/>
    <tableColumn id="5384" xr3:uid="{23D3BB54-B1E5-47EA-95AD-FE77178431BA}" name="Column5368" dataDxfId="11158"/>
    <tableColumn id="5385" xr3:uid="{8D4D794D-912E-4774-8D60-E8CFDCE490E4}" name="Column5369" dataDxfId="11157"/>
    <tableColumn id="5386" xr3:uid="{9F90EA08-FD6E-4B1B-A8E4-F2F720DD3B3F}" name="Column5370" dataDxfId="11156"/>
    <tableColumn id="5387" xr3:uid="{2EDF1710-70B9-4832-857B-A30187BE1FFF}" name="Column5371" dataDxfId="11155"/>
    <tableColumn id="5388" xr3:uid="{9757C393-AA5F-4504-818E-A4FE59C34C36}" name="Column5372" dataDxfId="11154"/>
    <tableColumn id="5389" xr3:uid="{18D83F92-E5CB-4F5A-9921-2A49CA2160AB}" name="Column5373" dataDxfId="11153"/>
    <tableColumn id="5390" xr3:uid="{C433357F-B7E1-4DDA-99DE-A1BCE160F3C5}" name="Column5374" dataDxfId="11152"/>
    <tableColumn id="5391" xr3:uid="{0B96FD7A-D7E2-43FB-B17D-F65AC53A2AD2}" name="Column5375" dataDxfId="11151"/>
    <tableColumn id="5392" xr3:uid="{55D8A914-7F77-42AF-AA42-638FCA187280}" name="Column5376" dataDxfId="11150"/>
    <tableColumn id="5393" xr3:uid="{BFA8D494-79E6-413E-A31F-AB2D2C7E1FD4}" name="Column5377" dataDxfId="11149"/>
    <tableColumn id="5394" xr3:uid="{DCDFACE5-EAEF-4101-9DDE-5EF26DE4C0ED}" name="Column5378" dataDxfId="11148"/>
    <tableColumn id="5395" xr3:uid="{96C7F6B7-510A-442C-9126-2DC88C21D37D}" name="Column5379" dataDxfId="11147"/>
    <tableColumn id="5396" xr3:uid="{79C33B1C-9253-4F26-84BD-5BC28D226E63}" name="Column5380" dataDxfId="11146"/>
    <tableColumn id="5397" xr3:uid="{6FA704FD-BC5B-4D72-8D9F-1D09677B9003}" name="Column5381" dataDxfId="11145"/>
    <tableColumn id="5398" xr3:uid="{65A78AB3-F018-4891-9F11-9B3662CF519A}" name="Column5382" dataDxfId="11144"/>
    <tableColumn id="5399" xr3:uid="{B3A9D0E8-E447-461B-B11A-DBC935F4146E}" name="Column5383" dataDxfId="11143"/>
    <tableColumn id="5400" xr3:uid="{C51FB7A6-866A-4B61-A71F-408C0AC854D5}" name="Column5384" dataDxfId="11142"/>
    <tableColumn id="5401" xr3:uid="{1EE8D012-399B-47D5-9144-EE2328ED28D9}" name="Column5385" dataDxfId="11141"/>
    <tableColumn id="5402" xr3:uid="{684E7053-C140-4677-8A5B-7A309A1CD96F}" name="Column5386" dataDxfId="11140"/>
    <tableColumn id="5403" xr3:uid="{5EE812D3-8EED-4E3A-AB20-7F6E8704BF2C}" name="Column5387" dataDxfId="11139"/>
    <tableColumn id="5404" xr3:uid="{6AE101EE-425C-4B6A-97EB-99B17274BB0F}" name="Column5388" dataDxfId="11138"/>
    <tableColumn id="5405" xr3:uid="{DC9084A6-7D04-45C1-9499-348C1BFF973C}" name="Column5389" dataDxfId="11137"/>
    <tableColumn id="5406" xr3:uid="{261BDA5A-612C-4ECF-A153-962A51653A9F}" name="Column5390" dataDxfId="11136"/>
    <tableColumn id="5407" xr3:uid="{205CBC72-C746-4257-AE2C-E1852C34E087}" name="Column5391" dataDxfId="11135"/>
    <tableColumn id="5408" xr3:uid="{E560E7C4-E7F3-408D-8E91-CFA5FABEF1A4}" name="Column5392" dataDxfId="11134"/>
    <tableColumn id="5409" xr3:uid="{AED40278-DD65-4141-8EFB-596AB1C8EC4A}" name="Column5393" dataDxfId="11133"/>
    <tableColumn id="5410" xr3:uid="{6DCEC528-D464-400F-8CFC-47AB00091F32}" name="Column5394" dataDxfId="11132"/>
    <tableColumn id="5411" xr3:uid="{76162EBC-D481-41BC-A4EE-C6914F714FBD}" name="Column5395" dataDxfId="11131"/>
    <tableColumn id="5412" xr3:uid="{C0211B8F-4B0D-4148-9F16-414AC265F0F8}" name="Column5396" dataDxfId="11130"/>
    <tableColumn id="5413" xr3:uid="{A2C28B19-5487-4072-8B91-2AFF1CBF3848}" name="Column5397" dataDxfId="11129"/>
    <tableColumn id="5414" xr3:uid="{23123905-D5C2-4390-99C8-3997DB5F7B20}" name="Column5398" dataDxfId="11128"/>
    <tableColumn id="5415" xr3:uid="{FF99ECAD-FC81-4ED6-8A9B-88B722A9FDC4}" name="Column5399" dataDxfId="11127"/>
    <tableColumn id="5416" xr3:uid="{69BEA107-18A3-47D8-AB1B-AB4FFCF09F84}" name="Column5400" dataDxfId="11126"/>
    <tableColumn id="5417" xr3:uid="{7125586A-007A-4DB4-847A-7300055E6F78}" name="Column5401" dataDxfId="11125"/>
    <tableColumn id="5418" xr3:uid="{293044C0-C569-416C-8B84-1D909CC8DA11}" name="Column5402" dataDxfId="11124"/>
    <tableColumn id="5419" xr3:uid="{3B920511-46A5-4A3B-A56A-29062F699130}" name="Column5403" dataDxfId="11123"/>
    <tableColumn id="5420" xr3:uid="{F9779DB1-B807-49BE-97BE-C009A726B584}" name="Column5404" dataDxfId="11122"/>
    <tableColumn id="5421" xr3:uid="{E40ABC73-519F-43FC-88DA-82CA3038C716}" name="Column5405" dataDxfId="11121"/>
    <tableColumn id="5422" xr3:uid="{A72CC3A4-0C88-44DE-92DF-36FB9F98A26F}" name="Column5406" dataDxfId="11120"/>
    <tableColumn id="5423" xr3:uid="{93AA125A-EDCC-4FA1-83E3-968240133993}" name="Column5407" dataDxfId="11119"/>
    <tableColumn id="5424" xr3:uid="{48DDC035-1556-46D3-9812-900AE8CF2974}" name="Column5408" dataDxfId="11118"/>
    <tableColumn id="5425" xr3:uid="{E921C7B6-B2E8-4956-80FF-6DC8B0B9ED67}" name="Column5409" dataDxfId="11117"/>
    <tableColumn id="5426" xr3:uid="{278FB0B3-D0A1-4912-A149-37683DFD0A88}" name="Column5410" dataDxfId="11116"/>
    <tableColumn id="5427" xr3:uid="{3DEF46CC-4CD7-4CC1-A532-AFFBAE097038}" name="Column5411" dataDxfId="11115"/>
    <tableColumn id="5428" xr3:uid="{12FE18E1-D868-439B-82F1-3A81B3B4225B}" name="Column5412" dataDxfId="11114"/>
    <tableColumn id="5429" xr3:uid="{F04C8CCA-0C51-4B0C-A6CA-E66CEFD066FC}" name="Column5413" dataDxfId="11113"/>
    <tableColumn id="5430" xr3:uid="{FD7B339E-69F9-41BD-AD89-284FB9067E34}" name="Column5414" dataDxfId="11112"/>
    <tableColumn id="5431" xr3:uid="{663FC448-FE8F-48F7-84DD-B0EA5FF8E534}" name="Column5415" dataDxfId="11111"/>
    <tableColumn id="5432" xr3:uid="{86C34688-3A3E-47C7-9C3F-4B7F2DB2D6CA}" name="Column5416" dataDxfId="11110"/>
    <tableColumn id="5433" xr3:uid="{4AC3217F-832D-4711-97FE-7F00A51ABD63}" name="Column5417" dataDxfId="11109"/>
    <tableColumn id="5434" xr3:uid="{AE9D5532-A3E2-4725-98AB-AAC7900F596A}" name="Column5418" dataDxfId="11108"/>
    <tableColumn id="5435" xr3:uid="{FE981DE3-7F39-45F0-876F-9C0D0645DEF2}" name="Column5419" dataDxfId="11107"/>
    <tableColumn id="5436" xr3:uid="{3F48A9D2-4DCA-44AF-9933-AEEB934BBD52}" name="Column5420" dataDxfId="11106"/>
    <tableColumn id="5437" xr3:uid="{825989C7-D40D-4429-939C-9AFD03ECAE94}" name="Column5421" dataDxfId="11105"/>
    <tableColumn id="5438" xr3:uid="{44D307EA-5D77-49B5-A32D-C5F90C2087E6}" name="Column5422" dataDxfId="11104"/>
    <tableColumn id="5439" xr3:uid="{C4432EE2-30CA-4AC6-820D-9F4ACB9FF353}" name="Column5423" dataDxfId="11103"/>
    <tableColumn id="5440" xr3:uid="{A2E479A8-A626-4B2D-B640-2B956AE86567}" name="Column5424" dataDxfId="11102"/>
    <tableColumn id="5441" xr3:uid="{461C8CC9-CE4A-488E-8B7F-CD766653C609}" name="Column5425" dataDxfId="11101"/>
    <tableColumn id="5442" xr3:uid="{B2756C32-6566-4138-9FFC-A43015B2EB7E}" name="Column5426" dataDxfId="11100"/>
    <tableColumn id="5443" xr3:uid="{7E25C0B1-AB62-468E-BA25-BF87FE2BC030}" name="Column5427" dataDxfId="11099"/>
    <tableColumn id="5444" xr3:uid="{30CF81FA-6703-475A-9A6B-354D3BA00E65}" name="Column5428" dataDxfId="11098"/>
    <tableColumn id="5445" xr3:uid="{76EBC878-7E5F-45C4-8C49-6107D69770C6}" name="Column5429" dataDxfId="11097"/>
    <tableColumn id="5446" xr3:uid="{4E28C3B1-FF0F-4332-AF91-E22C6269A268}" name="Column5430" dataDxfId="11096"/>
    <tableColumn id="5447" xr3:uid="{59BF1C47-5965-49E4-897D-607675F1AD52}" name="Column5431" dataDxfId="11095"/>
    <tableColumn id="5448" xr3:uid="{49188249-95A7-4B42-BEEE-57A4631C7DB3}" name="Column5432" dataDxfId="11094"/>
    <tableColumn id="5449" xr3:uid="{A3C3EC3C-C02E-4643-B0A1-E9A7FD71480E}" name="Column5433" dataDxfId="11093"/>
    <tableColumn id="5450" xr3:uid="{9FEEDEBF-B170-47C3-BD38-75A1D33C1D8D}" name="Column5434" dataDxfId="11092"/>
    <tableColumn id="5451" xr3:uid="{5625B747-EA09-4B5F-B64D-39A8EE71DC9C}" name="Column5435" dataDxfId="11091"/>
    <tableColumn id="5452" xr3:uid="{34B1A150-FF2B-4940-9445-28A596C8F5A5}" name="Column5436" dataDxfId="11090"/>
    <tableColumn id="5453" xr3:uid="{F902548E-8A22-4A0E-A8D6-FBDE8B564D98}" name="Column5437" dataDxfId="11089"/>
    <tableColumn id="5454" xr3:uid="{21A51316-9AF5-4869-9C6A-CDB957352C28}" name="Column5438" dataDxfId="11088"/>
    <tableColumn id="5455" xr3:uid="{8A4AEB0B-0013-4902-BC4B-1D05FC869639}" name="Column5439" dataDxfId="11087"/>
    <tableColumn id="5456" xr3:uid="{1F4FBC65-7FBB-40D1-9263-87F60356F424}" name="Column5440" dataDxfId="11086"/>
    <tableColumn id="5457" xr3:uid="{505F78C9-2E71-4EBB-8750-5036EDEDA099}" name="Column5441" dataDxfId="11085"/>
    <tableColumn id="5458" xr3:uid="{21F6121D-9F0E-4D87-A650-A06B1B34549C}" name="Column5442" dataDxfId="11084"/>
    <tableColumn id="5459" xr3:uid="{2A5D99B4-3E9A-402C-80C3-E240740F3E7B}" name="Column5443" dataDxfId="11083"/>
    <tableColumn id="5460" xr3:uid="{1B3476FB-4119-4452-9D56-9479A88012FD}" name="Column5444" dataDxfId="11082"/>
    <tableColumn id="5461" xr3:uid="{CEFEBDE1-9C05-498A-81DF-AB2E098F712E}" name="Column5445" dataDxfId="11081"/>
    <tableColumn id="5462" xr3:uid="{3C5934AE-C229-48D3-87D9-7D3A9DE6C05E}" name="Column5446" dataDxfId="11080"/>
    <tableColumn id="5463" xr3:uid="{052FBB7C-B459-461C-BD44-7C49AFCADAC6}" name="Column5447" dataDxfId="11079"/>
    <tableColumn id="5464" xr3:uid="{2140FAD6-BA66-4E2E-ACF3-AA37A4792AE6}" name="Column5448" dataDxfId="11078"/>
    <tableColumn id="5465" xr3:uid="{AE1290A9-B843-4A57-BF08-B98173360D90}" name="Column5449" dataDxfId="11077"/>
    <tableColumn id="5466" xr3:uid="{B8CE2CFC-9A49-45FB-AF22-E02438F1BA72}" name="Column5450" dataDxfId="11076"/>
    <tableColumn id="5467" xr3:uid="{9EF8FCC0-AA62-4880-A885-A37EC3DA952E}" name="Column5451" dataDxfId="11075"/>
    <tableColumn id="5468" xr3:uid="{6EA6BBB8-970A-4FAF-958E-B2D15AA7463D}" name="Column5452" dataDxfId="11074"/>
    <tableColumn id="5469" xr3:uid="{FF1DFDFB-25A6-43F1-8987-51EF3299617E}" name="Column5453" dataDxfId="11073"/>
    <tableColumn id="5470" xr3:uid="{BDCA7A2E-AFB1-4B93-8CD8-69FA61C557FC}" name="Column5454" dataDxfId="11072"/>
    <tableColumn id="5471" xr3:uid="{5FDF488C-88EC-437F-BEBC-0F1BAE235F2C}" name="Column5455" dataDxfId="11071"/>
    <tableColumn id="5472" xr3:uid="{CF2CB1CD-C5A7-4310-B4EF-D0170B06F0E5}" name="Column5456" dataDxfId="11070"/>
    <tableColumn id="5473" xr3:uid="{47456A98-1DAB-42B8-894C-0092838691AF}" name="Column5457" dataDxfId="11069"/>
    <tableColumn id="5474" xr3:uid="{E6CEE1FB-0F02-43B0-A206-65F2F215B85C}" name="Column5458" dataDxfId="11068"/>
    <tableColumn id="5475" xr3:uid="{6DC07782-4A4A-4FA6-882E-E178AAA278E9}" name="Column5459" dataDxfId="11067"/>
    <tableColumn id="5476" xr3:uid="{BC2BB903-6BE1-4594-A354-D2E18692451B}" name="Column5460" dataDxfId="11066"/>
    <tableColumn id="5477" xr3:uid="{7678B42C-B6A6-4365-8EAF-16F041AB396A}" name="Column5461" dataDxfId="11065"/>
    <tableColumn id="5478" xr3:uid="{E806B55F-F3C1-4464-AF44-878770B4C3FC}" name="Column5462" dataDxfId="11064"/>
    <tableColumn id="5479" xr3:uid="{3CE09F44-3236-49B7-9AC9-9B5268938477}" name="Column5463" dataDxfId="11063"/>
    <tableColumn id="5480" xr3:uid="{844BCCC6-EF94-4589-8E3C-8354EAC0CD0A}" name="Column5464" dataDxfId="11062"/>
    <tableColumn id="5481" xr3:uid="{C3D4CC5F-AD19-4724-AED9-7E7DEA782131}" name="Column5465" dataDxfId="11061"/>
    <tableColumn id="5482" xr3:uid="{E2A57C4E-5436-4CBF-9AC5-69C2128C0966}" name="Column5466" dataDxfId="11060"/>
    <tableColumn id="5483" xr3:uid="{5002F85B-0166-4FA1-B1C7-398A535CFF2A}" name="Column5467" dataDxfId="11059"/>
    <tableColumn id="5484" xr3:uid="{2F58277C-1C66-470E-AC10-535F53428C24}" name="Column5468" dataDxfId="11058"/>
    <tableColumn id="5485" xr3:uid="{91732397-8E16-4F57-AE76-FC2FBCFA7510}" name="Column5469" dataDxfId="11057"/>
    <tableColumn id="5486" xr3:uid="{EDECAF09-69C7-41A5-A1B8-190CF4435050}" name="Column5470" dataDxfId="11056"/>
    <tableColumn id="5487" xr3:uid="{01EA91F9-53B6-4DD6-AF38-00B2459C4DC5}" name="Column5471" dataDxfId="11055"/>
    <tableColumn id="5488" xr3:uid="{7459ED75-0D70-4289-91A0-8C6A02126362}" name="Column5472" dataDxfId="11054"/>
    <tableColumn id="5489" xr3:uid="{7E173402-DE87-4D4D-AB91-03CD63F5D2F2}" name="Column5473" dataDxfId="11053"/>
    <tableColumn id="5490" xr3:uid="{BAD96762-4A0F-4DF5-A0F3-CE17E7B7C2FD}" name="Column5474" dataDxfId="11052"/>
    <tableColumn id="5491" xr3:uid="{0ABE0DD5-7FE8-42CA-AE70-2BF1763C580F}" name="Column5475" dataDxfId="11051"/>
    <tableColumn id="5492" xr3:uid="{37C8FECC-2F7E-4F57-A08F-D4AA655EE59F}" name="Column5476" dataDxfId="11050"/>
    <tableColumn id="5493" xr3:uid="{AC06FC1A-42C4-486A-AE9F-D61C56765D06}" name="Column5477" dataDxfId="11049"/>
    <tableColumn id="5494" xr3:uid="{169962FF-84AE-4F4B-8C0D-02A76B74D795}" name="Column5478" dataDxfId="11048"/>
    <tableColumn id="5495" xr3:uid="{36C250D0-D8D2-4B4E-935D-F16B629E71F2}" name="Column5479" dataDxfId="11047"/>
    <tableColumn id="5496" xr3:uid="{D0E42658-3AEE-48D9-8F3D-7A27AD552230}" name="Column5480" dataDxfId="11046"/>
    <tableColumn id="5497" xr3:uid="{65C00E24-D8F6-43EF-AF9C-84D464C33BBD}" name="Column5481" dataDxfId="11045"/>
    <tableColumn id="5498" xr3:uid="{EC14B3B0-792F-4923-B7FE-B3A143BDAA86}" name="Column5482" dataDxfId="11044"/>
    <tableColumn id="5499" xr3:uid="{B8EE89A8-4DA9-4DDA-BE04-F3C86771DE4F}" name="Column5483" dataDxfId="11043"/>
    <tableColumn id="5500" xr3:uid="{4CBEC5E9-2B56-477B-8219-349A042EFED6}" name="Column5484" dataDxfId="11042"/>
    <tableColumn id="5501" xr3:uid="{C1276E9D-B184-485D-9D47-6DB19BA98E8B}" name="Column5485" dataDxfId="11041"/>
    <tableColumn id="5502" xr3:uid="{26D9A7D6-3FA0-4992-BDC6-53B0C0768146}" name="Column5486" dataDxfId="11040"/>
    <tableColumn id="5503" xr3:uid="{71ADB69C-2666-40E6-870D-3ECF88C10369}" name="Column5487" dataDxfId="11039"/>
    <tableColumn id="5504" xr3:uid="{EAFF5104-C9C8-4FD7-B0C1-B17D30C1EA6D}" name="Column5488" dataDxfId="11038"/>
    <tableColumn id="5505" xr3:uid="{F4448B88-C77E-4434-A448-06EAA7AF6BCB}" name="Column5489" dataDxfId="11037"/>
    <tableColumn id="5506" xr3:uid="{44DD2B8D-FB21-47BF-8CB5-EF1E1A9D6289}" name="Column5490" dataDxfId="11036"/>
    <tableColumn id="5507" xr3:uid="{EC59FA29-7775-4739-BC26-3E4A244C2B7A}" name="Column5491" dataDxfId="11035"/>
    <tableColumn id="5508" xr3:uid="{70E72D7C-D46D-4A1B-8EB7-444806640C9A}" name="Column5492" dataDxfId="11034"/>
    <tableColumn id="5509" xr3:uid="{5D089A6F-0DB9-454C-A851-5DFCFD2B24CC}" name="Column5493" dataDxfId="11033"/>
    <tableColumn id="5510" xr3:uid="{264885F7-3633-4EE8-B8B2-2F7C0AB9C3FC}" name="Column5494" dataDxfId="11032"/>
    <tableColumn id="5511" xr3:uid="{D9C725BB-A847-41FB-BEC1-87E6176370D6}" name="Column5495" dataDxfId="11031"/>
    <tableColumn id="5512" xr3:uid="{74F74265-961C-45BD-A882-DFB4FB26455B}" name="Column5496" dataDxfId="11030"/>
    <tableColumn id="5513" xr3:uid="{4844907A-1984-4A7C-A653-9AB238AE661B}" name="Column5497" dataDxfId="11029"/>
    <tableColumn id="5514" xr3:uid="{AEDF348E-5846-4DF9-B0EF-3D44EDFF7733}" name="Column5498" dataDxfId="11028"/>
    <tableColumn id="5515" xr3:uid="{B9E3F1D6-8FC4-4BF3-8DCB-79E3C936381B}" name="Column5499" dataDxfId="11027"/>
    <tableColumn id="5516" xr3:uid="{977A4361-6097-4FC4-BFFB-6EE0606394BE}" name="Column5500" dataDxfId="11026"/>
    <tableColumn id="5517" xr3:uid="{EB183F5B-8FC5-4ABA-8E87-CB8C2C35CB10}" name="Column5501" dataDxfId="11025"/>
    <tableColumn id="5518" xr3:uid="{9DDC75C4-42E0-4119-A4C3-8AF6D71D3BEE}" name="Column5502" dataDxfId="11024"/>
    <tableColumn id="5519" xr3:uid="{4E0E173C-6007-4EAF-9562-C02D83DAA794}" name="Column5503" dataDxfId="11023"/>
    <tableColumn id="5520" xr3:uid="{C1A8A354-0B07-44C1-BDD9-C846BF7DBBB4}" name="Column5504" dataDxfId="11022"/>
    <tableColumn id="5521" xr3:uid="{8933DC2B-60CC-4DD4-AEEB-EF0D15F59CC6}" name="Column5505" dataDxfId="11021"/>
    <tableColumn id="5522" xr3:uid="{CD898DE7-B411-489E-A785-3FC76A1D68E9}" name="Column5506" dataDxfId="11020"/>
    <tableColumn id="5523" xr3:uid="{7B4551E4-B9F0-46E6-88CD-1C14577802DC}" name="Column5507" dataDxfId="11019"/>
    <tableColumn id="5524" xr3:uid="{5D9963DE-82B3-49EE-9B26-82162D9CC801}" name="Column5508" dataDxfId="11018"/>
    <tableColumn id="5525" xr3:uid="{E539DC3F-7895-4AAA-9E3C-866CD92D47FF}" name="Column5509" dataDxfId="11017"/>
    <tableColumn id="5526" xr3:uid="{D8DFF77F-3720-4111-8B5F-D1741070321F}" name="Column5510" dataDxfId="11016"/>
    <tableColumn id="5527" xr3:uid="{8B9497C2-4EE2-4B86-AF07-BB7C2CDB255A}" name="Column5511" dataDxfId="11015"/>
    <tableColumn id="5528" xr3:uid="{4F70DA03-2201-4D59-BA9E-6522DFC66F5F}" name="Column5512" dataDxfId="11014"/>
    <tableColumn id="5529" xr3:uid="{305D4CC3-4278-4000-8973-12231D284C66}" name="Column5513" dataDxfId="11013"/>
    <tableColumn id="5530" xr3:uid="{9EEA9E3C-354A-4F32-BEB2-E69C422F4549}" name="Column5514" dataDxfId="11012"/>
    <tableColumn id="5531" xr3:uid="{6E7036D2-093B-43E0-8BB5-7E40BD040E22}" name="Column5515" dataDxfId="11011"/>
    <tableColumn id="5532" xr3:uid="{63554B50-2650-435F-A7F8-B4BC5DE3F719}" name="Column5516" dataDxfId="11010"/>
    <tableColumn id="5533" xr3:uid="{1B5D146A-2421-4C64-9CDD-04A000BC2A6D}" name="Column5517" dataDxfId="11009"/>
    <tableColumn id="5534" xr3:uid="{F045C394-634D-4973-AB20-EB8D34F680D8}" name="Column5518" dataDxfId="11008"/>
    <tableColumn id="5535" xr3:uid="{505E4FBE-AE7A-44CC-94A0-EA59394357CF}" name="Column5519" dataDxfId="11007"/>
    <tableColumn id="5536" xr3:uid="{E59CDDD7-5427-4B19-BDCC-8150120E2D8D}" name="Column5520" dataDxfId="11006"/>
    <tableColumn id="5537" xr3:uid="{71CE614B-6F40-4D09-9105-A69398B49043}" name="Column5521" dataDxfId="11005"/>
    <tableColumn id="5538" xr3:uid="{476F2DDE-6083-4DAB-A61E-574919DFE35F}" name="Column5522" dataDxfId="11004"/>
    <tableColumn id="5539" xr3:uid="{B394DAC7-8175-477E-BE49-ED88435E4D6F}" name="Column5523" dataDxfId="11003"/>
    <tableColumn id="5540" xr3:uid="{2502D636-04C6-4CB3-9208-E67BB39AE5E4}" name="Column5524" dataDxfId="11002"/>
    <tableColumn id="5541" xr3:uid="{3E95EC6D-08FE-4B15-9B8E-70640A251E65}" name="Column5525" dataDxfId="11001"/>
    <tableColumn id="5542" xr3:uid="{93F6A663-0398-4E99-827B-A16394CA4696}" name="Column5526" dataDxfId="11000"/>
    <tableColumn id="5543" xr3:uid="{2BC53D79-355C-4E04-963F-D02699E99D5A}" name="Column5527" dataDxfId="10999"/>
    <tableColumn id="5544" xr3:uid="{A35C0420-FE89-4A56-8784-84D7D1B9FCFB}" name="Column5528" dataDxfId="10998"/>
    <tableColumn id="5545" xr3:uid="{1A8D101B-1872-4F1D-8036-A5F69222178F}" name="Column5529" dataDxfId="10997"/>
    <tableColumn id="5546" xr3:uid="{03CE1DDF-0094-46E8-AE73-8E4A229490DD}" name="Column5530" dataDxfId="10996"/>
    <tableColumn id="5547" xr3:uid="{2D39B8DD-16A6-481F-BDAC-2FEAD84DF682}" name="Column5531" dataDxfId="10995"/>
    <tableColumn id="5548" xr3:uid="{6AB0825C-A493-4D07-B565-4E558A859D49}" name="Column5532" dataDxfId="10994"/>
    <tableColumn id="5549" xr3:uid="{1CAC774A-D93B-46F0-9B94-DB42A6DFC9B6}" name="Column5533" dataDxfId="10993"/>
    <tableColumn id="5550" xr3:uid="{9B775BFE-D3D3-480B-B3CD-671CFC2A5C24}" name="Column5534" dataDxfId="10992"/>
    <tableColumn id="5551" xr3:uid="{045A09DC-245C-4A28-A606-334BF5E7AB40}" name="Column5535" dataDxfId="10991"/>
    <tableColumn id="5552" xr3:uid="{BA826AFB-B1E9-4CD9-BDDB-58DC0E59D50E}" name="Column5536" dataDxfId="10990"/>
    <tableColumn id="5553" xr3:uid="{D8DCCF64-141C-44FC-A2EE-D29DF040F71A}" name="Column5537" dataDxfId="10989"/>
    <tableColumn id="5554" xr3:uid="{747AF82B-3507-497C-826A-726548947591}" name="Column5538" dataDxfId="10988"/>
    <tableColumn id="5555" xr3:uid="{E2391F8A-D6D8-40DA-A57B-BFD523F2F462}" name="Column5539" dataDxfId="10987"/>
    <tableColumn id="5556" xr3:uid="{AF6A4006-4CC0-43F0-9B6F-D78E08C36C39}" name="Column5540" dataDxfId="10986"/>
    <tableColumn id="5557" xr3:uid="{A01042A2-3826-4A11-88E5-C60F06C52D60}" name="Column5541" dataDxfId="10985"/>
    <tableColumn id="5558" xr3:uid="{70165693-1EE3-483F-B854-7CFF0E9E18AB}" name="Column5542" dataDxfId="10984"/>
    <tableColumn id="5559" xr3:uid="{916516FB-BBE8-4C81-A327-5F97DB084D13}" name="Column5543" dataDxfId="10983"/>
    <tableColumn id="5560" xr3:uid="{AD344A9F-E4EC-4374-BE0F-8A8BEC6B40E7}" name="Column5544" dataDxfId="10982"/>
    <tableColumn id="5561" xr3:uid="{7A10D53C-96DB-46E6-A822-AE34EA182158}" name="Column5545" dataDxfId="10981"/>
    <tableColumn id="5562" xr3:uid="{CBD8A795-FDB0-4AC5-8CAF-6B33E71BEA22}" name="Column5546" dataDxfId="10980"/>
    <tableColumn id="5563" xr3:uid="{C244FD7E-2A84-4483-BCAF-68015C25D30F}" name="Column5547" dataDxfId="10979"/>
    <tableColumn id="5564" xr3:uid="{A5FBEF8F-6C22-4920-A5DA-B7B9AE726DED}" name="Column5548" dataDxfId="10978"/>
    <tableColumn id="5565" xr3:uid="{06FB7854-1128-455B-A8E6-E29458578BC2}" name="Column5549" dataDxfId="10977"/>
    <tableColumn id="5566" xr3:uid="{4EA9B645-325A-4702-A019-64F390F1FA36}" name="Column5550" dataDxfId="10976"/>
    <tableColumn id="5567" xr3:uid="{B3E33536-3967-49FE-9ECA-72975F141B68}" name="Column5551" dataDxfId="10975"/>
    <tableColumn id="5568" xr3:uid="{8D9B6CCF-5092-4788-AE37-F0C60C347436}" name="Column5552" dataDxfId="10974"/>
    <tableColumn id="5569" xr3:uid="{F8E88CE3-51C4-4B0B-A81F-0370B5E6CEEF}" name="Column5553" dataDxfId="10973"/>
    <tableColumn id="5570" xr3:uid="{DC3690C3-683E-4BBA-A2E5-4617CD6ACBEB}" name="Column5554" dataDxfId="10972"/>
    <tableColumn id="5571" xr3:uid="{25CD1A5E-C2CA-4518-B731-EB276D817B2C}" name="Column5555" dataDxfId="10971"/>
    <tableColumn id="5572" xr3:uid="{3F28384E-CAEF-4DB8-8AB1-59BCDC7FD854}" name="Column5556" dataDxfId="10970"/>
    <tableColumn id="5573" xr3:uid="{A00019B2-471F-46A6-84DB-22BBE0E56DCC}" name="Column5557" dataDxfId="10969"/>
    <tableColumn id="5574" xr3:uid="{40954B1F-5C07-4F1E-B5AA-FF998388A98D}" name="Column5558" dataDxfId="10968"/>
    <tableColumn id="5575" xr3:uid="{FDFD872C-3CDD-46B2-A566-54405BA671DC}" name="Column5559" dataDxfId="10967"/>
    <tableColumn id="5576" xr3:uid="{1245EBEA-9F92-47D5-B942-EF8B16D6E3FD}" name="Column5560" dataDxfId="10966"/>
    <tableColumn id="5577" xr3:uid="{101EBB18-777C-4EDB-8DCA-00C380C957A7}" name="Column5561" dataDxfId="10965"/>
    <tableColumn id="5578" xr3:uid="{F81E4D4F-4B57-4F11-94ED-E63F8C6E4F91}" name="Column5562" dataDxfId="10964"/>
    <tableColumn id="5579" xr3:uid="{EFC86531-ED26-4EB3-8968-7F48645165A3}" name="Column5563" dataDxfId="10963"/>
    <tableColumn id="5580" xr3:uid="{60B3E61A-6A7F-41E9-90AC-E5674229554B}" name="Column5564" dataDxfId="10962"/>
    <tableColumn id="5581" xr3:uid="{3FE40007-D986-49B4-B827-8CF3BBBA6937}" name="Column5565" dataDxfId="10961"/>
    <tableColumn id="5582" xr3:uid="{010F7AD0-14F3-433B-BA5E-DE3E9F2D9D8E}" name="Column5566" dataDxfId="10960"/>
    <tableColumn id="5583" xr3:uid="{CD629647-16C2-41DC-9FE4-9E0C35B20ABC}" name="Column5567" dataDxfId="10959"/>
    <tableColumn id="5584" xr3:uid="{718DE6C4-FDBA-4F80-8A5A-BA1A5AC664B7}" name="Column5568" dataDxfId="10958"/>
    <tableColumn id="5585" xr3:uid="{C3C767A8-45E9-4C58-B17D-8D0ACB47C9E2}" name="Column5569" dataDxfId="10957"/>
    <tableColumn id="5586" xr3:uid="{FD766E9F-D1CF-4BB0-B342-3F33F833A7DD}" name="Column5570" dataDxfId="10956"/>
    <tableColumn id="5587" xr3:uid="{212F7E96-1C28-4F60-8C82-5036160A72A4}" name="Column5571" dataDxfId="10955"/>
    <tableColumn id="5588" xr3:uid="{6724B6C5-9661-4A9E-B868-FD23CD40F895}" name="Column5572" dataDxfId="10954"/>
    <tableColumn id="5589" xr3:uid="{CFA52D12-5B27-4F76-B704-AB804926C6DA}" name="Column5573" dataDxfId="10953"/>
    <tableColumn id="5590" xr3:uid="{3C43C3FE-9FC1-4AE0-AE92-2183EA48DDAB}" name="Column5574" dataDxfId="10952"/>
    <tableColumn id="5591" xr3:uid="{879F65AF-E6D0-4CFD-A561-69C599DA1047}" name="Column5575" dataDxfId="10951"/>
    <tableColumn id="5592" xr3:uid="{4D8A1410-5EE1-4F4C-A1B4-A774CE70E284}" name="Column5576" dataDxfId="10950"/>
    <tableColumn id="5593" xr3:uid="{2CC39841-AD4F-4D61-B317-CE6B9681AD11}" name="Column5577" dataDxfId="10949"/>
    <tableColumn id="5594" xr3:uid="{5A87D7B2-7D92-4C11-AB1D-6C017AEEBFC1}" name="Column5578" dataDxfId="10948"/>
    <tableColumn id="5595" xr3:uid="{4152D637-DB99-4000-B779-C2D46EC0D831}" name="Column5579" dataDxfId="10947"/>
    <tableColumn id="5596" xr3:uid="{8D423D14-3812-415B-B335-58CE708A18C4}" name="Column5580" dataDxfId="10946"/>
    <tableColumn id="5597" xr3:uid="{4DE5F971-BD7F-4381-8DF9-D1057E8D2265}" name="Column5581" dataDxfId="10945"/>
    <tableColumn id="5598" xr3:uid="{3DD69D40-64C7-4C97-B7DA-364A73DC2FA8}" name="Column5582" dataDxfId="10944"/>
    <tableColumn id="5599" xr3:uid="{4CD8A65D-368E-4457-A9A7-2D9EC3B4F56B}" name="Column5583" dataDxfId="10943"/>
    <tableColumn id="5600" xr3:uid="{82270F82-BCE4-434D-91EF-C4E0ECE2BD61}" name="Column5584" dataDxfId="10942"/>
    <tableColumn id="5601" xr3:uid="{92F7BC51-7B80-4E44-9C15-E5E9FC0C1B11}" name="Column5585" dataDxfId="10941"/>
    <tableColumn id="5602" xr3:uid="{DCEB8FFF-DF8E-497B-AC93-E84B36E330DA}" name="Column5586" dataDxfId="10940"/>
    <tableColumn id="5603" xr3:uid="{501EDA64-6DC7-4543-8D06-B08D2E41E3E6}" name="Column5587" dataDxfId="10939"/>
    <tableColumn id="5604" xr3:uid="{31297769-D746-4018-B992-E9C34A548F59}" name="Column5588" dataDxfId="10938"/>
    <tableColumn id="5605" xr3:uid="{03E85D30-723F-4761-9D3A-E94C6A2EE3E9}" name="Column5589" dataDxfId="10937"/>
    <tableColumn id="5606" xr3:uid="{8654743A-D03B-4B33-8F08-C1427ABC29CF}" name="Column5590" dataDxfId="10936"/>
    <tableColumn id="5607" xr3:uid="{4BE88671-C6D3-4966-8C6D-28687C96C689}" name="Column5591" dataDxfId="10935"/>
    <tableColumn id="5608" xr3:uid="{36656765-F1BE-4A2C-9BCD-A444BB8AB414}" name="Column5592" dataDxfId="10934"/>
    <tableColumn id="5609" xr3:uid="{B704F0EA-94FB-4A14-B98D-F5B916778B61}" name="Column5593" dataDxfId="10933"/>
    <tableColumn id="5610" xr3:uid="{0FDD2AE2-BBD6-46E5-A8D4-A60C580B0221}" name="Column5594" dataDxfId="10932"/>
    <tableColumn id="5611" xr3:uid="{B295E52E-7920-4F80-8F2D-DEA2F4D90E62}" name="Column5595" dataDxfId="10931"/>
    <tableColumn id="5612" xr3:uid="{59914589-A853-4E31-B77B-95E4C57A2E06}" name="Column5596" dataDxfId="10930"/>
    <tableColumn id="5613" xr3:uid="{BEB87030-1FB2-4131-AE5B-56FD1D383E40}" name="Column5597" dataDxfId="10929"/>
    <tableColumn id="5614" xr3:uid="{556376E0-FC1D-4963-9F19-A81ADDABF369}" name="Column5598" dataDxfId="10928"/>
    <tableColumn id="5615" xr3:uid="{CC3C1807-704D-4104-8A6A-7EA383E2146E}" name="Column5599" dataDxfId="10927"/>
    <tableColumn id="5616" xr3:uid="{9FCA4C16-E3A4-44F4-B56B-8547280CDFCB}" name="Column5600" dataDxfId="10926"/>
    <tableColumn id="5617" xr3:uid="{BAD5FC9B-4434-47E7-AA51-9DCC5CB996F8}" name="Column5601" dataDxfId="10925"/>
    <tableColumn id="5618" xr3:uid="{7F034A9C-D29D-42AB-917D-33AA979A4E9C}" name="Column5602" dataDxfId="10924"/>
    <tableColumn id="5619" xr3:uid="{DC577092-ECFF-45BB-941E-3F7CCC851789}" name="Column5603" dataDxfId="10923"/>
    <tableColumn id="5620" xr3:uid="{2EC47E6F-B359-42DF-9774-0C6006B12F45}" name="Column5604" dataDxfId="10922"/>
    <tableColumn id="5621" xr3:uid="{665BEC58-F1CB-46D1-BE71-E154F163B9C8}" name="Column5605" dataDxfId="10921"/>
    <tableColumn id="5622" xr3:uid="{94BD7BF2-6738-4A69-8CF7-F425DF2BBE2E}" name="Column5606" dataDxfId="10920"/>
    <tableColumn id="5623" xr3:uid="{F76635DF-C88A-40A2-B6C5-71B6CEAD2FD1}" name="Column5607" dataDxfId="10919"/>
    <tableColumn id="5624" xr3:uid="{777BC7BE-1292-466C-8B23-82F912A670A2}" name="Column5608" dataDxfId="10918"/>
    <tableColumn id="5625" xr3:uid="{EB996F54-1DE9-400C-AE7D-EBE1E3CECC7E}" name="Column5609" dataDxfId="10917"/>
    <tableColumn id="5626" xr3:uid="{7B607CD6-8F52-4006-A5A2-9D11E0DBDE72}" name="Column5610" dataDxfId="10916"/>
    <tableColumn id="5627" xr3:uid="{2E0A31B4-C1A7-45E4-AB06-74E0B3F0F760}" name="Column5611" dataDxfId="10915"/>
    <tableColumn id="5628" xr3:uid="{E71AB4B7-01FB-4150-BF6F-6CE9F1E4DEEA}" name="Column5612" dataDxfId="10914"/>
    <tableColumn id="5629" xr3:uid="{A7F9A467-76DE-4E15-99ED-17FDA8A9C40F}" name="Column5613" dataDxfId="10913"/>
    <tableColumn id="5630" xr3:uid="{CA155CD8-6714-4B03-B9FC-3F7940F2A44C}" name="Column5614" dataDxfId="10912"/>
    <tableColumn id="5631" xr3:uid="{19DAED4E-111C-4024-A87E-8E8879066A2F}" name="Column5615" dataDxfId="10911"/>
    <tableColumn id="5632" xr3:uid="{E148B79F-A5AE-4380-997C-0A4584D1A208}" name="Column5616" dataDxfId="10910"/>
    <tableColumn id="5633" xr3:uid="{C7AA31D5-64F3-43AD-AED9-D3827DB1F2B3}" name="Column5617" dataDxfId="10909"/>
    <tableColumn id="5634" xr3:uid="{E256DE10-E0AE-4EE6-8454-9452F876B846}" name="Column5618" dataDxfId="10908"/>
    <tableColumn id="5635" xr3:uid="{B0C832BF-49FA-412B-A7B7-C93B250A4422}" name="Column5619" dataDxfId="10907"/>
    <tableColumn id="5636" xr3:uid="{061F8E4C-9FA8-47E4-BDE9-DB26D482C27C}" name="Column5620" dataDxfId="10906"/>
    <tableColumn id="5637" xr3:uid="{EF318148-870B-4652-81C8-22DEDD85FE27}" name="Column5621" dataDxfId="10905"/>
    <tableColumn id="5638" xr3:uid="{432C93DC-7084-4E6B-BE6E-5ED5D1F3C48A}" name="Column5622" dataDxfId="10904"/>
    <tableColumn id="5639" xr3:uid="{0B47CE86-40C9-44E7-AD89-B832001B0D23}" name="Column5623" dataDxfId="10903"/>
    <tableColumn id="5640" xr3:uid="{16AD4E71-BB3C-4C1A-8B6C-A02C7B6A6742}" name="Column5624" dataDxfId="10902"/>
    <tableColumn id="5641" xr3:uid="{70E610AE-7E49-4A51-AD26-FBCF68260274}" name="Column5625" dataDxfId="10901"/>
    <tableColumn id="5642" xr3:uid="{DFE46EF5-D248-476B-BAE0-B76F29890FF3}" name="Column5626" dataDxfId="10900"/>
    <tableColumn id="5643" xr3:uid="{33E34436-75B7-4BA5-943A-4E4F96A24282}" name="Column5627" dataDxfId="10899"/>
    <tableColumn id="5644" xr3:uid="{0164C746-2475-490E-A152-B680C18EAD44}" name="Column5628" dataDxfId="10898"/>
    <tableColumn id="5645" xr3:uid="{424AAB46-45BC-4939-AAE4-4F6EC365F202}" name="Column5629" dataDxfId="10897"/>
    <tableColumn id="5646" xr3:uid="{315CBBE0-573C-4AFA-A828-5319F29907FE}" name="Column5630" dataDxfId="10896"/>
    <tableColumn id="5647" xr3:uid="{38B442DE-3088-412C-800E-13CE880A34EA}" name="Column5631" dataDxfId="10895"/>
    <tableColumn id="5648" xr3:uid="{FC6C6611-3F23-483A-B3F4-10DB75AD77DB}" name="Column5632" dataDxfId="10894"/>
    <tableColumn id="5649" xr3:uid="{FE5EDD83-AA5F-45A0-B45C-A8DCAF409DEC}" name="Column5633" dataDxfId="10893"/>
    <tableColumn id="5650" xr3:uid="{489B7D4F-D7C9-426D-85BC-D3D783895AE7}" name="Column5634" dataDxfId="10892"/>
    <tableColumn id="5651" xr3:uid="{69809EC5-6206-4ADB-B8FB-20E05BF32211}" name="Column5635" dataDxfId="10891"/>
    <tableColumn id="5652" xr3:uid="{F75A6924-CFB7-45DD-BF74-5AF93CA71CE0}" name="Column5636" dataDxfId="10890"/>
    <tableColumn id="5653" xr3:uid="{3A347D76-3967-498E-ABCC-88C1E145AF60}" name="Column5637" dataDxfId="10889"/>
    <tableColumn id="5654" xr3:uid="{6294BA40-468E-47F8-B36B-B50D0CC68E1E}" name="Column5638" dataDxfId="10888"/>
    <tableColumn id="5655" xr3:uid="{DF6A1CA0-A5C5-4D52-B0B6-7CB743B12AEF}" name="Column5639" dataDxfId="10887"/>
    <tableColumn id="5656" xr3:uid="{05D3E13E-9051-4BF9-BB13-B3F1EA52FE58}" name="Column5640" dataDxfId="10886"/>
    <tableColumn id="5657" xr3:uid="{6CD9B12B-C431-4FBC-950F-D2CC14187553}" name="Column5641" dataDxfId="10885"/>
    <tableColumn id="5658" xr3:uid="{5C30AD5F-7812-495F-B0D6-70E196AEF5E7}" name="Column5642" dataDxfId="10884"/>
    <tableColumn id="5659" xr3:uid="{B3F6BB39-DFF1-491D-B20E-2BB6A079B1B2}" name="Column5643" dataDxfId="10883"/>
    <tableColumn id="5660" xr3:uid="{768A87D5-A9AC-4D13-B401-41AA78B428AF}" name="Column5644" dataDxfId="10882"/>
    <tableColumn id="5661" xr3:uid="{FDFE6331-9A27-439A-9069-45D664F5571A}" name="Column5645" dataDxfId="10881"/>
    <tableColumn id="5662" xr3:uid="{A8CE1426-1370-4BCF-847B-EDCE50A945A2}" name="Column5646" dataDxfId="10880"/>
    <tableColumn id="5663" xr3:uid="{CBA5CD3C-77C1-4BBE-80B2-6A62B6B8C7E8}" name="Column5647" dataDxfId="10879"/>
    <tableColumn id="5664" xr3:uid="{E8D321BD-C2C4-4E7D-8B50-35E5539E528F}" name="Column5648" dataDxfId="10878"/>
    <tableColumn id="5665" xr3:uid="{853B0CEF-C52C-43F4-ADE7-9AB72DBA3A13}" name="Column5649" dataDxfId="10877"/>
    <tableColumn id="5666" xr3:uid="{275FB943-E558-45CD-A865-D13E385DE58C}" name="Column5650" dataDxfId="10876"/>
    <tableColumn id="5667" xr3:uid="{DB003058-4770-4037-9295-CC8B9C4D9F4A}" name="Column5651" dataDxfId="10875"/>
    <tableColumn id="5668" xr3:uid="{ACF02C99-7CD5-4744-AAED-0A953C136CDD}" name="Column5652" dataDxfId="10874"/>
    <tableColumn id="5669" xr3:uid="{848536C4-EA14-438D-9CB1-8DCC1B9A04FB}" name="Column5653" dataDxfId="10873"/>
    <tableColumn id="5670" xr3:uid="{AAD95810-E6E6-4DF5-89EA-673F4D5A8D28}" name="Column5654" dataDxfId="10872"/>
    <tableColumn id="5671" xr3:uid="{B4DBB5A9-BDBF-4774-B6F0-D293426FE506}" name="Column5655" dataDxfId="10871"/>
    <tableColumn id="5672" xr3:uid="{4869BDB2-CFD3-4501-B3F3-EC23B62E3267}" name="Column5656" dataDxfId="10870"/>
    <tableColumn id="5673" xr3:uid="{33910991-16C7-47B6-9A67-1424683ABA73}" name="Column5657" dataDxfId="10869"/>
    <tableColumn id="5674" xr3:uid="{AA83CD50-581B-485E-8F95-E67B6F07FB87}" name="Column5658" dataDxfId="10868"/>
    <tableColumn id="5675" xr3:uid="{CE0B9E5B-E443-4235-A6A4-CA9E485B01E5}" name="Column5659" dataDxfId="10867"/>
    <tableColumn id="5676" xr3:uid="{C6BF360C-5DC7-4073-9336-972D6A9F87ED}" name="Column5660" dataDxfId="10866"/>
    <tableColumn id="5677" xr3:uid="{D0D02E91-DF26-481C-8E36-E176254A10B3}" name="Column5661" dataDxfId="10865"/>
    <tableColumn id="5678" xr3:uid="{BF8DB395-A78A-4C51-BF2C-1F5C9CCF8872}" name="Column5662" dataDxfId="10864"/>
    <tableColumn id="5679" xr3:uid="{1D32F00D-74B3-4337-B73C-BDBF55ACC6DB}" name="Column5663" dataDxfId="10863"/>
    <tableColumn id="5680" xr3:uid="{75B14F7E-65D8-446C-BA7F-089F8A6CDE64}" name="Column5664" dataDxfId="10862"/>
    <tableColumn id="5681" xr3:uid="{174554D6-98C9-4D56-A837-3712E9463E53}" name="Column5665" dataDxfId="10861"/>
    <tableColumn id="5682" xr3:uid="{FD0CCB52-99F4-447C-B166-9128BDB333AD}" name="Column5666" dataDxfId="10860"/>
    <tableColumn id="5683" xr3:uid="{4C86B82F-CE9B-462F-B09F-6CD31467A9F1}" name="Column5667" dataDxfId="10859"/>
    <tableColumn id="5684" xr3:uid="{84E8FB8F-196F-4D40-917B-D72A397DCAE0}" name="Column5668" dataDxfId="10858"/>
    <tableColumn id="5685" xr3:uid="{D6F97CCB-ECB1-4B94-8779-5BB3ECAF444D}" name="Column5669" dataDxfId="10857"/>
    <tableColumn id="5686" xr3:uid="{AB802E7E-1D11-4CC2-8252-B2C7D5371B5E}" name="Column5670" dataDxfId="10856"/>
    <tableColumn id="5687" xr3:uid="{C372D800-F519-4B79-8786-89E83ECABAC0}" name="Column5671" dataDxfId="10855"/>
    <tableColumn id="5688" xr3:uid="{80EF4A77-2B30-4712-9711-1A0A3B36352F}" name="Column5672" dataDxfId="10854"/>
    <tableColumn id="5689" xr3:uid="{5E0FE882-7940-4842-8298-5E890786A184}" name="Column5673" dataDxfId="10853"/>
    <tableColumn id="5690" xr3:uid="{906C3632-981D-41FF-8564-038DCE45B047}" name="Column5674" dataDxfId="10852"/>
    <tableColumn id="5691" xr3:uid="{BA663735-E96D-4250-8E7A-19F88B57681B}" name="Column5675" dataDxfId="10851"/>
    <tableColumn id="5692" xr3:uid="{0E8BE1B1-F7BE-4A1D-977A-E1D2884C6047}" name="Column5676" dataDxfId="10850"/>
    <tableColumn id="5693" xr3:uid="{80FB3195-0C3C-41D2-B3E1-6588CBFB9E3B}" name="Column5677" dataDxfId="10849"/>
    <tableColumn id="5694" xr3:uid="{7947CF09-4175-4878-90D6-F185A7D690FF}" name="Column5678" dataDxfId="10848"/>
    <tableColumn id="5695" xr3:uid="{2D83CBF4-325B-4BA6-A6D2-10D9BB4A53CB}" name="Column5679" dataDxfId="10847"/>
    <tableColumn id="5696" xr3:uid="{3D9CD3D6-B050-43EE-B4FE-76D8C7450712}" name="Column5680" dataDxfId="10846"/>
    <tableColumn id="5697" xr3:uid="{D5D99271-86BF-41F5-B3A9-78099A7172BD}" name="Column5681" dataDxfId="10845"/>
    <tableColumn id="5698" xr3:uid="{30A2ED56-646D-417C-984E-97AB670A2675}" name="Column5682" dataDxfId="10844"/>
    <tableColumn id="5699" xr3:uid="{9349688A-16BD-4AAD-868F-CE0C699EBD76}" name="Column5683" dataDxfId="10843"/>
    <tableColumn id="5700" xr3:uid="{93D76B0D-ABF6-4352-8C4E-5122BD736202}" name="Column5684" dataDxfId="10842"/>
    <tableColumn id="5701" xr3:uid="{DAD97306-6C1D-45D6-9DF6-8FF417F71CA5}" name="Column5685" dataDxfId="10841"/>
    <tableColumn id="5702" xr3:uid="{08D6028C-58EB-48A3-8983-5EA30A2D1B30}" name="Column5686" dataDxfId="10840"/>
    <tableColumn id="5703" xr3:uid="{74BCA056-372F-4657-8AE0-FEDE4976C3AC}" name="Column5687" dataDxfId="10839"/>
    <tableColumn id="5704" xr3:uid="{65D51773-8CBE-4A39-8CF5-79A7AC6153EA}" name="Column5688" dataDxfId="10838"/>
    <tableColumn id="5705" xr3:uid="{2C8D7166-A6AA-41E8-B301-CA9D96A27BEE}" name="Column5689" dataDxfId="10837"/>
    <tableColumn id="5706" xr3:uid="{D7643090-671F-44B0-B4E5-9CBF81A77F70}" name="Column5690" dataDxfId="10836"/>
    <tableColumn id="5707" xr3:uid="{A6EC918F-EBCB-4294-B116-5FEB1E273CD9}" name="Column5691" dataDxfId="10835"/>
    <tableColumn id="5708" xr3:uid="{FC0DE5EB-C5AA-4072-ADF8-9F385509EC85}" name="Column5692" dataDxfId="10834"/>
    <tableColumn id="5709" xr3:uid="{5B2DEF27-49D0-4B4A-BE88-99AA19BB766E}" name="Column5693" dataDxfId="10833"/>
    <tableColumn id="5710" xr3:uid="{4C7FA272-ABB6-4C69-BA0A-F52117FD5C7C}" name="Column5694" dataDxfId="10832"/>
    <tableColumn id="5711" xr3:uid="{B58546FB-1BE9-4D1E-9B4D-97C2440C6CD6}" name="Column5695" dataDxfId="10831"/>
    <tableColumn id="5712" xr3:uid="{01559F3E-18A5-43F8-ACB8-6BF59FF1BA53}" name="Column5696" dataDxfId="10830"/>
    <tableColumn id="5713" xr3:uid="{603E9CB6-407F-4ACA-858B-0ACD208EBAD8}" name="Column5697" dataDxfId="10829"/>
    <tableColumn id="5714" xr3:uid="{D83B1EA9-262D-49E3-8797-C2B6959CFA58}" name="Column5698" dataDxfId="10828"/>
    <tableColumn id="5715" xr3:uid="{2A57DF4C-5ECC-4EAA-9A73-5472E8D6CBF3}" name="Column5699" dataDxfId="10827"/>
    <tableColumn id="5716" xr3:uid="{9C2E2A93-7C34-4985-8304-1E43C5D2D58B}" name="Column5700" dataDxfId="10826"/>
    <tableColumn id="5717" xr3:uid="{3388795B-263D-4E4C-9EE7-9658465F9042}" name="Column5701" dataDxfId="10825"/>
    <tableColumn id="5718" xr3:uid="{7E445E60-74C7-493C-9DE7-E9BBBCEE49E6}" name="Column5702" dataDxfId="10824"/>
    <tableColumn id="5719" xr3:uid="{D01C4D27-6B58-40D6-A481-14C08650E9F0}" name="Column5703" dataDxfId="10823"/>
    <tableColumn id="5720" xr3:uid="{17A87200-5145-4877-A7D4-5D10A7E1714B}" name="Column5704" dataDxfId="10822"/>
    <tableColumn id="5721" xr3:uid="{DF974F7D-CB73-4905-8B90-E4770B10266B}" name="Column5705" dataDxfId="10821"/>
    <tableColumn id="5722" xr3:uid="{99FF6842-EDBA-4664-A166-4D6DC58437E4}" name="Column5706" dataDxfId="10820"/>
    <tableColumn id="5723" xr3:uid="{ACB6F41B-21B5-4421-BFE1-4FF15C444D89}" name="Column5707" dataDxfId="10819"/>
    <tableColumn id="5724" xr3:uid="{7E4E7E67-2116-41BB-A039-9EC31BD5096F}" name="Column5708" dataDxfId="10818"/>
    <tableColumn id="5725" xr3:uid="{390D37C6-83B4-44E3-A55D-92FE8CBB00C4}" name="Column5709" dataDxfId="10817"/>
    <tableColumn id="5726" xr3:uid="{40F57738-4F9D-4987-AB3D-C93534FD5937}" name="Column5710" dataDxfId="10816"/>
    <tableColumn id="5727" xr3:uid="{76D3DE1C-AB9C-4D99-A9AE-BDB4ABF6A524}" name="Column5711" dataDxfId="10815"/>
    <tableColumn id="5728" xr3:uid="{4AF1CE91-2DA6-45AB-85AB-5CEEEE0135C4}" name="Column5712" dataDxfId="10814"/>
    <tableColumn id="5729" xr3:uid="{2385FEC8-5B08-4EA1-BF93-E92DFBD6A3FE}" name="Column5713" dataDxfId="10813"/>
    <tableColumn id="5730" xr3:uid="{DFB20589-CEF4-47A9-AF5B-099522C8C3E4}" name="Column5714" dataDxfId="10812"/>
    <tableColumn id="5731" xr3:uid="{67446212-FC57-49EB-8659-2D06DCB7B4D2}" name="Column5715" dataDxfId="10811"/>
    <tableColumn id="5732" xr3:uid="{FD357D2C-A33C-443A-945E-AF4D0B17198D}" name="Column5716" dataDxfId="10810"/>
    <tableColumn id="5733" xr3:uid="{7C121615-7E2B-46E4-BF04-6232624A0EB5}" name="Column5717" dataDxfId="10809"/>
    <tableColumn id="5734" xr3:uid="{E36A7E0D-A217-49D3-9640-1655B27BE250}" name="Column5718" dataDxfId="10808"/>
    <tableColumn id="5735" xr3:uid="{F426CFF8-6086-4C7B-9433-8EE33936A591}" name="Column5719" dataDxfId="10807"/>
    <tableColumn id="5736" xr3:uid="{DC1D6C0A-7434-41F2-AADB-2E91CAB15FC8}" name="Column5720" dataDxfId="10806"/>
    <tableColumn id="5737" xr3:uid="{B5793179-E19F-4418-B598-70AB6788F6FC}" name="Column5721" dataDxfId="10805"/>
    <tableColumn id="5738" xr3:uid="{E271ABE8-1ACA-4537-9BC8-1FC53557AEED}" name="Column5722" dataDxfId="10804"/>
    <tableColumn id="5739" xr3:uid="{C232BA8E-99A8-435C-86AE-94EE80E0AB05}" name="Column5723" dataDxfId="10803"/>
    <tableColumn id="5740" xr3:uid="{D356AF1B-E830-409D-86C2-D7C5F88E4241}" name="Column5724" dataDxfId="10802"/>
    <tableColumn id="5741" xr3:uid="{325A274C-85EC-4393-B86C-BEF0A4D492C0}" name="Column5725" dataDxfId="10801"/>
    <tableColumn id="5742" xr3:uid="{491B7B78-BD45-480D-B8FC-99025B6F92E1}" name="Column5726" dataDxfId="10800"/>
    <tableColumn id="5743" xr3:uid="{251D37DC-486A-4129-96EA-936DEE057FBC}" name="Column5727" dataDxfId="10799"/>
    <tableColumn id="5744" xr3:uid="{9AED623F-E006-4DF2-A00F-2EECCB2E6EDC}" name="Column5728" dataDxfId="10798"/>
    <tableColumn id="5745" xr3:uid="{F9A4A3C6-16AB-458A-8456-4E497B8799F5}" name="Column5729" dataDxfId="10797"/>
    <tableColumn id="5746" xr3:uid="{433AA3F5-5EBE-41C1-9A61-49463C539340}" name="Column5730" dataDxfId="10796"/>
    <tableColumn id="5747" xr3:uid="{1BB350E6-5CBA-4074-B8F9-658B159DFD01}" name="Column5731" dataDxfId="10795"/>
    <tableColumn id="5748" xr3:uid="{9FC62CC3-81E4-4E5E-927A-1D5BC5297439}" name="Column5732" dataDxfId="10794"/>
    <tableColumn id="5749" xr3:uid="{1CB65897-4A67-4037-A208-29C0A367FB06}" name="Column5733" dataDxfId="10793"/>
    <tableColumn id="5750" xr3:uid="{1F2A8199-05A1-40F5-83BA-819037A795B9}" name="Column5734" dataDxfId="10792"/>
    <tableColumn id="5751" xr3:uid="{DCA7A78B-8B46-4183-8ED3-09EDB12D3533}" name="Column5735" dataDxfId="10791"/>
    <tableColumn id="5752" xr3:uid="{370C0A11-B30B-4C12-ADB0-D6D87C28F41D}" name="Column5736" dataDxfId="10790"/>
    <tableColumn id="5753" xr3:uid="{F59BA7EB-B9F7-43A2-8CBD-6E463DB293F8}" name="Column5737" dataDxfId="10789"/>
    <tableColumn id="5754" xr3:uid="{C37F3B13-E265-45C7-BE37-A792CE1B1C5D}" name="Column5738" dataDxfId="10788"/>
    <tableColumn id="5755" xr3:uid="{6BCF7505-A4C8-4152-A1B0-8C3F4E026682}" name="Column5739" dataDxfId="10787"/>
    <tableColumn id="5756" xr3:uid="{2B8A733C-7AF0-44FC-A7E1-8D3407414A47}" name="Column5740" dataDxfId="10786"/>
    <tableColumn id="5757" xr3:uid="{B0F682AC-2D6E-4602-86A9-A3490AC6B143}" name="Column5741" dataDxfId="10785"/>
    <tableColumn id="5758" xr3:uid="{6D1A5C2A-F57B-465D-805A-6E732B954848}" name="Column5742" dataDxfId="10784"/>
    <tableColumn id="5759" xr3:uid="{754C1ADE-53ED-426E-A620-1FD6CB290FA5}" name="Column5743" dataDxfId="10783"/>
    <tableColumn id="5760" xr3:uid="{250BB9A4-C754-4BE4-975C-1FFF3F7B3002}" name="Column5744" dataDxfId="10782"/>
    <tableColumn id="5761" xr3:uid="{B8F968BE-E2EA-40C6-B273-E8D7DD9A70D5}" name="Column5745" dataDxfId="10781"/>
    <tableColumn id="5762" xr3:uid="{7185C4EB-4F16-4B17-9EEC-51B956A99863}" name="Column5746" dataDxfId="10780"/>
    <tableColumn id="5763" xr3:uid="{1ABB2BB1-914C-4AEB-ADF8-BB0414CE5F74}" name="Column5747" dataDxfId="10779"/>
    <tableColumn id="5764" xr3:uid="{493C3B5D-D21B-4B12-9B0A-22ED55D439A2}" name="Column5748" dataDxfId="10778"/>
    <tableColumn id="5765" xr3:uid="{1794302B-5B74-4827-871E-5B9FCF437855}" name="Column5749" dataDxfId="10777"/>
    <tableColumn id="5766" xr3:uid="{89CA43C0-F4BE-48F0-9092-F3B6F954386D}" name="Column5750" dataDxfId="10776"/>
    <tableColumn id="5767" xr3:uid="{C0226F34-20E9-4ED9-AC5A-D9F798C75486}" name="Column5751" dataDxfId="10775"/>
    <tableColumn id="5768" xr3:uid="{89F57357-DFC4-4877-85FB-3EA428E70730}" name="Column5752" dataDxfId="10774"/>
    <tableColumn id="5769" xr3:uid="{DC5B4698-A0A5-4614-B9CD-E9E4BDACBE57}" name="Column5753" dataDxfId="10773"/>
    <tableColumn id="5770" xr3:uid="{9D609382-B014-416E-9353-FD5929CC1535}" name="Column5754" dataDxfId="10772"/>
    <tableColumn id="5771" xr3:uid="{489432F1-ECE1-4E05-8B38-599658C74D31}" name="Column5755" dataDxfId="10771"/>
    <tableColumn id="5772" xr3:uid="{77E2D673-6E8B-4337-9EFE-737B78DDDE9D}" name="Column5756" dataDxfId="10770"/>
    <tableColumn id="5773" xr3:uid="{2CB7B5F8-C9B5-4EDA-A3EA-6EE8235B53E3}" name="Column5757" dataDxfId="10769"/>
    <tableColumn id="5774" xr3:uid="{8C0FAD59-EA30-49FB-803C-A02D745BD99E}" name="Column5758" dataDxfId="10768"/>
    <tableColumn id="5775" xr3:uid="{F52E9F3F-A02A-49E8-95A6-F08DC927E2F2}" name="Column5759" dataDxfId="10767"/>
    <tableColumn id="5776" xr3:uid="{A6BB81FA-408A-405B-9497-3393D307338A}" name="Column5760" dataDxfId="10766"/>
    <tableColumn id="5777" xr3:uid="{81DAD477-9DE8-44E3-8DB7-ADCD0A730F7C}" name="Column5761" dataDxfId="10765"/>
    <tableColumn id="5778" xr3:uid="{D6B4DE59-2826-41FC-A529-C136CC73CEAC}" name="Column5762" dataDxfId="10764"/>
    <tableColumn id="5779" xr3:uid="{3E26DD72-7E50-4BA2-A983-1DE91D8F078D}" name="Column5763" dataDxfId="10763"/>
    <tableColumn id="5780" xr3:uid="{8A55A337-2EB8-41DA-A10A-B5D4BAA9B734}" name="Column5764" dataDxfId="10762"/>
    <tableColumn id="5781" xr3:uid="{F49D782F-FA57-4ED8-B8F9-4F52106A928F}" name="Column5765" dataDxfId="10761"/>
    <tableColumn id="5782" xr3:uid="{8B8AF450-89F6-4615-AA6B-2A006612CA24}" name="Column5766" dataDxfId="10760"/>
    <tableColumn id="5783" xr3:uid="{A93CD9FD-7C39-472E-8D61-5B2CDF281895}" name="Column5767" dataDxfId="10759"/>
    <tableColumn id="5784" xr3:uid="{F605C4C8-03CA-4E61-9B40-4EA1ADBD8A36}" name="Column5768" dataDxfId="10758"/>
    <tableColumn id="5785" xr3:uid="{16539882-510D-4036-B552-262433E45F4F}" name="Column5769" dataDxfId="10757"/>
    <tableColumn id="5786" xr3:uid="{B876D8CE-98F2-4B77-8F51-2FF14C154C21}" name="Column5770" dataDxfId="10756"/>
    <tableColumn id="5787" xr3:uid="{60B87B95-65DD-4802-8697-B850EA354CE7}" name="Column5771" dataDxfId="10755"/>
    <tableColumn id="5788" xr3:uid="{BEF97A24-A5E6-4B94-B335-AED0BABBBA35}" name="Column5772" dataDxfId="10754"/>
    <tableColumn id="5789" xr3:uid="{094C9699-84DD-453F-B679-E98DF36C90FA}" name="Column5773" dataDxfId="10753"/>
    <tableColumn id="5790" xr3:uid="{4DEECE2F-6B8D-44BC-B0F0-C3F3D93C7A69}" name="Column5774" dataDxfId="10752"/>
    <tableColumn id="5791" xr3:uid="{6F7B98FA-EA2A-4B5E-B6A5-B4D2573CDD96}" name="Column5775" dataDxfId="10751"/>
    <tableColumn id="5792" xr3:uid="{664876E0-8BD1-44D4-8B6E-B7AA70FE65DA}" name="Column5776" dataDxfId="10750"/>
    <tableColumn id="5793" xr3:uid="{B61B1034-EB16-43F3-AE5D-BA16CBF0F30F}" name="Column5777" dataDxfId="10749"/>
    <tableColumn id="5794" xr3:uid="{8E73CEF1-034B-490B-A217-4E6147DCF7F4}" name="Column5778" dataDxfId="10748"/>
    <tableColumn id="5795" xr3:uid="{D6F3A530-8712-4DFF-ACBE-9D4DB0B251E4}" name="Column5779" dataDxfId="10747"/>
    <tableColumn id="5796" xr3:uid="{6117BCB8-18B7-4E1A-9818-DFF453C547DC}" name="Column5780" dataDxfId="10746"/>
    <tableColumn id="5797" xr3:uid="{D5EB8EFB-DA2F-4E3D-B55F-DA72D4254162}" name="Column5781" dataDxfId="10745"/>
    <tableColumn id="5798" xr3:uid="{E722C8FC-C82F-4E61-98F9-159A7D9EC544}" name="Column5782" dataDxfId="10744"/>
    <tableColumn id="5799" xr3:uid="{29AC6E2E-F787-4F4B-97F7-81FF4FC5D222}" name="Column5783" dataDxfId="10743"/>
    <tableColumn id="5800" xr3:uid="{5D4B3EA3-B3EE-4B23-BC54-4DE9BFC6FDE5}" name="Column5784" dataDxfId="10742"/>
    <tableColumn id="5801" xr3:uid="{E8D7BDCA-81BA-4975-B20C-7D46FC92D4E2}" name="Column5785" dataDxfId="10741"/>
    <tableColumn id="5802" xr3:uid="{F56DF189-1FDE-491C-B186-38FA49DD14A2}" name="Column5786" dataDxfId="10740"/>
    <tableColumn id="5803" xr3:uid="{B778926B-0774-442A-8A73-67D82F47C84B}" name="Column5787" dataDxfId="10739"/>
    <tableColumn id="5804" xr3:uid="{BE815F65-2A11-4DEA-AFF1-6DF2970FE90D}" name="Column5788" dataDxfId="10738"/>
    <tableColumn id="5805" xr3:uid="{45D51E29-6E15-40E5-A1AF-B8660EF1C7DA}" name="Column5789" dataDxfId="10737"/>
    <tableColumn id="5806" xr3:uid="{2FAE023C-1A43-40F2-8123-3F19D66B9766}" name="Column5790" dataDxfId="10736"/>
    <tableColumn id="5807" xr3:uid="{3DF98C3F-FEAD-4BFE-8267-249000EC9B86}" name="Column5791" dataDxfId="10735"/>
    <tableColumn id="5808" xr3:uid="{D3DFB20D-23DC-46AD-80B3-CF3CF02A008D}" name="Column5792" dataDxfId="10734"/>
    <tableColumn id="5809" xr3:uid="{F7958364-0D53-4D95-A807-95F1685777E7}" name="Column5793" dataDxfId="10733"/>
    <tableColumn id="5810" xr3:uid="{87FCB967-AAEE-4F89-AFC6-0100571F3C7C}" name="Column5794" dataDxfId="10732"/>
    <tableColumn id="5811" xr3:uid="{CF0D15DE-B63E-4631-AD98-420773A6AF8D}" name="Column5795" dataDxfId="10731"/>
    <tableColumn id="5812" xr3:uid="{5E1F10E4-3914-4B0F-AD47-A08E4D157E27}" name="Column5796" dataDxfId="10730"/>
    <tableColumn id="5813" xr3:uid="{7EEAD502-F207-448A-A4A6-B18F9988CF6B}" name="Column5797" dataDxfId="10729"/>
    <tableColumn id="5814" xr3:uid="{D4E0FE4F-7420-4FD0-A3B0-FF6168E715D2}" name="Column5798" dataDxfId="10728"/>
    <tableColumn id="5815" xr3:uid="{C70494F2-62AA-4AF9-B747-4C7D3E5EB679}" name="Column5799" dataDxfId="10727"/>
    <tableColumn id="5816" xr3:uid="{10A070B5-42E7-4DC5-97B1-74E1DED4ED07}" name="Column5800" dataDxfId="10726"/>
    <tableColumn id="5817" xr3:uid="{30B90B55-F833-4E64-9CE4-ADBD71D722E4}" name="Column5801" dataDxfId="10725"/>
    <tableColumn id="5818" xr3:uid="{488E944A-9C0F-428C-BE71-28AC53844C3F}" name="Column5802" dataDxfId="10724"/>
    <tableColumn id="5819" xr3:uid="{3AC08F53-373C-447C-9A6D-6FB071C5FB2A}" name="Column5803" dataDxfId="10723"/>
    <tableColumn id="5820" xr3:uid="{29728607-1516-4F7A-ADD2-78DDF0547991}" name="Column5804" dataDxfId="10722"/>
    <tableColumn id="5821" xr3:uid="{0375D49A-A93B-429B-890D-8693BDB566E9}" name="Column5805" dataDxfId="10721"/>
    <tableColumn id="5822" xr3:uid="{54318E01-3F52-4FEE-A097-4A340A0ED2CD}" name="Column5806" dataDxfId="10720"/>
    <tableColumn id="5823" xr3:uid="{82C63227-DE3D-4296-B81F-272BBA359537}" name="Column5807" dataDxfId="10719"/>
    <tableColumn id="5824" xr3:uid="{956A0F8E-F960-4501-8259-B4B222F6CB50}" name="Column5808" dataDxfId="10718"/>
    <tableColumn id="5825" xr3:uid="{8B415069-6527-4B94-818E-EDD8FF47A399}" name="Column5809" dataDxfId="10717"/>
    <tableColumn id="5826" xr3:uid="{59CA3811-9138-4E9C-A771-AB685253AF18}" name="Column5810" dataDxfId="10716"/>
    <tableColumn id="5827" xr3:uid="{CA25F6CD-17E2-4301-84FB-008B00137F14}" name="Column5811" dataDxfId="10715"/>
    <tableColumn id="5828" xr3:uid="{9FCB642E-4E45-4D2E-A4EB-B5AEC21E1E89}" name="Column5812" dataDxfId="10714"/>
    <tableColumn id="5829" xr3:uid="{D2FAEC9A-FB0A-41A0-A9AB-1764510FE4B9}" name="Column5813" dataDxfId="10713"/>
    <tableColumn id="5830" xr3:uid="{680BD83F-EB56-4238-9963-DC292421A33E}" name="Column5814" dataDxfId="10712"/>
    <tableColumn id="5831" xr3:uid="{2EF6A8F3-4574-45A3-827F-D0E4034B9E3C}" name="Column5815" dataDxfId="10711"/>
    <tableColumn id="5832" xr3:uid="{8055A4D3-7B99-4CC2-B9A6-6D848F6F422F}" name="Column5816" dataDxfId="10710"/>
    <tableColumn id="5833" xr3:uid="{F8712863-66B5-4D7E-AC54-8E86E67D4F48}" name="Column5817" dataDxfId="10709"/>
    <tableColumn id="5834" xr3:uid="{7CA3C282-0F16-439A-8DDE-E670CE9FDDC2}" name="Column5818" dataDxfId="10708"/>
    <tableColumn id="5835" xr3:uid="{BCA7F557-1953-447A-A7FA-88BDC06BFE11}" name="Column5819" dataDxfId="10707"/>
    <tableColumn id="5836" xr3:uid="{C70C16EF-B36F-4F20-83AB-207DB0A430BC}" name="Column5820" dataDxfId="10706"/>
    <tableColumn id="5837" xr3:uid="{00B7E06B-AE90-4F28-9457-F6564AC356E4}" name="Column5821" dataDxfId="10705"/>
    <tableColumn id="5838" xr3:uid="{081B96D6-633C-4BA5-9978-1AFFEEA7F457}" name="Column5822" dataDxfId="10704"/>
    <tableColumn id="5839" xr3:uid="{A9C3835A-955C-4597-A875-1D8CC04A4176}" name="Column5823" dataDxfId="10703"/>
    <tableColumn id="5840" xr3:uid="{9BE76911-7793-4BD8-896C-F91CAE5253A5}" name="Column5824" dataDxfId="10702"/>
    <tableColumn id="5841" xr3:uid="{FD0BAA25-4A41-4091-AA42-9C467937E535}" name="Column5825" dataDxfId="10701"/>
    <tableColumn id="5842" xr3:uid="{82F722D1-8242-49ED-8C78-F4BC00AA6C95}" name="Column5826" dataDxfId="10700"/>
    <tableColumn id="5843" xr3:uid="{10A14D32-A1BF-42B8-8C96-4A5E5E04B799}" name="Column5827" dataDxfId="10699"/>
    <tableColumn id="5844" xr3:uid="{DB2BFE8F-0679-499C-B679-C185A356B596}" name="Column5828" dataDxfId="10698"/>
    <tableColumn id="5845" xr3:uid="{559A63BC-95FE-443C-A727-A44A5B59EE36}" name="Column5829" dataDxfId="10697"/>
    <tableColumn id="5846" xr3:uid="{6AC2D98C-F905-42D8-A7F3-EB87D78D1DBB}" name="Column5830" dataDxfId="10696"/>
    <tableColumn id="5847" xr3:uid="{25CD6C66-8826-4C07-8428-47DA1A96A37E}" name="Column5831" dataDxfId="10695"/>
    <tableColumn id="5848" xr3:uid="{A5D22EB3-0308-495D-9B4D-A43ABB50813A}" name="Column5832" dataDxfId="10694"/>
    <tableColumn id="5849" xr3:uid="{86A3DF32-94B2-4C59-90F7-46F03467F8C0}" name="Column5833" dataDxfId="10693"/>
    <tableColumn id="5850" xr3:uid="{17323251-BDBB-4FFE-821A-BD132BC569E7}" name="Column5834" dataDxfId="10692"/>
    <tableColumn id="5851" xr3:uid="{927D7051-F1DD-4C61-838D-E63A83F6C2B7}" name="Column5835" dataDxfId="10691"/>
    <tableColumn id="5852" xr3:uid="{B9AA4518-BFD0-4063-A509-59FAB9639EA7}" name="Column5836" dataDxfId="10690"/>
    <tableColumn id="5853" xr3:uid="{2F1B08E9-C0EE-4EB0-9ECF-818884B4C115}" name="Column5837" dataDxfId="10689"/>
    <tableColumn id="5854" xr3:uid="{49A06865-927C-4893-97CB-4174C533C717}" name="Column5838" dataDxfId="10688"/>
    <tableColumn id="5855" xr3:uid="{967BBD1A-1C31-4CCE-9E89-8D80B144248B}" name="Column5839" dataDxfId="10687"/>
    <tableColumn id="5856" xr3:uid="{0F9ED2F8-C00E-4E57-B397-CD3D58F768A1}" name="Column5840" dataDxfId="10686"/>
    <tableColumn id="5857" xr3:uid="{DB37E8BB-E5FC-4148-9867-21A4D044E8CB}" name="Column5841" dataDxfId="10685"/>
    <tableColumn id="5858" xr3:uid="{BAC35753-D621-420A-AA7C-41D86F5CE924}" name="Column5842" dataDxfId="10684"/>
    <tableColumn id="5859" xr3:uid="{3A371D72-B698-4381-A30D-83723B8CBE13}" name="Column5843" dataDxfId="10683"/>
    <tableColumn id="5860" xr3:uid="{E537B155-F463-4679-A1FC-DA63BCB38D0A}" name="Column5844" dataDxfId="10682"/>
    <tableColumn id="5861" xr3:uid="{57DBBA30-F5D4-4921-9BF9-66045D9A9A6E}" name="Column5845" dataDxfId="10681"/>
    <tableColumn id="5862" xr3:uid="{AFD72687-87D2-4E9F-830F-9FF84917305C}" name="Column5846" dataDxfId="10680"/>
    <tableColumn id="5863" xr3:uid="{A6C22E16-160D-442A-8F0B-E37C934F7CDD}" name="Column5847" dataDxfId="10679"/>
    <tableColumn id="5864" xr3:uid="{ED065D55-7E67-477A-BB5F-90FEAAAED69A}" name="Column5848" dataDxfId="10678"/>
    <tableColumn id="5865" xr3:uid="{F0F7C53C-DC76-4007-84BF-3AA2EE599CA8}" name="Column5849" dataDxfId="10677"/>
    <tableColumn id="5866" xr3:uid="{7EE454F2-BA9B-42B2-ACFE-EC183A1C500B}" name="Column5850" dataDxfId="10676"/>
    <tableColumn id="5867" xr3:uid="{85D24AB2-47EE-4F03-B521-CD5C2708B91B}" name="Column5851" dataDxfId="10675"/>
    <tableColumn id="5868" xr3:uid="{1E78E3DC-FA5F-4275-9276-704694BD9AF6}" name="Column5852" dataDxfId="10674"/>
    <tableColumn id="5869" xr3:uid="{57D2D95A-B29C-42D3-BBAD-D75B4F92E802}" name="Column5853" dataDxfId="10673"/>
    <tableColumn id="5870" xr3:uid="{D8FE3026-6C57-4286-912C-6D2F5AD64E8C}" name="Column5854" dataDxfId="10672"/>
    <tableColumn id="5871" xr3:uid="{12EBE60A-F4EC-4C3E-B74A-A702FF635CA1}" name="Column5855" dataDxfId="10671"/>
    <tableColumn id="5872" xr3:uid="{2DB39303-52E8-4455-BB71-ABB943811132}" name="Column5856" dataDxfId="10670"/>
    <tableColumn id="5873" xr3:uid="{B2E0591C-6E99-4BD0-B158-5EECAD41988E}" name="Column5857" dataDxfId="10669"/>
    <tableColumn id="5874" xr3:uid="{0DF9C675-1031-4931-8A09-4FBAB898D712}" name="Column5858" dataDxfId="10668"/>
    <tableColumn id="5875" xr3:uid="{F930F735-275B-4265-A93F-19D7411E347D}" name="Column5859" dataDxfId="10667"/>
    <tableColumn id="5876" xr3:uid="{D3CA8C38-8CF7-4A13-912A-7F214FA6CFBB}" name="Column5860" dataDxfId="10666"/>
    <tableColumn id="5877" xr3:uid="{26763436-580A-47DB-979C-83344FE1432E}" name="Column5861" dataDxfId="10665"/>
    <tableColumn id="5878" xr3:uid="{95EAF755-18F0-4B57-B872-779973E8C22C}" name="Column5862" dataDxfId="10664"/>
    <tableColumn id="5879" xr3:uid="{735FC2AC-CB1B-4342-A67E-716174336AFA}" name="Column5863" dataDxfId="10663"/>
    <tableColumn id="5880" xr3:uid="{F18D3A0B-36E2-48AB-B15D-38D236D8B353}" name="Column5864" dataDxfId="10662"/>
    <tableColumn id="5881" xr3:uid="{C9D3E36E-5521-46CD-A4B4-EE46BE8D9C55}" name="Column5865" dataDxfId="10661"/>
    <tableColumn id="5882" xr3:uid="{97870DA4-22A6-481E-8E37-60F19ACCFF8C}" name="Column5866" dataDxfId="10660"/>
    <tableColumn id="5883" xr3:uid="{BA34549E-5B87-4CA1-B16B-B7CEFCA6B892}" name="Column5867" dataDxfId="10659"/>
    <tableColumn id="5884" xr3:uid="{A8794FB7-5C18-425E-B780-3BB86524B42B}" name="Column5868" dataDxfId="10658"/>
    <tableColumn id="5885" xr3:uid="{497D7CBC-E274-4CA7-9A70-634111D003DF}" name="Column5869" dataDxfId="10657"/>
    <tableColumn id="5886" xr3:uid="{F973AD22-300C-4AD8-B0C6-79C5CA7FCA9E}" name="Column5870" dataDxfId="10656"/>
    <tableColumn id="5887" xr3:uid="{1A74D39F-58F5-49F5-BFD5-2D89A6E2C174}" name="Column5871" dataDxfId="10655"/>
    <tableColumn id="5888" xr3:uid="{9B83D625-DBAD-4220-98A7-234583ACAB95}" name="Column5872" dataDxfId="10654"/>
    <tableColumn id="5889" xr3:uid="{6590050F-ADA4-4B17-BEDA-E1254A6E95F3}" name="Column5873" dataDxfId="10653"/>
    <tableColumn id="5890" xr3:uid="{AB3279BE-B136-4E56-B9A6-C60D78B73E96}" name="Column5874" dataDxfId="10652"/>
    <tableColumn id="5891" xr3:uid="{4CB0991B-250C-4D63-BFB2-86DB0DF0B89E}" name="Column5875" dataDxfId="10651"/>
    <tableColumn id="5892" xr3:uid="{38066321-03F6-4359-9156-E19BD737FFA2}" name="Column5876" dataDxfId="10650"/>
    <tableColumn id="5893" xr3:uid="{C65B46D2-92F9-472A-A461-0331FC4DAE77}" name="Column5877" dataDxfId="10649"/>
    <tableColumn id="5894" xr3:uid="{781088F0-7BA6-4418-B32E-225D7730D7CD}" name="Column5878" dataDxfId="10648"/>
    <tableColumn id="5895" xr3:uid="{ED09121F-8E64-4475-AA87-3FDBF804CC35}" name="Column5879" dataDxfId="10647"/>
    <tableColumn id="5896" xr3:uid="{45E7C350-785B-4FA0-8953-B0D72B4BDE9F}" name="Column5880" dataDxfId="10646"/>
    <tableColumn id="5897" xr3:uid="{E09AB8BF-65E1-4206-ADCD-4A5013C2BEC3}" name="Column5881" dataDxfId="10645"/>
    <tableColumn id="5898" xr3:uid="{3F4050F6-17A2-458E-9290-D11158D84358}" name="Column5882" dataDxfId="10644"/>
    <tableColumn id="5899" xr3:uid="{34ED2433-037B-40DE-8E5C-43CB3FF0D7A5}" name="Column5883" dataDxfId="10643"/>
    <tableColumn id="5900" xr3:uid="{18770C8D-A903-4F55-AE45-3C2FCE9F83FA}" name="Column5884" dataDxfId="10642"/>
    <tableColumn id="5901" xr3:uid="{10B48DAD-B8A4-4FB0-B91E-9A871751DCED}" name="Column5885" dataDxfId="10641"/>
    <tableColumn id="5902" xr3:uid="{7B682FE4-1845-47B2-81EB-CEC1F942C1C7}" name="Column5886" dataDxfId="10640"/>
    <tableColumn id="5903" xr3:uid="{5927E8BC-C4FE-4F3B-A59B-102FB98070AA}" name="Column5887" dataDxfId="10639"/>
    <tableColumn id="5904" xr3:uid="{3BBCC87E-34AA-4617-BFAD-EADD40C9DCFD}" name="Column5888" dataDxfId="10638"/>
    <tableColumn id="5905" xr3:uid="{FDBF65F8-8B91-42AA-9027-D5B6FABE7F4B}" name="Column5889" dataDxfId="10637"/>
    <tableColumn id="5906" xr3:uid="{186DC8F7-992C-48E6-B8E6-0B28DD187B77}" name="Column5890" dataDxfId="10636"/>
    <tableColumn id="5907" xr3:uid="{BAFFAD1E-B955-4F91-8B1B-EB67F7AD6320}" name="Column5891" dataDxfId="10635"/>
    <tableColumn id="5908" xr3:uid="{BAF18FE6-34AF-4DD5-94E7-335C46118BD0}" name="Column5892" dataDxfId="10634"/>
    <tableColumn id="5909" xr3:uid="{9F3CF0BF-C59F-4A3A-B805-27540AE3198C}" name="Column5893" dataDxfId="10633"/>
    <tableColumn id="5910" xr3:uid="{8C1ECF23-01C2-434A-AD7D-823B833E928D}" name="Column5894" dataDxfId="10632"/>
    <tableColumn id="5911" xr3:uid="{75EF414E-ED4B-43FC-AD10-F3E4FC363751}" name="Column5895" dataDxfId="10631"/>
    <tableColumn id="5912" xr3:uid="{97DA4B8F-8D6A-4E63-BBB5-D0F192E81FD1}" name="Column5896" dataDxfId="10630"/>
    <tableColumn id="5913" xr3:uid="{36927CA4-FF85-4861-8EAB-4525BAB8398F}" name="Column5897" dataDxfId="10629"/>
    <tableColumn id="5914" xr3:uid="{2C266F27-9AA0-4852-B930-0C84A1CA2A75}" name="Column5898" dataDxfId="10628"/>
    <tableColumn id="5915" xr3:uid="{B0AE13BD-22AF-48FB-887B-57833065EDFA}" name="Column5899" dataDxfId="10627"/>
    <tableColumn id="5916" xr3:uid="{BE1CA195-CC61-42A5-B587-8932B864C3B9}" name="Column5900" dataDxfId="10626"/>
    <tableColumn id="5917" xr3:uid="{FDCB5B3A-F10D-4FF8-9B4E-3BBD7F992029}" name="Column5901" dataDxfId="10625"/>
    <tableColumn id="5918" xr3:uid="{813F9185-BAD2-4C06-ADF0-2B2C7ADCB033}" name="Column5902" dataDxfId="10624"/>
    <tableColumn id="5919" xr3:uid="{8DB30E82-3BC1-46AF-A440-77FD5ABB8EBA}" name="Column5903" dataDxfId="10623"/>
    <tableColumn id="5920" xr3:uid="{64B368F7-D6FC-4401-BC62-D1C97E2A937C}" name="Column5904" dataDxfId="10622"/>
    <tableColumn id="5921" xr3:uid="{4A0C72DA-F305-4DEA-A466-E0AC639F3D6F}" name="Column5905" dataDxfId="10621"/>
    <tableColumn id="5922" xr3:uid="{3E30EFA9-F42D-4DE2-BC11-A33E285BC411}" name="Column5906" dataDxfId="10620"/>
    <tableColumn id="5923" xr3:uid="{B2498C3C-A744-4EE7-A296-6899F407D7CE}" name="Column5907" dataDxfId="10619"/>
    <tableColumn id="5924" xr3:uid="{5DEA3592-883D-4B4B-A08F-2F87EC21E38D}" name="Column5908" dataDxfId="10618"/>
    <tableColumn id="5925" xr3:uid="{0DAC982C-A110-4765-BCF8-0872ABB0B4CC}" name="Column5909" dataDxfId="10617"/>
    <tableColumn id="5926" xr3:uid="{581CFA34-EECA-4077-9512-67668AD427F4}" name="Column5910" dataDxfId="10616"/>
    <tableColumn id="5927" xr3:uid="{0D34CE2A-354B-4654-B2EE-4388C4ABB19A}" name="Column5911" dataDxfId="10615"/>
    <tableColumn id="5928" xr3:uid="{1C8CE82E-9F04-4F2B-894D-45E67233FD75}" name="Column5912" dataDxfId="10614"/>
    <tableColumn id="5929" xr3:uid="{361CB091-5D6D-41E9-A1A1-7AAD87861BC1}" name="Column5913" dataDxfId="10613"/>
    <tableColumn id="5930" xr3:uid="{5769AA5F-E904-48DB-9DE2-DFA00F086325}" name="Column5914" dataDxfId="10612"/>
    <tableColumn id="5931" xr3:uid="{E4B0BCF4-5E13-4B62-8B35-5C9F3E67C09B}" name="Column5915" dataDxfId="10611"/>
    <tableColumn id="5932" xr3:uid="{F6ECD688-FE67-4A30-9704-9CD65DD4F388}" name="Column5916" dataDxfId="10610"/>
    <tableColumn id="5933" xr3:uid="{729A547D-B954-48ED-850B-2294F985FD76}" name="Column5917" dataDxfId="10609"/>
    <tableColumn id="5934" xr3:uid="{DA04F4AF-AE5A-4117-9142-65F528413C46}" name="Column5918" dataDxfId="10608"/>
    <tableColumn id="5935" xr3:uid="{5FF5DEA5-BCF1-4516-A643-93AA62550179}" name="Column5919" dataDxfId="10607"/>
    <tableColumn id="5936" xr3:uid="{12677E8A-5DBB-4ACD-94BB-AAB201BF4195}" name="Column5920" dataDxfId="10606"/>
    <tableColumn id="5937" xr3:uid="{5080986A-66BF-459E-A6F1-D86D1FBDC2B2}" name="Column5921" dataDxfId="10605"/>
    <tableColumn id="5938" xr3:uid="{111382B2-B84A-425B-985C-EF50662CBF4C}" name="Column5922" dataDxfId="10604"/>
    <tableColumn id="5939" xr3:uid="{ECF11A78-B9F0-4DE9-A4C9-7FB9A99688BB}" name="Column5923" dataDxfId="10603"/>
    <tableColumn id="5940" xr3:uid="{E34FBA7F-6231-41D2-8793-A8EDE9BBB796}" name="Column5924" dataDxfId="10602"/>
    <tableColumn id="5941" xr3:uid="{85EBE559-7FE8-46B8-AC89-C9A77F45909E}" name="Column5925" dataDxfId="10601"/>
    <tableColumn id="5942" xr3:uid="{12DC0F19-BEA7-4C58-A04A-3207D58CE858}" name="Column5926" dataDxfId="10600"/>
    <tableColumn id="5943" xr3:uid="{0285FFF3-F29A-46C7-810F-651B0B91A6B4}" name="Column5927" dataDxfId="10599"/>
    <tableColumn id="5944" xr3:uid="{1AB2D4B6-3E68-4656-A6FB-AFE4EB9E5DC3}" name="Column5928" dataDxfId="10598"/>
    <tableColumn id="5945" xr3:uid="{850839AE-5ACD-4721-B2B9-A82B6A703810}" name="Column5929" dataDxfId="10597"/>
    <tableColumn id="5946" xr3:uid="{4B9F4285-4DD7-4804-B33E-8CCC1EE0A90B}" name="Column5930" dataDxfId="10596"/>
    <tableColumn id="5947" xr3:uid="{14AAB5B2-1ADB-4319-B33C-639640CC9482}" name="Column5931" dataDxfId="10595"/>
    <tableColumn id="5948" xr3:uid="{92A9B877-3758-46C3-86C3-CBAC3A00D654}" name="Column5932" dataDxfId="10594"/>
    <tableColumn id="5949" xr3:uid="{6708FEB8-1025-4920-B3B1-EE3886787764}" name="Column5933" dataDxfId="10593"/>
    <tableColumn id="5950" xr3:uid="{D5F97CC1-867C-4AF2-80AD-133D460DB156}" name="Column5934" dataDxfId="10592"/>
    <tableColumn id="5951" xr3:uid="{BE252204-B6D7-4E14-B8B8-09EDED4880F4}" name="Column5935" dataDxfId="10591"/>
    <tableColumn id="5952" xr3:uid="{E0E9AAE1-9540-486D-8442-E42E4C2E934A}" name="Column5936" dataDxfId="10590"/>
    <tableColumn id="5953" xr3:uid="{49D28044-E6DB-4D09-8EB4-DC8220BFEBCA}" name="Column5937" dataDxfId="10589"/>
    <tableColumn id="5954" xr3:uid="{A6DBAB13-C2C1-4AF3-9401-4004EAE9A03A}" name="Column5938" dataDxfId="10588"/>
    <tableColumn id="5955" xr3:uid="{95636015-876D-41BE-B4B3-C3DF6E508ACF}" name="Column5939" dataDxfId="10587"/>
    <tableColumn id="5956" xr3:uid="{0A92257D-9520-428A-874A-B34F6FACFEF8}" name="Column5940" dataDxfId="10586"/>
    <tableColumn id="5957" xr3:uid="{6D696AEB-0007-4DB2-8EF0-78C2C1CB39AC}" name="Column5941" dataDxfId="10585"/>
    <tableColumn id="5958" xr3:uid="{B57AEE0A-01BF-4CA1-9BF5-28F31E084006}" name="Column5942" dataDxfId="10584"/>
    <tableColumn id="5959" xr3:uid="{B2C91B54-44AA-448B-96AA-1A450FDAEB98}" name="Column5943" dataDxfId="10583"/>
    <tableColumn id="5960" xr3:uid="{23E133F5-349A-4588-8266-0F33EC6C9E02}" name="Column5944" dataDxfId="10582"/>
    <tableColumn id="5961" xr3:uid="{F7D98A03-D342-476A-9A61-9A1E7ED81482}" name="Column5945" dataDxfId="10581"/>
    <tableColumn id="5962" xr3:uid="{CA1DEB3A-24EF-4F2E-A3AB-D98D3DE0C3D9}" name="Column5946" dataDxfId="10580"/>
    <tableColumn id="5963" xr3:uid="{197B70F1-57D1-44D5-A910-45EB86AF11C9}" name="Column5947" dataDxfId="10579"/>
    <tableColumn id="5964" xr3:uid="{641D5609-74E4-48E9-A791-163E4B959DCB}" name="Column5948" dataDxfId="10578"/>
    <tableColumn id="5965" xr3:uid="{CBB4CC10-1013-4CF8-82E6-48D865B23361}" name="Column5949" dataDxfId="10577"/>
    <tableColumn id="5966" xr3:uid="{964E35DD-2E14-4522-AB9C-9589DC769AF5}" name="Column5950" dataDxfId="10576"/>
    <tableColumn id="5967" xr3:uid="{E8DA8575-D168-4D75-91FB-8E04C880B6D8}" name="Column5951" dataDxfId="10575"/>
    <tableColumn id="5968" xr3:uid="{E8226031-317F-40DC-BD9A-430FD771EB26}" name="Column5952" dataDxfId="10574"/>
    <tableColumn id="5969" xr3:uid="{5351C803-A03D-4FBA-8AE7-813CE462F396}" name="Column5953" dataDxfId="10573"/>
    <tableColumn id="5970" xr3:uid="{45140B7D-79DD-482C-8AD9-EE045F78ABF4}" name="Column5954" dataDxfId="10572"/>
    <tableColumn id="5971" xr3:uid="{FB5ABE66-C07F-4A07-9011-3D3C611038B6}" name="Column5955" dataDxfId="10571"/>
    <tableColumn id="5972" xr3:uid="{F814EEA7-48AA-4B8F-939F-B9AF822717EA}" name="Column5956" dataDxfId="10570"/>
    <tableColumn id="5973" xr3:uid="{55DAAA8A-AF2C-4B60-A946-473BA6E8504B}" name="Column5957" dataDxfId="10569"/>
    <tableColumn id="5974" xr3:uid="{5588F08B-FE85-4F8A-88FC-74C758E639E7}" name="Column5958" dataDxfId="10568"/>
    <tableColumn id="5975" xr3:uid="{FC574823-B683-497F-A26F-AEF2417ACD00}" name="Column5959" dataDxfId="10567"/>
    <tableColumn id="5976" xr3:uid="{65EC9075-3CBB-43FF-9B63-C44853EE6CAA}" name="Column5960" dataDxfId="10566"/>
    <tableColumn id="5977" xr3:uid="{AACECD15-9B98-4EA1-BDB4-8CD0452AD5F4}" name="Column5961" dataDxfId="10565"/>
    <tableColumn id="5978" xr3:uid="{604BE10E-9F66-41EC-A5AD-5560B26A5181}" name="Column5962" dataDxfId="10564"/>
    <tableColumn id="5979" xr3:uid="{E28E4E07-E260-423B-8E72-116A561FCA86}" name="Column5963" dataDxfId="10563"/>
    <tableColumn id="5980" xr3:uid="{64D4B77F-9373-420B-A821-D7D56FC98ECE}" name="Column5964" dataDxfId="10562"/>
    <tableColumn id="5981" xr3:uid="{99DCF58D-4CF3-48DA-B01B-D69CBD5984D2}" name="Column5965" dataDxfId="10561"/>
    <tableColumn id="5982" xr3:uid="{A6460AAE-6461-4B35-9D7E-4A8DC0C9AFA9}" name="Column5966" dataDxfId="10560"/>
    <tableColumn id="5983" xr3:uid="{DF9D280E-4C58-44EB-90F8-5581E599386C}" name="Column5967" dataDxfId="10559"/>
    <tableColumn id="5984" xr3:uid="{BE09D676-89A0-4A6A-B52D-EFE6F0597536}" name="Column5968" dataDxfId="10558"/>
    <tableColumn id="5985" xr3:uid="{1B0389B9-BEE4-4AFA-B165-4261498C2DD8}" name="Column5969" dataDxfId="10557"/>
    <tableColumn id="5986" xr3:uid="{7A807C56-B706-4CA0-9297-0B01C25CA10F}" name="Column5970" dataDxfId="10556"/>
    <tableColumn id="5987" xr3:uid="{DC272827-C05C-4112-B677-786DC558E6A8}" name="Column5971" dataDxfId="10555"/>
    <tableColumn id="5988" xr3:uid="{725E931F-004E-49D2-B59F-806576B2FC2B}" name="Column5972" dataDxfId="10554"/>
    <tableColumn id="5989" xr3:uid="{7254B52D-AD8B-4B68-AB8B-1700A55E2AEA}" name="Column5973" dataDxfId="10553"/>
    <tableColumn id="5990" xr3:uid="{53F845F7-C957-42D7-A340-4DC6CF4595B5}" name="Column5974" dataDxfId="10552"/>
    <tableColumn id="5991" xr3:uid="{72A8B6CC-438C-4ED4-9977-58AE718F9671}" name="Column5975" dataDxfId="10551"/>
    <tableColumn id="5992" xr3:uid="{16ED72CD-E8C7-44EC-93EB-47C956479761}" name="Column5976" dataDxfId="10550"/>
    <tableColumn id="5993" xr3:uid="{6A94BE89-A4CA-45B8-812B-F7E7B299DDC5}" name="Column5977" dataDxfId="10549"/>
    <tableColumn id="5994" xr3:uid="{C302F10D-5EC4-4A1B-80EB-6F03AB542BBC}" name="Column5978" dataDxfId="10548"/>
    <tableColumn id="5995" xr3:uid="{16AEC8CD-93DE-4896-8E5E-EA0274E504A3}" name="Column5979" dataDxfId="10547"/>
    <tableColumn id="5996" xr3:uid="{D7561369-32D9-47A8-8F88-04F5CECDDCF1}" name="Column5980" dataDxfId="10546"/>
    <tableColumn id="5997" xr3:uid="{57C42CB4-BB05-45D1-AE40-68EA75D2271D}" name="Column5981" dataDxfId="10545"/>
    <tableColumn id="5998" xr3:uid="{4F79AFC8-D49C-42B2-9C56-15D5F23DB8FE}" name="Column5982" dataDxfId="10544"/>
    <tableColumn id="5999" xr3:uid="{73ABB513-F928-4CFA-869B-633C71D9B8DB}" name="Column5983" dataDxfId="10543"/>
    <tableColumn id="6000" xr3:uid="{0CBFEA8C-60AF-4128-8275-7A23FADB9FE0}" name="Column5984" dataDxfId="10542"/>
    <tableColumn id="6001" xr3:uid="{689D6F2F-6A68-40B5-9AC8-A2F9ADE7C774}" name="Column5985" dataDxfId="10541"/>
    <tableColumn id="6002" xr3:uid="{BAA5E764-416E-4825-A474-53156C59408E}" name="Column5986" dataDxfId="10540"/>
    <tableColumn id="6003" xr3:uid="{959847C3-52E1-46B7-8C75-A3330C8C5015}" name="Column5987" dataDxfId="10539"/>
    <tableColumn id="6004" xr3:uid="{CDA1E138-BEFD-47AD-8905-B59C8F180242}" name="Column5988" dataDxfId="10538"/>
    <tableColumn id="6005" xr3:uid="{4DAA3188-B1E5-4ED1-8C29-9D0D928145FD}" name="Column5989" dataDxfId="10537"/>
    <tableColumn id="6006" xr3:uid="{BF2713EC-864D-4441-89F9-203044158631}" name="Column5990" dataDxfId="10536"/>
    <tableColumn id="6007" xr3:uid="{CFD7D314-51AD-4459-9459-53533BFA8ED8}" name="Column5991" dataDxfId="10535"/>
    <tableColumn id="6008" xr3:uid="{AC56D8D6-954F-434D-84A8-05F4B2CECA39}" name="Column5992" dataDxfId="10534"/>
    <tableColumn id="6009" xr3:uid="{22BE7584-38E1-40CD-B717-FE5FDDE0DA4A}" name="Column5993" dataDxfId="10533"/>
    <tableColumn id="6010" xr3:uid="{7F2B8DDC-168B-4828-B972-9B14469F9E04}" name="Column5994" dataDxfId="10532"/>
    <tableColumn id="6011" xr3:uid="{5217C9B6-89D6-4180-A3C2-32B5250B64F4}" name="Column5995" dataDxfId="10531"/>
    <tableColumn id="6012" xr3:uid="{7FA155FF-490A-44A7-ADCA-D45CEECEA4E0}" name="Column5996" dataDxfId="10530"/>
    <tableColumn id="6013" xr3:uid="{F7235145-C47F-4717-B2C3-E9A17061DCB6}" name="Column5997" dataDxfId="10529"/>
    <tableColumn id="6014" xr3:uid="{A185607A-C7C6-4545-AFB2-F6F775D8D9B8}" name="Column5998" dataDxfId="10528"/>
    <tableColumn id="6015" xr3:uid="{4532AB77-D909-4493-B371-3F322F0CB446}" name="Column5999" dataDxfId="10527"/>
    <tableColumn id="6016" xr3:uid="{CC4383BF-7D71-42F9-8602-0BADAB292A71}" name="Column6000" dataDxfId="10526"/>
    <tableColumn id="6017" xr3:uid="{B3517E38-D4A7-4B75-989D-4A8931B4708D}" name="Column6001" dataDxfId="10525"/>
    <tableColumn id="6018" xr3:uid="{59439405-00B6-4342-A518-A5EA4F5D95A9}" name="Column6002" dataDxfId="10524"/>
    <tableColumn id="6019" xr3:uid="{42324FEC-4E2B-4A86-96F3-C0117B00BFA8}" name="Column6003" dataDxfId="10523"/>
    <tableColumn id="6020" xr3:uid="{48D0BF73-BC04-4A90-934B-46606A82541A}" name="Column6004" dataDxfId="10522"/>
    <tableColumn id="6021" xr3:uid="{ED01BA04-9ACF-410F-95C1-43A3D55F6E25}" name="Column6005" dataDxfId="10521"/>
    <tableColumn id="6022" xr3:uid="{7AD01A6F-0B66-4364-B9ED-8F6BF7F65E5B}" name="Column6006" dataDxfId="10520"/>
    <tableColumn id="6023" xr3:uid="{E6979B54-CDF0-4E38-B1A4-1EB9F8FBBCFF}" name="Column6007" dataDxfId="10519"/>
    <tableColumn id="6024" xr3:uid="{FD2FCC3F-986D-42EF-9527-543B2BA10FD9}" name="Column6008" dataDxfId="10518"/>
    <tableColumn id="6025" xr3:uid="{724FFE24-5A18-4448-A7DA-0BF3B92F8895}" name="Column6009" dataDxfId="10517"/>
    <tableColumn id="6026" xr3:uid="{7D359382-2ED6-476E-AB66-F29ECA14D04E}" name="Column6010" dataDxfId="10516"/>
    <tableColumn id="6027" xr3:uid="{FDB86C03-48C3-42FC-8B24-40E31A51092A}" name="Column6011" dataDxfId="10515"/>
    <tableColumn id="6028" xr3:uid="{EA636E28-51DE-4C82-A369-12F0000492F5}" name="Column6012" dataDxfId="10514"/>
    <tableColumn id="6029" xr3:uid="{2ED527FD-A77E-40CC-8931-E9B5788C9F91}" name="Column6013" dataDxfId="10513"/>
    <tableColumn id="6030" xr3:uid="{36A3DEC9-FEFB-4269-9457-550DFF036F21}" name="Column6014" dataDxfId="10512"/>
    <tableColumn id="6031" xr3:uid="{0A977E64-BCB6-433E-B6D0-E6E3FFB90536}" name="Column6015" dataDxfId="10511"/>
    <tableColumn id="6032" xr3:uid="{20E03A2D-E6B8-450F-A6B7-33CA61332D19}" name="Column6016" dataDxfId="10510"/>
    <tableColumn id="6033" xr3:uid="{94412C92-F785-44FD-A391-36E9D5359BCD}" name="Column6017" dataDxfId="10509"/>
    <tableColumn id="6034" xr3:uid="{6E134A94-8726-4604-A159-15E339511C7C}" name="Column6018" dataDxfId="10508"/>
    <tableColumn id="6035" xr3:uid="{853BFA8F-E7FA-4E47-93BF-1902F5821F62}" name="Column6019" dataDxfId="10507"/>
    <tableColumn id="6036" xr3:uid="{CAF6C9A3-4C06-4D2E-BD7B-F24BE44C1251}" name="Column6020" dataDxfId="10506"/>
    <tableColumn id="6037" xr3:uid="{EA03F41B-BB0D-490A-8122-FCBA85E04A93}" name="Column6021" dataDxfId="10505"/>
    <tableColumn id="6038" xr3:uid="{C6975999-95F3-4104-81CE-F1525520D8C7}" name="Column6022" dataDxfId="10504"/>
    <tableColumn id="6039" xr3:uid="{03A6740D-C17A-4E48-848E-C5F295A56760}" name="Column6023" dataDxfId="10503"/>
    <tableColumn id="6040" xr3:uid="{807D499D-482E-4E87-9A32-83E20FD34527}" name="Column6024" dataDxfId="10502"/>
    <tableColumn id="6041" xr3:uid="{6BB61733-FCB2-47D8-A6E3-2E46C1835F91}" name="Column6025" dataDxfId="10501"/>
    <tableColumn id="6042" xr3:uid="{005FB667-FBD8-436F-BB3F-97FA687B71BA}" name="Column6026" dataDxfId="10500"/>
    <tableColumn id="6043" xr3:uid="{4AC5FC96-1044-4B78-8633-808A62B1D233}" name="Column6027" dataDxfId="10499"/>
    <tableColumn id="6044" xr3:uid="{A2A19D0F-063A-4F32-85DC-D89F6D116512}" name="Column6028" dataDxfId="10498"/>
    <tableColumn id="6045" xr3:uid="{2F779328-FCDF-443B-8456-2EE7B49C267F}" name="Column6029" dataDxfId="10497"/>
    <tableColumn id="6046" xr3:uid="{5C063B57-2A08-4F23-8D05-847D99713FE3}" name="Column6030" dataDxfId="10496"/>
    <tableColumn id="6047" xr3:uid="{E6E8550E-26D2-47E7-80FD-80ABBBB27F15}" name="Column6031" dataDxfId="10495"/>
    <tableColumn id="6048" xr3:uid="{89122F71-FC64-47DE-95BA-CC229F800C42}" name="Column6032" dataDxfId="10494"/>
    <tableColumn id="6049" xr3:uid="{B3A6AA87-74D8-4414-9251-73931DE6EB53}" name="Column6033" dataDxfId="10493"/>
    <tableColumn id="6050" xr3:uid="{2BDAF832-EC72-4768-B76D-42C4DEE74703}" name="Column6034" dataDxfId="10492"/>
    <tableColumn id="6051" xr3:uid="{BEB09581-C05A-49E3-B3F8-54C68E40196F}" name="Column6035" dataDxfId="10491"/>
    <tableColumn id="6052" xr3:uid="{5BC85A65-1CD5-44A9-B929-46936B100A98}" name="Column6036" dataDxfId="10490"/>
    <tableColumn id="6053" xr3:uid="{EF6AA54E-E70A-4D9A-8668-DF04493A302D}" name="Column6037" dataDxfId="10489"/>
    <tableColumn id="6054" xr3:uid="{0C743B1D-9590-469B-B55A-67E8FAC513FB}" name="Column6038" dataDxfId="10488"/>
    <tableColumn id="6055" xr3:uid="{85026839-1566-4910-BB65-906F3B85F075}" name="Column6039" dataDxfId="10487"/>
    <tableColumn id="6056" xr3:uid="{929A058E-979B-41D0-B3E5-CBAC21A8DF29}" name="Column6040" dataDxfId="10486"/>
    <tableColumn id="6057" xr3:uid="{11107E57-E514-44F9-B121-E55FD12B67D3}" name="Column6041" dataDxfId="10485"/>
    <tableColumn id="6058" xr3:uid="{E75D691C-E746-42CD-B905-2D6E0F13FEED}" name="Column6042" dataDxfId="10484"/>
    <tableColumn id="6059" xr3:uid="{C246A707-EFCC-406A-A01B-CD3A460521D7}" name="Column6043" dataDxfId="10483"/>
    <tableColumn id="6060" xr3:uid="{0B21A443-CB00-4DAA-AAEA-729B5565F0BB}" name="Column6044" dataDxfId="10482"/>
    <tableColumn id="6061" xr3:uid="{90279236-A66E-497E-AC73-AC9817E32664}" name="Column6045" dataDxfId="10481"/>
    <tableColumn id="6062" xr3:uid="{C1135D42-0981-4CCA-9669-9137BA67C44B}" name="Column6046" dataDxfId="10480"/>
    <tableColumn id="6063" xr3:uid="{CA46BE8B-EC56-44B2-B480-0C44E2ECE872}" name="Column6047" dataDxfId="10479"/>
    <tableColumn id="6064" xr3:uid="{6D3BC24A-C3F0-4936-8401-56F7319B6647}" name="Column6048" dataDxfId="10478"/>
    <tableColumn id="6065" xr3:uid="{286A8D0E-4FBB-4A9F-A764-4D10D95FD370}" name="Column6049" dataDxfId="10477"/>
    <tableColumn id="6066" xr3:uid="{EC816247-DA58-41D8-B4B3-54606C466B13}" name="Column6050" dataDxfId="10476"/>
    <tableColumn id="6067" xr3:uid="{FCF7273B-15C1-4E9F-8AF4-60920E725A2E}" name="Column6051" dataDxfId="10475"/>
    <tableColumn id="6068" xr3:uid="{8F0A1CDA-BA56-48F2-8160-20A3E96E329D}" name="Column6052" dataDxfId="10474"/>
    <tableColumn id="6069" xr3:uid="{FDE5634D-CEC2-4F28-A381-02F19EBD8081}" name="Column6053" dataDxfId="10473"/>
    <tableColumn id="6070" xr3:uid="{AFF0A18C-04BD-440F-8E54-9E2737A30FA1}" name="Column6054" dataDxfId="10472"/>
    <tableColumn id="6071" xr3:uid="{490F1181-7EC4-4B18-8DDE-519C71C60EFD}" name="Column6055" dataDxfId="10471"/>
    <tableColumn id="6072" xr3:uid="{BFB37A68-676F-4782-808D-D171A3BFF400}" name="Column6056" dataDxfId="10470"/>
    <tableColumn id="6073" xr3:uid="{940EA846-EC10-4681-AFCC-E5DF277F74CE}" name="Column6057" dataDxfId="10469"/>
    <tableColumn id="6074" xr3:uid="{F245EF10-C8AD-48C6-9ECF-0377C8322057}" name="Column6058" dataDxfId="10468"/>
    <tableColumn id="6075" xr3:uid="{FFCF61CC-1F05-4D1F-B4B5-6B0A83A67371}" name="Column6059" dataDxfId="10467"/>
    <tableColumn id="6076" xr3:uid="{0A8B0384-47C9-4F21-BCB9-767C6EDD4CC9}" name="Column6060" dataDxfId="10466"/>
    <tableColumn id="6077" xr3:uid="{03B46B06-D3FD-43E0-AD74-557609407E9D}" name="Column6061" dataDxfId="10465"/>
    <tableColumn id="6078" xr3:uid="{D8DA7318-2629-40ED-A16C-0216050B920F}" name="Column6062" dataDxfId="10464"/>
    <tableColumn id="6079" xr3:uid="{1DB62208-EDAA-4624-8184-F51C14BB69EB}" name="Column6063" dataDxfId="10463"/>
    <tableColumn id="6080" xr3:uid="{04818165-C2BE-4219-A4BF-F88600545D65}" name="Column6064" dataDxfId="10462"/>
    <tableColumn id="6081" xr3:uid="{5B6C65A3-5BB8-46B7-8579-FADDB20E03C1}" name="Column6065" dataDxfId="10461"/>
    <tableColumn id="6082" xr3:uid="{63BF0218-4687-4E23-B93A-AA7230D3E5EC}" name="Column6066" dataDxfId="10460"/>
    <tableColumn id="6083" xr3:uid="{EFCC6931-1885-4E03-89D2-40FA9FB56CDF}" name="Column6067" dataDxfId="10459"/>
    <tableColumn id="6084" xr3:uid="{140012E7-C09B-420A-9456-0463A417EA7B}" name="Column6068" dataDxfId="10458"/>
    <tableColumn id="6085" xr3:uid="{F49BAE73-51D7-4AB5-AA74-EC1FECA57B7F}" name="Column6069" dataDxfId="10457"/>
    <tableColumn id="6086" xr3:uid="{ECC9FEAD-7F6A-4892-994B-2F866A17EC63}" name="Column6070" dataDxfId="10456"/>
    <tableColumn id="6087" xr3:uid="{60BF3E1D-8654-4BA4-A70A-BEB7AF6AB185}" name="Column6071" dataDxfId="10455"/>
    <tableColumn id="6088" xr3:uid="{E4543B2B-C564-4889-A7D7-13CCBE0761C5}" name="Column6072" dataDxfId="10454"/>
    <tableColumn id="6089" xr3:uid="{2DAED079-9D93-4951-93B4-478658B2C6E4}" name="Column6073" dataDxfId="10453"/>
    <tableColumn id="6090" xr3:uid="{2715551E-BD20-48B8-80D0-0E53C6A57D4B}" name="Column6074" dataDxfId="10452"/>
    <tableColumn id="6091" xr3:uid="{F9FC5E58-D768-46A8-B649-AE245B4CF71E}" name="Column6075" dataDxfId="10451"/>
    <tableColumn id="6092" xr3:uid="{7E0C4B6F-0AD5-4951-BD67-6410D32AC2B6}" name="Column6076" dataDxfId="10450"/>
    <tableColumn id="6093" xr3:uid="{03D15AEA-8C79-48CA-BC29-6A4EA3344CE3}" name="Column6077" dataDxfId="10449"/>
    <tableColumn id="6094" xr3:uid="{438D474A-ED3A-455B-A55A-FA12FA377D6F}" name="Column6078" dataDxfId="10448"/>
    <tableColumn id="6095" xr3:uid="{B3932E21-7130-4CE5-97F8-E0B0D90D1CA2}" name="Column6079" dataDxfId="10447"/>
    <tableColumn id="6096" xr3:uid="{21C77290-0EE2-46E9-8B03-9CDF6CD7A51C}" name="Column6080" dataDxfId="10446"/>
    <tableColumn id="6097" xr3:uid="{38AF7A75-C21E-45CC-BBBB-5E39115EBD7A}" name="Column6081" dataDxfId="10445"/>
    <tableColumn id="6098" xr3:uid="{52F60947-55B0-4EDC-B0D3-05860FD9A11E}" name="Column6082" dataDxfId="10444"/>
    <tableColumn id="6099" xr3:uid="{882CA955-8B86-46C1-9D86-6F6D3C5982A3}" name="Column6083" dataDxfId="10443"/>
    <tableColumn id="6100" xr3:uid="{741567C3-F558-4FB1-A377-41C90ED5EF6F}" name="Column6084" dataDxfId="10442"/>
    <tableColumn id="6101" xr3:uid="{27FA8649-0844-4B9B-99F5-339285DF3596}" name="Column6085" dataDxfId="10441"/>
    <tableColumn id="6102" xr3:uid="{D51F2CA5-61B8-4B60-8D87-BFDA9C294864}" name="Column6086" dataDxfId="10440"/>
    <tableColumn id="6103" xr3:uid="{EB5B9E79-02C6-4C24-BE6D-BE7AAA421BAE}" name="Column6087" dataDxfId="10439"/>
    <tableColumn id="6104" xr3:uid="{7C031477-2AFE-4D7A-9C7B-4413AD2F210B}" name="Column6088" dataDxfId="10438"/>
    <tableColumn id="6105" xr3:uid="{4446A356-6B16-4D0F-8DD9-23981DA19365}" name="Column6089" dataDxfId="10437"/>
    <tableColumn id="6106" xr3:uid="{4F695166-E04C-4C32-81D8-E6A9EB77153B}" name="Column6090" dataDxfId="10436"/>
    <tableColumn id="6107" xr3:uid="{22583E62-F925-434B-8773-F760D56751BB}" name="Column6091" dataDxfId="10435"/>
    <tableColumn id="6108" xr3:uid="{FC951251-9750-44C6-8E7D-EA3B6049B51C}" name="Column6092" dataDxfId="10434"/>
    <tableColumn id="6109" xr3:uid="{F21BA08B-704F-415C-8931-0A4C2BD744DA}" name="Column6093" dataDxfId="10433"/>
    <tableColumn id="6110" xr3:uid="{8C54BAC8-1CC6-4EAC-AAC1-B0BE779CD032}" name="Column6094" dataDxfId="10432"/>
    <tableColumn id="6111" xr3:uid="{0691A38B-FCE2-4135-B4FE-AC1B86D159F1}" name="Column6095" dataDxfId="10431"/>
    <tableColumn id="6112" xr3:uid="{82D61E15-6064-4997-9AD0-49FECD2BF43E}" name="Column6096" dataDxfId="10430"/>
    <tableColumn id="6113" xr3:uid="{AE9B25E9-96E8-4F30-9925-DB437B08C667}" name="Column6097" dataDxfId="10429"/>
    <tableColumn id="6114" xr3:uid="{7B85DA0A-D661-49B1-8A54-2A717999EF3B}" name="Column6098" dataDxfId="10428"/>
    <tableColumn id="6115" xr3:uid="{4530F267-BF83-457A-86C8-4B4F06183E1C}" name="Column6099" dataDxfId="10427"/>
    <tableColumn id="6116" xr3:uid="{45EA3484-E240-47BE-B6F7-86B33021BD82}" name="Column6100" dataDxfId="10426"/>
    <tableColumn id="6117" xr3:uid="{1833A2BF-7357-4AC8-8B0A-B4D1EDB64344}" name="Column6101" dataDxfId="10425"/>
    <tableColumn id="6118" xr3:uid="{80999568-3FB4-4F12-BDF0-8B7D377EC537}" name="Column6102" dataDxfId="10424"/>
    <tableColumn id="6119" xr3:uid="{70D4E1BB-19AC-476C-AA12-BC548B35BACF}" name="Column6103" dataDxfId="10423"/>
    <tableColumn id="6120" xr3:uid="{BD7D0EE3-EA7F-4D31-9280-9D81B66F86F8}" name="Column6104" dataDxfId="10422"/>
    <tableColumn id="6121" xr3:uid="{ED63002B-803D-45FE-B787-B31F04FF641D}" name="Column6105" dataDxfId="10421"/>
    <tableColumn id="6122" xr3:uid="{91CE8693-8227-4596-9024-2433575E708A}" name="Column6106" dataDxfId="10420"/>
    <tableColumn id="6123" xr3:uid="{FD7C40DB-C5DB-4233-B6A3-6B932139A124}" name="Column6107" dataDxfId="10419"/>
    <tableColumn id="6124" xr3:uid="{A1F1D0FF-8925-409E-887D-DFD2135BC924}" name="Column6108" dataDxfId="10418"/>
    <tableColumn id="6125" xr3:uid="{C0007411-988C-41C4-8267-16507CBE73C7}" name="Column6109" dataDxfId="10417"/>
    <tableColumn id="6126" xr3:uid="{472F2D62-63F5-4E17-9117-F10732372268}" name="Column6110" dataDxfId="10416"/>
    <tableColumn id="6127" xr3:uid="{E6894AD7-BE04-4660-A038-6A20F8DE4667}" name="Column6111" dataDxfId="10415"/>
    <tableColumn id="6128" xr3:uid="{5714F0AC-8830-4173-A233-BE3ED69DB1F5}" name="Column6112" dataDxfId="10414"/>
    <tableColumn id="6129" xr3:uid="{4003EFD4-60C9-43C8-B8E2-AD7B3B1FA8C0}" name="Column6113" dataDxfId="10413"/>
    <tableColumn id="6130" xr3:uid="{EA3ADF32-C9F0-437F-A656-BEC233A55EB9}" name="Column6114" dataDxfId="10412"/>
    <tableColumn id="6131" xr3:uid="{79BD9945-0DD3-4A2A-8582-991EDD1A26D8}" name="Column6115" dataDxfId="10411"/>
    <tableColumn id="6132" xr3:uid="{CB61F375-794A-4591-B27B-A29D1647238B}" name="Column6116" dataDxfId="10410"/>
    <tableColumn id="6133" xr3:uid="{CEF199DB-4BBB-4CB9-BC0B-4D8938D7F23B}" name="Column6117" dataDxfId="10409"/>
    <tableColumn id="6134" xr3:uid="{04BFD217-8E83-4DF3-9E11-7407DFCB92CD}" name="Column6118" dataDxfId="10408"/>
    <tableColumn id="6135" xr3:uid="{D4AC761B-BA2C-4EC8-A919-5FA744EED7DC}" name="Column6119" dataDxfId="10407"/>
    <tableColumn id="6136" xr3:uid="{520CDB69-A108-4B7C-9D83-C3F31261A722}" name="Column6120" dataDxfId="10406"/>
    <tableColumn id="6137" xr3:uid="{B975582D-3272-4F52-AD5E-326EA6171694}" name="Column6121" dataDxfId="10405"/>
    <tableColumn id="6138" xr3:uid="{D9CE8DD3-D576-4AA5-B9FB-AE231D583258}" name="Column6122" dataDxfId="10404"/>
    <tableColumn id="6139" xr3:uid="{585C1521-E2AF-4F2A-916C-BCB9088DD9B7}" name="Column6123" dataDxfId="10403"/>
    <tableColumn id="6140" xr3:uid="{971AEC4A-F53F-484B-A543-4ED854AEF6E2}" name="Column6124" dataDxfId="10402"/>
    <tableColumn id="6141" xr3:uid="{BEBFE7AB-6912-4BC9-9BCA-6508B54C8A98}" name="Column6125" dataDxfId="10401"/>
    <tableColumn id="6142" xr3:uid="{647E55BC-D27D-4314-98E9-B54E0BBFC974}" name="Column6126" dataDxfId="10400"/>
    <tableColumn id="6143" xr3:uid="{886BF218-8AB1-4E01-889F-7BCA154659AB}" name="Column6127" dataDxfId="10399"/>
    <tableColumn id="6144" xr3:uid="{938AB866-6904-4636-932F-76460D26A289}" name="Column6128" dataDxfId="10398"/>
    <tableColumn id="6145" xr3:uid="{A4E7A5F1-2386-41E9-921E-6D41FC8DABBE}" name="Column6129" dataDxfId="10397"/>
    <tableColumn id="6146" xr3:uid="{933557BE-E615-4CA2-AB8B-94786BE09FE8}" name="Column6130" dataDxfId="10396"/>
    <tableColumn id="6147" xr3:uid="{6F21BB77-51BB-438C-B393-034144838A38}" name="Column6131" dataDxfId="10395"/>
    <tableColumn id="6148" xr3:uid="{33B89827-E93F-467F-A31D-8F6AB774C060}" name="Column6132" dataDxfId="10394"/>
    <tableColumn id="6149" xr3:uid="{3C9C7FCC-06A6-48AE-8917-7DE72B6CFA85}" name="Column6133" dataDxfId="10393"/>
    <tableColumn id="6150" xr3:uid="{D2A58BF1-D857-46AB-B893-B08DC3C70C9D}" name="Column6134" dataDxfId="10392"/>
    <tableColumn id="6151" xr3:uid="{4C202210-3BD6-469D-BF9E-FC46FF3D28B3}" name="Column6135" dataDxfId="10391"/>
    <tableColumn id="6152" xr3:uid="{DE557670-6654-489E-AFD6-9F6E6E5AC874}" name="Column6136" dataDxfId="10390"/>
    <tableColumn id="6153" xr3:uid="{A2103881-DA3E-4C22-919D-06C1AC18CF1B}" name="Column6137" dataDxfId="10389"/>
    <tableColumn id="6154" xr3:uid="{E98D509D-0B8E-4FF7-BB42-34DDF384AEB0}" name="Column6138" dataDxfId="10388"/>
    <tableColumn id="6155" xr3:uid="{5FDA5B97-7858-4844-9A0D-8930E985E39A}" name="Column6139" dataDxfId="10387"/>
    <tableColumn id="6156" xr3:uid="{83F510B3-975B-49EF-AB11-E0B0B0F6F2D9}" name="Column6140" dataDxfId="10386"/>
    <tableColumn id="6157" xr3:uid="{C918B72F-1FCB-4A16-8B4E-FE60EF82B5A4}" name="Column6141" dataDxfId="10385"/>
    <tableColumn id="6158" xr3:uid="{671F1E71-CF9E-4ACF-A74D-2C0A559B817C}" name="Column6142" dataDxfId="10384"/>
    <tableColumn id="6159" xr3:uid="{9455BA47-21DF-4BAE-A8ED-988661FAC3C3}" name="Column6143" dataDxfId="10383"/>
    <tableColumn id="6160" xr3:uid="{7D93A904-8740-4512-BC82-744BEFD7FFE9}" name="Column6144" dataDxfId="10382"/>
    <tableColumn id="6161" xr3:uid="{63287820-D41A-4968-A4FE-F4960DC10DAC}" name="Column6145" dataDxfId="10381"/>
    <tableColumn id="6162" xr3:uid="{909E3DDC-39C3-4792-B74E-9F8D70300ABF}" name="Column6146" dataDxfId="10380"/>
    <tableColumn id="6163" xr3:uid="{C4D349DE-1828-4290-BB7A-51A6CDEE19CF}" name="Column6147" dataDxfId="10379"/>
    <tableColumn id="6164" xr3:uid="{AF1C9D46-7E48-4E99-AB77-E419070FE4AA}" name="Column6148" dataDxfId="10378"/>
    <tableColumn id="6165" xr3:uid="{FE0D0F3D-C916-4C21-B6C0-A8338DC5CBDB}" name="Column6149" dataDxfId="10377"/>
    <tableColumn id="6166" xr3:uid="{D3303D45-6AEB-4257-A7FE-165038386BB5}" name="Column6150" dataDxfId="10376"/>
    <tableColumn id="6167" xr3:uid="{20E37F2F-7F7D-4EAF-BED0-085D9386FB8C}" name="Column6151" dataDxfId="10375"/>
    <tableColumn id="6168" xr3:uid="{30EFFA45-EF81-42E9-8B30-97462DDACEC4}" name="Column6152" dataDxfId="10374"/>
    <tableColumn id="6169" xr3:uid="{E85542C7-1A63-44B0-B33D-D4FC558E3D1C}" name="Column6153" dataDxfId="10373"/>
    <tableColumn id="6170" xr3:uid="{BD4EA408-55F5-4934-9C41-B3A01412E997}" name="Column6154" dataDxfId="10372"/>
    <tableColumn id="6171" xr3:uid="{B63C708E-9873-4671-BCF4-D49FEB3AD8C1}" name="Column6155" dataDxfId="10371"/>
    <tableColumn id="6172" xr3:uid="{524DDCFA-6700-4536-9817-8ECA03F1CCAF}" name="Column6156" dataDxfId="10370"/>
    <tableColumn id="6173" xr3:uid="{092B29BF-0F8C-4F7A-9241-F0CAC79DF26F}" name="Column6157" dataDxfId="10369"/>
    <tableColumn id="6174" xr3:uid="{747ABB38-C515-4FB2-AEF9-B5B04E10627B}" name="Column6158" dataDxfId="10368"/>
    <tableColumn id="6175" xr3:uid="{3F67C284-AFA1-475C-8EEE-3755C58E576E}" name="Column6159" dataDxfId="10367"/>
    <tableColumn id="6176" xr3:uid="{8FBD9F69-F46F-41E2-B187-1BF6A5621665}" name="Column6160" dataDxfId="10366"/>
    <tableColumn id="6177" xr3:uid="{198F506C-A0A9-4CFA-967B-6A010A926FCC}" name="Column6161" dataDxfId="10365"/>
    <tableColumn id="6178" xr3:uid="{9AF996D2-E078-445F-B3F2-00A2ED572ABA}" name="Column6162" dataDxfId="10364"/>
    <tableColumn id="6179" xr3:uid="{CAF4342E-76D5-439F-B9CE-7668FDC49748}" name="Column6163" dataDxfId="10363"/>
    <tableColumn id="6180" xr3:uid="{693219BD-CB7B-4B1F-BA88-48E57167E4AF}" name="Column6164" dataDxfId="10362"/>
    <tableColumn id="6181" xr3:uid="{1E68B598-E478-4B8A-86B8-BB4393F5B17E}" name="Column6165" dataDxfId="10361"/>
    <tableColumn id="6182" xr3:uid="{FE01CDB7-1FAC-433D-A4CA-FAFBFA65AC14}" name="Column6166" dataDxfId="10360"/>
    <tableColumn id="6183" xr3:uid="{B583CFC1-DF7F-4738-93AE-05E2CD5EA56A}" name="Column6167" dataDxfId="10359"/>
    <tableColumn id="6184" xr3:uid="{99421D0B-433C-44F7-A445-663A1954084E}" name="Column6168" dataDxfId="10358"/>
    <tableColumn id="6185" xr3:uid="{4EA223B3-0618-49AC-B078-B32639A74AB6}" name="Column6169" dataDxfId="10357"/>
    <tableColumn id="6186" xr3:uid="{9D1A548D-486C-4229-89C4-662EFFFBBD8C}" name="Column6170" dataDxfId="10356"/>
    <tableColumn id="6187" xr3:uid="{754B1F1D-1EEF-4391-90E2-E6D9802D0978}" name="Column6171" dataDxfId="10355"/>
    <tableColumn id="6188" xr3:uid="{E51A88CE-FF87-43EB-80F9-0F481721C84E}" name="Column6172" dataDxfId="10354"/>
    <tableColumn id="6189" xr3:uid="{EE2C6449-1BDF-407A-9E66-AB76F62EE154}" name="Column6173" dataDxfId="10353"/>
    <tableColumn id="6190" xr3:uid="{13404A68-B4D1-4D42-B665-6E562DF000E5}" name="Column6174" dataDxfId="10352"/>
    <tableColumn id="6191" xr3:uid="{9BE155B4-2F7F-431F-B75A-96FD5BCB99AD}" name="Column6175" dataDxfId="10351"/>
    <tableColumn id="6192" xr3:uid="{3971A554-D15B-48E4-A0EB-8EDBC38728E8}" name="Column6176" dataDxfId="10350"/>
    <tableColumn id="6193" xr3:uid="{2986AB87-5F2A-4B11-BD9D-E73775972084}" name="Column6177" dataDxfId="10349"/>
    <tableColumn id="6194" xr3:uid="{DE9D63E4-2BBB-4545-8A4C-AD11297265DA}" name="Column6178" dataDxfId="10348"/>
    <tableColumn id="6195" xr3:uid="{2D585FA8-EC96-44F8-807F-34FE70A0F2DA}" name="Column6179" dataDxfId="10347"/>
    <tableColumn id="6196" xr3:uid="{54DC1075-08FF-4AAA-AF67-1836C0F70D2C}" name="Column6180" dataDxfId="10346"/>
    <tableColumn id="6197" xr3:uid="{8A075227-C908-4766-A3A3-A784E0E22208}" name="Column6181" dataDxfId="10345"/>
    <tableColumn id="6198" xr3:uid="{6707DD31-1C94-4E70-86BB-8CC32505524F}" name="Column6182" dataDxfId="10344"/>
    <tableColumn id="6199" xr3:uid="{81FF7A5C-5812-4707-A25C-48F0A0565609}" name="Column6183" dataDxfId="10343"/>
    <tableColumn id="6200" xr3:uid="{BB0187FF-889C-4460-A911-0743521B678D}" name="Column6184" dataDxfId="10342"/>
    <tableColumn id="6201" xr3:uid="{FC1E91AF-340E-4A98-A252-AFAA3F3F2C26}" name="Column6185" dataDxfId="10341"/>
    <tableColumn id="6202" xr3:uid="{223940E4-2621-4E7A-8C1E-A5A785FE556C}" name="Column6186" dataDxfId="10340"/>
    <tableColumn id="6203" xr3:uid="{021BA7BF-9406-466A-890D-3822CBCEE9EA}" name="Column6187" dataDxfId="10339"/>
    <tableColumn id="6204" xr3:uid="{581718DC-4B3A-4EC4-BE51-5B0A8E2C05EC}" name="Column6188" dataDxfId="10338"/>
    <tableColumn id="6205" xr3:uid="{60B82CBC-3748-4385-93D6-2ED762457A10}" name="Column6189" dataDxfId="10337"/>
    <tableColumn id="6206" xr3:uid="{C288F58B-1277-4D96-80F6-C249C34F4B16}" name="Column6190" dataDxfId="10336"/>
    <tableColumn id="6207" xr3:uid="{E3260362-C524-4C28-A867-694F51EE937B}" name="Column6191" dataDxfId="10335"/>
    <tableColumn id="6208" xr3:uid="{7025C74E-2072-4807-90F8-4E234E03D0BC}" name="Column6192" dataDxfId="10334"/>
    <tableColumn id="6209" xr3:uid="{54B1D7A5-E153-4086-A862-32C05CAD0390}" name="Column6193" dataDxfId="10333"/>
    <tableColumn id="6210" xr3:uid="{9F3E730D-EAEC-4A72-90E0-710E98FBE3C2}" name="Column6194" dataDxfId="10332"/>
    <tableColumn id="6211" xr3:uid="{DF9C3E42-5A0F-4B94-8CE8-459B0CBF1D5A}" name="Column6195" dataDxfId="10331"/>
    <tableColumn id="6212" xr3:uid="{AAB4743A-0AD4-44ED-8685-DDC81F77E2DA}" name="Column6196" dataDxfId="10330"/>
    <tableColumn id="6213" xr3:uid="{CD01D964-1A13-40E1-A47F-5953B6A48F74}" name="Column6197" dataDxfId="10329"/>
    <tableColumn id="6214" xr3:uid="{2D7DC16B-7EBB-4C4D-ADF4-DDFD44E7ACD8}" name="Column6198" dataDxfId="10328"/>
    <tableColumn id="6215" xr3:uid="{EA2EDC5C-A9EC-4569-9813-CEBA4478CB73}" name="Column6199" dataDxfId="10327"/>
    <tableColumn id="6216" xr3:uid="{17D45F66-36A0-4C19-A8A0-10169DD41B8D}" name="Column6200" dataDxfId="10326"/>
    <tableColumn id="6217" xr3:uid="{A6CD36AD-78C9-4445-ABCC-01A0A5136931}" name="Column6201" dataDxfId="10325"/>
    <tableColumn id="6218" xr3:uid="{ED8FFD10-30AE-40FE-9822-7EA7859A006C}" name="Column6202" dataDxfId="10324"/>
    <tableColumn id="6219" xr3:uid="{27C01FED-ACA1-43A5-A03A-CD4EEA39283A}" name="Column6203" dataDxfId="10323"/>
    <tableColumn id="6220" xr3:uid="{CF57001C-B8BF-428E-9985-07948BBC5A4A}" name="Column6204" dataDxfId="10322"/>
    <tableColumn id="6221" xr3:uid="{087AFD0C-BBB1-4CA3-9788-32166A1B6B41}" name="Column6205" dataDxfId="10321"/>
    <tableColumn id="6222" xr3:uid="{FF385369-C8E4-4B89-B9BA-DC9104569781}" name="Column6206" dataDxfId="10320"/>
    <tableColumn id="6223" xr3:uid="{DFC57634-FEC4-4E60-84D9-B61FDB805F81}" name="Column6207" dataDxfId="10319"/>
    <tableColumn id="6224" xr3:uid="{E5791523-9C64-4DEB-9EFB-EF8721E754AB}" name="Column6208" dataDxfId="10318"/>
    <tableColumn id="6225" xr3:uid="{2FF19C11-F4D1-48AA-B883-E4E8AF182829}" name="Column6209" dataDxfId="10317"/>
    <tableColumn id="6226" xr3:uid="{1973DF08-F476-475C-86BA-CCDD7D7E7872}" name="Column6210" dataDxfId="10316"/>
    <tableColumn id="6227" xr3:uid="{6969A993-67BE-45E4-ABD3-0F92E2B6A715}" name="Column6211" dataDxfId="10315"/>
    <tableColumn id="6228" xr3:uid="{8B729525-7147-4627-AA8E-DE5784E9D014}" name="Column6212" dataDxfId="10314"/>
    <tableColumn id="6229" xr3:uid="{F08753EE-E9BA-4585-AB18-A975D208FF1F}" name="Column6213" dataDxfId="10313"/>
    <tableColumn id="6230" xr3:uid="{AD5CE7E8-24EA-4DE6-9853-CF201671ED42}" name="Column6214" dataDxfId="10312"/>
    <tableColumn id="6231" xr3:uid="{88C55978-C13B-4C84-8EF6-70C4711ED2CE}" name="Column6215" dataDxfId="10311"/>
    <tableColumn id="6232" xr3:uid="{BA24F4EE-B636-49AF-B3F2-940472B3092D}" name="Column6216" dataDxfId="10310"/>
    <tableColumn id="6233" xr3:uid="{57D1FE0D-91EB-46AA-BE0B-4C4C43844DF0}" name="Column6217" dataDxfId="10309"/>
    <tableColumn id="6234" xr3:uid="{C65AC4AD-6765-41B4-97D1-7A500F5E4DBD}" name="Column6218" dataDxfId="10308"/>
    <tableColumn id="6235" xr3:uid="{5DFEBD4B-7F7D-4440-8B82-3E928FAFD823}" name="Column6219" dataDxfId="10307"/>
    <tableColumn id="6236" xr3:uid="{148FAD7E-FB6C-4432-8F38-E5452259BA06}" name="Column6220" dataDxfId="10306"/>
    <tableColumn id="6237" xr3:uid="{EF9D9681-95E0-4298-8136-783BE8123BB9}" name="Column6221" dataDxfId="10305"/>
    <tableColumn id="6238" xr3:uid="{00097322-2786-4CE1-B5B2-D4F555769B6F}" name="Column6222" dataDxfId="10304"/>
    <tableColumn id="6239" xr3:uid="{4889CECF-F0E2-4382-A810-E7F369504FB3}" name="Column6223" dataDxfId="10303"/>
    <tableColumn id="6240" xr3:uid="{F487E1E6-6237-4A14-8BA6-0F11B31AAA49}" name="Column6224" dataDxfId="10302"/>
    <tableColumn id="6241" xr3:uid="{CACD16A0-D74F-44F3-A9F3-CB85A4F4E8AB}" name="Column6225" dataDxfId="10301"/>
    <tableColumn id="6242" xr3:uid="{FDFE7E16-EF0F-47FA-9642-75580248EEBC}" name="Column6226" dataDxfId="10300"/>
    <tableColumn id="6243" xr3:uid="{8713C08E-92D7-436C-93BF-7EA4732365F5}" name="Column6227" dataDxfId="10299"/>
    <tableColumn id="6244" xr3:uid="{5C92AF75-427B-490B-8DCB-BF1E1FC9071C}" name="Column6228" dataDxfId="10298"/>
    <tableColumn id="6245" xr3:uid="{A1A54BB5-B9CD-437B-831A-CFDD24BD8C55}" name="Column6229" dataDxfId="10297"/>
    <tableColumn id="6246" xr3:uid="{388C3F32-E6DD-471E-BD27-6E96AE78D7B0}" name="Column6230" dataDxfId="10296"/>
    <tableColumn id="6247" xr3:uid="{6173A2C0-4705-42D3-8C3E-CA87A9C44777}" name="Column6231" dataDxfId="10295"/>
    <tableColumn id="6248" xr3:uid="{4B5B171A-9E6B-4918-8901-828459BCD607}" name="Column6232" dataDxfId="10294"/>
    <tableColumn id="6249" xr3:uid="{8093DE10-4145-4618-8E01-BEDFA52CC9EF}" name="Column6233" dataDxfId="10293"/>
    <tableColumn id="6250" xr3:uid="{6E18A4CC-F290-4810-BAC9-5476A0E97636}" name="Column6234" dataDxfId="10292"/>
    <tableColumn id="6251" xr3:uid="{DE9ED728-36DA-41DF-9EE7-DA156020A8B6}" name="Column6235" dataDxfId="10291"/>
    <tableColumn id="6252" xr3:uid="{697D020F-4038-4F8B-82B2-C047CC0E0ACC}" name="Column6236" dataDxfId="10290"/>
    <tableColumn id="6253" xr3:uid="{D7F7086C-F0FF-41FA-992B-AA786297DA06}" name="Column6237" dataDxfId="10289"/>
    <tableColumn id="6254" xr3:uid="{F2794750-28F2-4BA3-A97B-94EC17CAD35A}" name="Column6238" dataDxfId="10288"/>
    <tableColumn id="6255" xr3:uid="{7C808AEF-8E6C-420B-8196-30403F3250D0}" name="Column6239" dataDxfId="10287"/>
    <tableColumn id="6256" xr3:uid="{932714F2-1C39-493B-84DD-2A8B97A36E31}" name="Column6240" dataDxfId="10286"/>
    <tableColumn id="6257" xr3:uid="{2EEC7A7A-931C-45D3-9066-B3EB4B143763}" name="Column6241" dataDxfId="10285"/>
    <tableColumn id="6258" xr3:uid="{13468F3E-640B-4BD8-9B4A-A8A7EEEDC5DF}" name="Column6242" dataDxfId="10284"/>
    <tableColumn id="6259" xr3:uid="{01F74282-9E3D-42F8-9014-88F5FDE88D3F}" name="Column6243" dataDxfId="10283"/>
    <tableColumn id="6260" xr3:uid="{219ADBBD-F1CF-40B5-8660-88F31213F9DE}" name="Column6244" dataDxfId="10282"/>
    <tableColumn id="6261" xr3:uid="{695443DA-F771-42C9-A679-998AAF886554}" name="Column6245" dataDxfId="10281"/>
    <tableColumn id="6262" xr3:uid="{9A31916B-16E1-4A5B-8C5B-F84DECDC41BA}" name="Column6246" dataDxfId="10280"/>
    <tableColumn id="6263" xr3:uid="{DD80A5D6-9F4B-41D6-B910-C0EC8E78DA38}" name="Column6247" dataDxfId="10279"/>
    <tableColumn id="6264" xr3:uid="{B3BFAA7D-876E-499F-B642-D7B7EDFF8D94}" name="Column6248" dataDxfId="10278"/>
    <tableColumn id="6265" xr3:uid="{FAB1EA6D-790B-4E80-8237-D3F1C905DC01}" name="Column6249" dataDxfId="10277"/>
    <tableColumn id="6266" xr3:uid="{CA966FAE-1C2E-4F5D-B250-9B592690441D}" name="Column6250" dataDxfId="10276"/>
    <tableColumn id="6267" xr3:uid="{B3DA7035-94F6-4EF8-AA31-F622D6B0E007}" name="Column6251" dataDxfId="10275"/>
    <tableColumn id="6268" xr3:uid="{C1644928-AA41-4E85-993D-DBB95821E8EC}" name="Column6252" dataDxfId="10274"/>
    <tableColumn id="6269" xr3:uid="{A5422762-F998-47A7-A741-54E1BF946D3D}" name="Column6253" dataDxfId="10273"/>
    <tableColumn id="6270" xr3:uid="{9BD9CEAE-7643-4D42-B1AF-6CA580F6A56D}" name="Column6254" dataDxfId="10272"/>
    <tableColumn id="6271" xr3:uid="{D5880A36-FC0E-4153-8217-E34FC5A91D6D}" name="Column6255" dataDxfId="10271"/>
    <tableColumn id="6272" xr3:uid="{D266765B-1867-4A27-ABED-E0372A00E18C}" name="Column6256" dataDxfId="10270"/>
    <tableColumn id="6273" xr3:uid="{A32EEA5D-C983-474B-B8F3-341AD169152B}" name="Column6257" dataDxfId="10269"/>
    <tableColumn id="6274" xr3:uid="{26136D68-8B24-434C-9C9C-669A17707BDA}" name="Column6258" dataDxfId="10268"/>
    <tableColumn id="6275" xr3:uid="{03E9E90F-9F4A-47D0-A845-BE12034F9D54}" name="Column6259" dataDxfId="10267"/>
    <tableColumn id="6276" xr3:uid="{E9540596-1275-483A-81B3-9505B4F7A560}" name="Column6260" dataDxfId="10266"/>
    <tableColumn id="6277" xr3:uid="{87267CCD-6A81-4D9A-98BA-0D54C31DA6A8}" name="Column6261" dataDxfId="10265"/>
    <tableColumn id="6278" xr3:uid="{E05C7C6D-73C4-436E-93E1-6AAD4BA0CF28}" name="Column6262" dataDxfId="10264"/>
    <tableColumn id="6279" xr3:uid="{CFEA552B-80EB-4E39-87AE-0682ABC2F729}" name="Column6263" dataDxfId="10263"/>
    <tableColumn id="6280" xr3:uid="{F33220C3-9E7E-46C2-A670-BEF26EF7CBD4}" name="Column6264" dataDxfId="10262"/>
    <tableColumn id="6281" xr3:uid="{FDA481CF-5333-4EF3-8415-EF90F855650B}" name="Column6265" dataDxfId="10261"/>
    <tableColumn id="6282" xr3:uid="{820CF4A3-16A3-4F4E-A998-8453C77DB378}" name="Column6266" dataDxfId="10260"/>
    <tableColumn id="6283" xr3:uid="{A51BD1FA-DC7F-4BFA-B541-B9E8E321541E}" name="Column6267" dataDxfId="10259"/>
    <tableColumn id="6284" xr3:uid="{DF867C43-FCFE-4946-853A-6B7032FF056D}" name="Column6268" dataDxfId="10258"/>
    <tableColumn id="6285" xr3:uid="{9A376E73-79AE-48BF-A1BA-A5A5CD9B3994}" name="Column6269" dataDxfId="10257"/>
    <tableColumn id="6286" xr3:uid="{CEB488A1-3EA8-44F7-BA36-86ED62C1E919}" name="Column6270" dataDxfId="10256"/>
    <tableColumn id="6287" xr3:uid="{F5BD3FFF-7559-48B9-A794-E26AD33FAB35}" name="Column6271" dataDxfId="10255"/>
    <tableColumn id="6288" xr3:uid="{B2439037-6DD2-40E0-9316-9AD1EF6033EE}" name="Column6272" dataDxfId="10254"/>
    <tableColumn id="6289" xr3:uid="{7DE29F79-23D4-4E54-86E4-23AEA337D420}" name="Column6273" dataDxfId="10253"/>
    <tableColumn id="6290" xr3:uid="{D5E1D2A1-CD2B-4FBD-AA34-7A790146F839}" name="Column6274" dataDxfId="10252"/>
    <tableColumn id="6291" xr3:uid="{97BD6356-B5F9-4D6C-9E9A-5BD10AF4EB94}" name="Column6275" dataDxfId="10251"/>
    <tableColumn id="6292" xr3:uid="{F756FDDE-519E-411D-8065-CA4061CC9FF9}" name="Column6276" dataDxfId="10250"/>
    <tableColumn id="6293" xr3:uid="{D903B339-0C7A-41D0-9F6E-7FFE345C55F2}" name="Column6277" dataDxfId="10249"/>
    <tableColumn id="6294" xr3:uid="{3EE64872-B2B1-4BE8-9726-BF539205FB91}" name="Column6278" dataDxfId="10248"/>
    <tableColumn id="6295" xr3:uid="{848D59CA-6B72-4AE9-A370-8B3B7DF40014}" name="Column6279" dataDxfId="10247"/>
    <tableColumn id="6296" xr3:uid="{387637D4-A9C7-484F-B7D3-6E6A905F6771}" name="Column6280" dataDxfId="10246"/>
    <tableColumn id="6297" xr3:uid="{27DBCC0F-8DB2-4CCD-AC73-6CD96C087F4B}" name="Column6281" dataDxfId="10245"/>
    <tableColumn id="6298" xr3:uid="{FAE47180-D98A-429F-815B-6569E36DBF7C}" name="Column6282" dataDxfId="10244"/>
    <tableColumn id="6299" xr3:uid="{9148A6D3-1DD6-40EE-A1D0-05CD84E74DE0}" name="Column6283" dataDxfId="10243"/>
    <tableColumn id="6300" xr3:uid="{AAE8728E-AB9B-4566-A627-C1C837909CBA}" name="Column6284" dataDxfId="10242"/>
    <tableColumn id="6301" xr3:uid="{440CD02E-F880-4188-A7AF-5DA0325785CE}" name="Column6285" dataDxfId="10241"/>
    <tableColumn id="6302" xr3:uid="{71A37E28-A90C-41C0-967B-2EFECD420D1E}" name="Column6286" dataDxfId="10240"/>
    <tableColumn id="6303" xr3:uid="{36542F76-013A-49B7-B43B-D0F9C5BBB2B2}" name="Column6287" dataDxfId="10239"/>
    <tableColumn id="6304" xr3:uid="{D7F70530-F85E-4A27-9BEF-4D01FEA76257}" name="Column6288" dataDxfId="10238"/>
    <tableColumn id="6305" xr3:uid="{E7D7837F-D7EF-481E-A0D1-2E487AA167CD}" name="Column6289" dataDxfId="10237"/>
    <tableColumn id="6306" xr3:uid="{3C71BEA8-14E1-4D2D-94F1-36293B386AD4}" name="Column6290" dataDxfId="10236"/>
    <tableColumn id="6307" xr3:uid="{888CEFC6-8C95-4407-9170-6B3A25BA4E88}" name="Column6291" dataDxfId="10235"/>
    <tableColumn id="6308" xr3:uid="{D4BADC7A-3537-4CDB-BB78-58AD0AE97288}" name="Column6292" dataDxfId="10234"/>
    <tableColumn id="6309" xr3:uid="{17F886D3-812D-477E-BC6C-54A695B60BDB}" name="Column6293" dataDxfId="10233"/>
    <tableColumn id="6310" xr3:uid="{7D06D8CE-4D30-4D4F-8BC8-5D483D9709BD}" name="Column6294" dataDxfId="10232"/>
    <tableColumn id="6311" xr3:uid="{585D077C-4C6B-4B35-B8B6-D5B92D9ABF0F}" name="Column6295" dataDxfId="10231"/>
    <tableColumn id="6312" xr3:uid="{9E585A6E-815A-4C2D-990A-5CAF4261838F}" name="Column6296" dataDxfId="10230"/>
    <tableColumn id="6313" xr3:uid="{3B72F6B6-B5FE-4E38-AC0E-F62181360F03}" name="Column6297" dataDxfId="10229"/>
    <tableColumn id="6314" xr3:uid="{72CD4C2F-A323-494B-A630-B4B36D71515A}" name="Column6298" dataDxfId="10228"/>
    <tableColumn id="6315" xr3:uid="{230DADA4-CCA9-46A5-8661-3417D8FDDF52}" name="Column6299" dataDxfId="10227"/>
    <tableColumn id="6316" xr3:uid="{8DD72D32-A8F2-408F-97D8-D4E6AC452AC1}" name="Column6300" dataDxfId="10226"/>
    <tableColumn id="6317" xr3:uid="{F247C59A-DB26-4459-82BA-C9D6F4595AB9}" name="Column6301" dataDxfId="10225"/>
    <tableColumn id="6318" xr3:uid="{6F6D23AF-4C4F-4369-94CF-52D15C958C6F}" name="Column6302" dataDxfId="10224"/>
    <tableColumn id="6319" xr3:uid="{EAC966BC-CC45-430A-9B55-DA01603DA10B}" name="Column6303" dataDxfId="10223"/>
    <tableColumn id="6320" xr3:uid="{24E83399-CD4F-4228-9418-6A997ADEF736}" name="Column6304" dataDxfId="10222"/>
    <tableColumn id="6321" xr3:uid="{E943214F-D8DE-46F6-8EC1-18A2E841DD2E}" name="Column6305" dataDxfId="10221"/>
    <tableColumn id="6322" xr3:uid="{016BA045-F630-47BC-B7FC-649B6A49FBE3}" name="Column6306" dataDxfId="10220"/>
    <tableColumn id="6323" xr3:uid="{15C0E847-37C2-4079-A4EA-004D0D6D664E}" name="Column6307" dataDxfId="10219"/>
    <tableColumn id="6324" xr3:uid="{439E1C0C-445E-4C3F-A588-8AED0E9F60B2}" name="Column6308" dataDxfId="10218"/>
    <tableColumn id="6325" xr3:uid="{6ED797C9-A6F7-4BB6-8A68-920200A0D70C}" name="Column6309" dataDxfId="10217"/>
    <tableColumn id="6326" xr3:uid="{571AD574-ED7D-4CF7-9A8C-E343E43CF75A}" name="Column6310" dataDxfId="10216"/>
    <tableColumn id="6327" xr3:uid="{E19C6C1A-BB87-49E2-B8F4-7708445E8A44}" name="Column6311" dataDxfId="10215"/>
    <tableColumn id="6328" xr3:uid="{89FD9AFC-43A7-48BB-A021-A1EA843168DA}" name="Column6312" dataDxfId="10214"/>
    <tableColumn id="6329" xr3:uid="{7463F792-1382-4506-A9B3-16CF7FE83448}" name="Column6313" dataDxfId="10213"/>
    <tableColumn id="6330" xr3:uid="{2136C6EB-8A2D-42CB-9294-646F5632E2E5}" name="Column6314" dataDxfId="10212"/>
    <tableColumn id="6331" xr3:uid="{550EC5D7-2ABB-42B1-9C00-BB9891B792C1}" name="Column6315" dataDxfId="10211"/>
    <tableColumn id="6332" xr3:uid="{927BA381-AC4B-46F6-B936-ADE2C58E765A}" name="Column6316" dataDxfId="10210"/>
    <tableColumn id="6333" xr3:uid="{105E9AB3-0E59-44D6-A97B-4415322BEA6D}" name="Column6317" dataDxfId="10209"/>
    <tableColumn id="6334" xr3:uid="{54326C43-7763-4CC4-93F6-8B4D1D70A1AA}" name="Column6318" dataDxfId="10208"/>
    <tableColumn id="6335" xr3:uid="{021BDE67-648B-4A41-91DC-68D14B349315}" name="Column6319" dataDxfId="10207"/>
    <tableColumn id="6336" xr3:uid="{746CC8BC-4333-4F45-AAA6-FFFF11F403B1}" name="Column6320" dataDxfId="10206"/>
    <tableColumn id="6337" xr3:uid="{7EB20B41-48DE-4DAA-94DA-00DC8BE9F240}" name="Column6321" dataDxfId="10205"/>
    <tableColumn id="6338" xr3:uid="{D3F5B90C-BE2C-47C4-A59A-5C42692FB701}" name="Column6322" dataDxfId="10204"/>
    <tableColumn id="6339" xr3:uid="{F9D0E462-4C8D-4B0D-B025-CF8001200E79}" name="Column6323" dataDxfId="10203"/>
    <tableColumn id="6340" xr3:uid="{27799DC6-F80C-4EA5-8E48-8267DDE2E7C6}" name="Column6324" dataDxfId="10202"/>
    <tableColumn id="6341" xr3:uid="{1C392BA2-6328-4F8F-80CF-5FEA2F5DDD43}" name="Column6325" dataDxfId="10201"/>
    <tableColumn id="6342" xr3:uid="{8B14193F-E0DE-4DDE-ADA3-2AAB8488733A}" name="Column6326" dataDxfId="10200"/>
    <tableColumn id="6343" xr3:uid="{F571856B-A3E2-41A8-8225-CDC8B3D18DD4}" name="Column6327" dataDxfId="10199"/>
    <tableColumn id="6344" xr3:uid="{AFEF171B-8623-4FA3-99B5-45FE4127F798}" name="Column6328" dataDxfId="10198"/>
    <tableColumn id="6345" xr3:uid="{DED5F55C-6B7A-4DFB-95CF-BEA92FD64ADC}" name="Column6329" dataDxfId="10197"/>
    <tableColumn id="6346" xr3:uid="{57822A3E-8291-43C8-B291-1589B16C9329}" name="Column6330" dataDxfId="10196"/>
    <tableColumn id="6347" xr3:uid="{02BA2DD6-8412-40A6-8C64-84B79B0685E4}" name="Column6331" dataDxfId="10195"/>
    <tableColumn id="6348" xr3:uid="{0FBF872E-90C3-4A0A-8C47-09CEC421B895}" name="Column6332" dataDxfId="10194"/>
    <tableColumn id="6349" xr3:uid="{2016A3FF-12E4-46D0-9979-0165C8424C04}" name="Column6333" dataDxfId="10193"/>
    <tableColumn id="6350" xr3:uid="{EB0E1115-6494-4E21-9350-198BBE4F201C}" name="Column6334" dataDxfId="10192"/>
    <tableColumn id="6351" xr3:uid="{F3090D9C-1D78-4A93-A8D1-FA5D3050C5E1}" name="Column6335" dataDxfId="10191"/>
    <tableColumn id="6352" xr3:uid="{087B8A15-6F1E-4E96-9E9D-C826FD8E004C}" name="Column6336" dataDxfId="10190"/>
    <tableColumn id="6353" xr3:uid="{1367B0B2-5C7F-4081-BD82-E3A43C0CA0C4}" name="Column6337" dataDxfId="10189"/>
    <tableColumn id="6354" xr3:uid="{8E582EDE-B413-44D9-BCFA-92436AC8FBD9}" name="Column6338" dataDxfId="10188"/>
    <tableColumn id="6355" xr3:uid="{4ECF2677-4D6E-43F9-9BD9-ACC77EC99F8C}" name="Column6339" dataDxfId="10187"/>
    <tableColumn id="6356" xr3:uid="{4AFAB7FC-F71C-48D9-8D76-7F0EB759CC95}" name="Column6340" dataDxfId="10186"/>
    <tableColumn id="6357" xr3:uid="{7487C9BF-83B3-41FE-97D1-679380D2A151}" name="Column6341" dataDxfId="10185"/>
    <tableColumn id="6358" xr3:uid="{3B1B02EA-1B18-4A8B-941A-654EAABFEB2F}" name="Column6342" dataDxfId="10184"/>
    <tableColumn id="6359" xr3:uid="{25983CAD-E150-4A33-8B35-A4BFA48705F9}" name="Column6343" dataDxfId="10183"/>
    <tableColumn id="6360" xr3:uid="{D201902F-2230-4801-8909-F70CED276768}" name="Column6344" dataDxfId="10182"/>
    <tableColumn id="6361" xr3:uid="{847C2578-8C94-45C9-A3CE-6557307E8E78}" name="Column6345" dataDxfId="10181"/>
    <tableColumn id="6362" xr3:uid="{908A9FD7-308A-472A-B5BD-F55D8FC67C6F}" name="Column6346" dataDxfId="10180"/>
    <tableColumn id="6363" xr3:uid="{6B511320-73DB-4B5B-BDF2-9C80029F5E00}" name="Column6347" dataDxfId="10179"/>
    <tableColumn id="6364" xr3:uid="{65B699B9-F989-487C-8DC2-09B60F379236}" name="Column6348" dataDxfId="10178"/>
    <tableColumn id="6365" xr3:uid="{671DFEA6-9EBC-44D4-8095-BD5A46A78CFE}" name="Column6349" dataDxfId="10177"/>
    <tableColumn id="6366" xr3:uid="{C078CE2C-775F-4800-B078-7F1A2E30F1A4}" name="Column6350" dataDxfId="10176"/>
    <tableColumn id="6367" xr3:uid="{8456F0B7-086B-4725-9E20-C11444FFD90D}" name="Column6351" dataDxfId="10175"/>
    <tableColumn id="6368" xr3:uid="{62499484-F928-4EAF-A0A2-242515FA7E47}" name="Column6352" dataDxfId="10174"/>
    <tableColumn id="6369" xr3:uid="{1753C084-F8EE-4E2B-8F2E-043DCE2F9BC3}" name="Column6353" dataDxfId="10173"/>
    <tableColumn id="6370" xr3:uid="{B77B4B8A-AAFE-4EC3-BA63-D9FDA9028684}" name="Column6354" dataDxfId="10172"/>
    <tableColumn id="6371" xr3:uid="{A7E8D883-91F3-44CD-A835-82039BE18FD1}" name="Column6355" dataDxfId="10171"/>
    <tableColumn id="6372" xr3:uid="{34B3DFBF-FB28-4807-85D7-5D563D02A3DB}" name="Column6356" dataDxfId="10170"/>
    <tableColumn id="6373" xr3:uid="{030FBBBD-3D21-47A9-831A-2F038D806C58}" name="Column6357" dataDxfId="10169"/>
    <tableColumn id="6374" xr3:uid="{1719D3EA-9445-4F8F-8D26-6D3B0547D5B9}" name="Column6358" dataDxfId="10168"/>
    <tableColumn id="6375" xr3:uid="{565FBB3D-D17C-44D9-980E-B060443FA217}" name="Column6359" dataDxfId="10167"/>
    <tableColumn id="6376" xr3:uid="{BB8E9FD2-7812-4F3A-94AB-03CB65DDC058}" name="Column6360" dataDxfId="10166"/>
    <tableColumn id="6377" xr3:uid="{1287C132-79F0-46E2-BC80-A829DE078493}" name="Column6361" dataDxfId="10165"/>
    <tableColumn id="6378" xr3:uid="{301B46F3-F4A9-40C0-AA43-3E4036D4EEAB}" name="Column6362" dataDxfId="10164"/>
    <tableColumn id="6379" xr3:uid="{BA462CEB-7F83-4F33-91A8-D286AB4BC3DC}" name="Column6363" dataDxfId="10163"/>
    <tableColumn id="6380" xr3:uid="{B26A0B4A-A8C7-434E-951C-7419235A93CA}" name="Column6364" dataDxfId="10162"/>
    <tableColumn id="6381" xr3:uid="{A806B054-0ADB-4CB8-936B-DB6440457BA4}" name="Column6365" dataDxfId="10161"/>
    <tableColumn id="6382" xr3:uid="{650894BD-63CC-4247-8E8E-9F813F8781F4}" name="Column6366" dataDxfId="10160"/>
    <tableColumn id="6383" xr3:uid="{FB8B5E84-DFAD-4998-819C-FBEFD5CFB204}" name="Column6367" dataDxfId="10159"/>
    <tableColumn id="6384" xr3:uid="{97AD207A-D6C6-43AD-8FAB-E41B9C49B1B8}" name="Column6368" dataDxfId="10158"/>
    <tableColumn id="6385" xr3:uid="{FE6E3238-990D-44BF-B3B2-05497B3A4A30}" name="Column6369" dataDxfId="10157"/>
    <tableColumn id="6386" xr3:uid="{7A0FF0D9-2BBD-4DB3-BE08-37DDF99B144A}" name="Column6370" dataDxfId="10156"/>
    <tableColumn id="6387" xr3:uid="{036A0054-90CA-4974-AD69-1E2CAFB577B8}" name="Column6371" dataDxfId="10155"/>
    <tableColumn id="6388" xr3:uid="{0653F924-F742-4AF8-AC6B-D914CDE66FF3}" name="Column6372" dataDxfId="10154"/>
    <tableColumn id="6389" xr3:uid="{2C468D91-A117-48FA-AD15-F80B1AFCFF25}" name="Column6373" dataDxfId="10153"/>
    <tableColumn id="6390" xr3:uid="{97BC4325-FD3A-47E2-B7A4-7DE93A7ADD86}" name="Column6374" dataDxfId="10152"/>
    <tableColumn id="6391" xr3:uid="{1DF380E2-AEB1-47E2-86B8-F433114C86B8}" name="Column6375" dataDxfId="10151"/>
    <tableColumn id="6392" xr3:uid="{B7DDB9AA-1606-47A2-A769-227B4EE81BA6}" name="Column6376" dataDxfId="10150"/>
    <tableColumn id="6393" xr3:uid="{FC740459-F8CC-4710-B511-0B156115F95C}" name="Column6377" dataDxfId="10149"/>
    <tableColumn id="6394" xr3:uid="{DC40FB5A-004E-4436-A785-13F419EAEC83}" name="Column6378" dataDxfId="10148"/>
    <tableColumn id="6395" xr3:uid="{715BE0C3-D99D-4C15-83C3-1DC9CF97B0B0}" name="Column6379" dataDxfId="10147"/>
    <tableColumn id="6396" xr3:uid="{EA0872B3-A926-46CA-9142-E9F4F1A08C94}" name="Column6380" dataDxfId="10146"/>
    <tableColumn id="6397" xr3:uid="{CFD830A1-CC68-44CB-A799-DBD0063F4D29}" name="Column6381" dataDxfId="10145"/>
    <tableColumn id="6398" xr3:uid="{64F39973-C70F-491C-9BD1-81098B2F9995}" name="Column6382" dataDxfId="10144"/>
    <tableColumn id="6399" xr3:uid="{41456176-3732-4581-90F6-C7E19D02CDF2}" name="Column6383" dataDxfId="10143"/>
    <tableColumn id="6400" xr3:uid="{EB39726F-6CCC-470B-A77C-2F493108969D}" name="Column6384" dataDxfId="10142"/>
    <tableColumn id="6401" xr3:uid="{DC19B605-DA49-44A1-B264-B2F69FC99A7C}" name="Column6385" dataDxfId="10141"/>
    <tableColumn id="6402" xr3:uid="{C15EB279-9AA0-42F2-951F-DD267F6734BF}" name="Column6386" dataDxfId="10140"/>
    <tableColumn id="6403" xr3:uid="{286DF5CB-5D6D-4446-B145-B95E4659E062}" name="Column6387" dataDxfId="10139"/>
    <tableColumn id="6404" xr3:uid="{38D9388F-EF8B-4F66-96BC-7EAAE3B39B38}" name="Column6388" dataDxfId="10138"/>
    <tableColumn id="6405" xr3:uid="{A387E897-10C3-4B92-9FB8-47E0B148726F}" name="Column6389" dataDxfId="10137"/>
    <tableColumn id="6406" xr3:uid="{DED90DD8-2ADA-4CD9-9793-0E8EE326526A}" name="Column6390" dataDxfId="10136"/>
    <tableColumn id="6407" xr3:uid="{E9945A8D-CB02-4B03-9C43-756ED6387A88}" name="Column6391" dataDxfId="10135"/>
    <tableColumn id="6408" xr3:uid="{CFA87765-8BE1-47B5-9421-D489679556E6}" name="Column6392" dataDxfId="10134"/>
    <tableColumn id="6409" xr3:uid="{95B58BB8-4F4D-4F19-A8DE-2C060E882F49}" name="Column6393" dataDxfId="10133"/>
    <tableColumn id="6410" xr3:uid="{BF1F0551-18D8-4327-B819-D949F1D77E47}" name="Column6394" dataDxfId="10132"/>
    <tableColumn id="6411" xr3:uid="{0EE87F30-A589-435D-AE5C-67814A80AD63}" name="Column6395" dataDxfId="10131"/>
    <tableColumn id="6412" xr3:uid="{0EFBC5FB-7A9D-48B5-8128-90E33443C416}" name="Column6396" dataDxfId="10130"/>
    <tableColumn id="6413" xr3:uid="{4BE6744C-2640-4B0B-B68B-F55D1C865C1C}" name="Column6397" dataDxfId="10129"/>
    <tableColumn id="6414" xr3:uid="{F903F72E-035C-40F2-A569-3436A225E4A9}" name="Column6398" dataDxfId="10128"/>
    <tableColumn id="6415" xr3:uid="{5E5DDAAA-82C0-4131-A879-D226A2B9E933}" name="Column6399" dataDxfId="10127"/>
    <tableColumn id="6416" xr3:uid="{DAB84E5F-646D-46AF-A2D0-2B6C26877386}" name="Column6400" dataDxfId="10126"/>
    <tableColumn id="6417" xr3:uid="{01291573-1C77-4DAE-930B-7A5344668DA3}" name="Column6401" dataDxfId="10125"/>
    <tableColumn id="6418" xr3:uid="{B12B4DED-946C-444D-AEAD-7B383A03B115}" name="Column6402" dataDxfId="10124"/>
    <tableColumn id="6419" xr3:uid="{138BAEAB-076A-43B1-98E6-9F60F4688F71}" name="Column6403" dataDxfId="10123"/>
    <tableColumn id="6420" xr3:uid="{0329B811-4D99-4527-BDA7-07615C7988A3}" name="Column6404" dataDxfId="10122"/>
    <tableColumn id="6421" xr3:uid="{5A4566B6-8707-458F-BE9C-D6EE205C0737}" name="Column6405" dataDxfId="10121"/>
    <tableColumn id="6422" xr3:uid="{112E686F-14FB-4C8D-8EF9-D7E153439ED2}" name="Column6406" dataDxfId="10120"/>
    <tableColumn id="6423" xr3:uid="{46ECE8BB-0147-4C7B-B64B-1B821A142D81}" name="Column6407" dataDxfId="10119"/>
    <tableColumn id="6424" xr3:uid="{20E183AC-4974-436C-9750-43111CF6C9A9}" name="Column6408" dataDxfId="10118"/>
    <tableColumn id="6425" xr3:uid="{1E050A09-24B8-4327-AC24-303015AD1D29}" name="Column6409" dataDxfId="10117"/>
    <tableColumn id="6426" xr3:uid="{FA24FC07-42BC-4B62-853F-459B29537E54}" name="Column6410" dataDxfId="10116"/>
    <tableColumn id="6427" xr3:uid="{B7D3C272-F679-4121-8450-C2C1417D3B37}" name="Column6411" dataDxfId="10115"/>
    <tableColumn id="6428" xr3:uid="{B46BEC31-8236-44B9-B9CE-7816ECFB70AF}" name="Column6412" dataDxfId="10114"/>
    <tableColumn id="6429" xr3:uid="{F6D70E9A-4BA6-4217-B576-84243AC2DC82}" name="Column6413" dataDxfId="10113"/>
    <tableColumn id="6430" xr3:uid="{276F3842-BB67-45FA-9277-E5C3E786CA54}" name="Column6414" dataDxfId="10112"/>
    <tableColumn id="6431" xr3:uid="{B3AEFCD5-FE52-414B-A952-EB33F0A56A35}" name="Column6415" dataDxfId="10111"/>
    <tableColumn id="6432" xr3:uid="{193DB87A-1E64-4690-98EE-BE30D85764B3}" name="Column6416" dataDxfId="10110"/>
    <tableColumn id="6433" xr3:uid="{C4980866-AC43-4E09-8792-4193852196F1}" name="Column6417" dataDxfId="10109"/>
    <tableColumn id="6434" xr3:uid="{B77C7DA5-CF8B-4D82-B527-F64BDEEB91E6}" name="Column6418" dataDxfId="10108"/>
    <tableColumn id="6435" xr3:uid="{130FC3E6-9D2B-43D0-9987-18D7203D08CB}" name="Column6419" dataDxfId="10107"/>
    <tableColumn id="6436" xr3:uid="{E823AB04-DC76-447B-8B5B-84D3DCCBE1F4}" name="Column6420" dataDxfId="10106"/>
    <tableColumn id="6437" xr3:uid="{6E591FC6-4D12-4D3F-8A45-8981FACCCE46}" name="Column6421" dataDxfId="10105"/>
    <tableColumn id="6438" xr3:uid="{5A2BEEA2-27D9-4A53-8E59-6B226805B732}" name="Column6422" dataDxfId="10104"/>
    <tableColumn id="6439" xr3:uid="{FAD8BFC8-B465-4769-B9BF-0FB8F9B88F72}" name="Column6423" dataDxfId="10103"/>
    <tableColumn id="6440" xr3:uid="{1522E843-F70B-41FD-A36E-89C42AA9B9AA}" name="Column6424" dataDxfId="10102"/>
    <tableColumn id="6441" xr3:uid="{4AE342A1-BAE2-402C-AE99-4EC2F461B523}" name="Column6425" dataDxfId="10101"/>
    <tableColumn id="6442" xr3:uid="{C71AB05F-BBCE-4936-BAB4-B956CA8A670F}" name="Column6426" dataDxfId="10100"/>
    <tableColumn id="6443" xr3:uid="{E8A4BB1D-79FF-47EC-8193-DD6135557110}" name="Column6427" dataDxfId="10099"/>
    <tableColumn id="6444" xr3:uid="{FA8B1EEE-1198-47BF-9B82-BA4376958077}" name="Column6428" dataDxfId="10098"/>
    <tableColumn id="6445" xr3:uid="{FF129BA7-3422-49CB-97C3-A04F5BD10C7A}" name="Column6429" dataDxfId="10097"/>
    <tableColumn id="6446" xr3:uid="{75C37990-8595-45FB-B966-9D487ECA2375}" name="Column6430" dataDxfId="10096"/>
    <tableColumn id="6447" xr3:uid="{0BB9A15A-C69A-439F-978F-91ABD818B9E5}" name="Column6431" dataDxfId="10095"/>
    <tableColumn id="6448" xr3:uid="{7371D85F-0DDE-49AE-B207-4952AB3E4D0F}" name="Column6432" dataDxfId="10094"/>
    <tableColumn id="6449" xr3:uid="{1719B803-4452-4E1B-8173-702529126DCF}" name="Column6433" dataDxfId="10093"/>
    <tableColumn id="6450" xr3:uid="{419A8BA3-7E6A-4095-AAD6-E39039ECDDC4}" name="Column6434" dataDxfId="10092"/>
    <tableColumn id="6451" xr3:uid="{654BBAC8-5EC8-4D6B-BEC6-1D66E009C7E8}" name="Column6435" dataDxfId="10091"/>
    <tableColumn id="6452" xr3:uid="{DF13F92E-B397-42DD-B27E-996C898C07C5}" name="Column6436" dataDxfId="10090"/>
    <tableColumn id="6453" xr3:uid="{446C5664-204A-466C-BACE-81F7D378F4D3}" name="Column6437" dataDxfId="10089"/>
    <tableColumn id="6454" xr3:uid="{DB04963E-2635-42BC-91E6-576DA7A0DEC3}" name="Column6438" dataDxfId="10088"/>
    <tableColumn id="6455" xr3:uid="{4F32E2D8-0D46-497C-A4B7-D9B3E585A05B}" name="Column6439" dataDxfId="10087"/>
    <tableColumn id="6456" xr3:uid="{19D79575-D52F-49BE-9537-D11799BD8911}" name="Column6440" dataDxfId="10086"/>
    <tableColumn id="6457" xr3:uid="{B8CA86C5-EE2F-474A-9E23-AE45A8392F12}" name="Column6441" dataDxfId="10085"/>
    <tableColumn id="6458" xr3:uid="{77A8EF6F-F1F0-483C-B293-9FC903FEE658}" name="Column6442" dataDxfId="10084"/>
    <tableColumn id="6459" xr3:uid="{B365911D-3284-4444-A0FE-47225122C2BF}" name="Column6443" dataDxfId="10083"/>
    <tableColumn id="6460" xr3:uid="{FB7B8382-80B2-442E-9AAF-4273C1C2E3BD}" name="Column6444" dataDxfId="10082"/>
    <tableColumn id="6461" xr3:uid="{41D67BC2-2C2C-4AAD-B9E6-37EA390923A0}" name="Column6445" dataDxfId="10081"/>
    <tableColumn id="6462" xr3:uid="{3E6C4071-E145-4166-87A5-3CA59E096A0B}" name="Column6446" dataDxfId="10080"/>
    <tableColumn id="6463" xr3:uid="{7CF026DF-DD98-4A2B-A57C-43E47B34D199}" name="Column6447" dataDxfId="10079"/>
    <tableColumn id="6464" xr3:uid="{42A61140-FC6F-4C1F-AFDE-10605E74B946}" name="Column6448" dataDxfId="10078"/>
    <tableColumn id="6465" xr3:uid="{570CA664-C21E-45D3-A607-F6E13EE8DA97}" name="Column6449" dataDxfId="10077"/>
    <tableColumn id="6466" xr3:uid="{BD8005F5-5800-4047-95C3-0066672FE4F1}" name="Column6450" dataDxfId="10076"/>
    <tableColumn id="6467" xr3:uid="{87AF1548-62EA-42F7-B2E9-179B26948D40}" name="Column6451" dataDxfId="10075"/>
    <tableColumn id="6468" xr3:uid="{A54063BB-461C-481D-A25C-29D8A994A2BA}" name="Column6452" dataDxfId="10074"/>
    <tableColumn id="6469" xr3:uid="{9F51958B-BCE8-4221-AAB2-E7E7FB4864AC}" name="Column6453" dataDxfId="10073"/>
    <tableColumn id="6470" xr3:uid="{BABA3B25-0305-4A81-884E-FE28B2DB37F4}" name="Column6454" dataDxfId="10072"/>
    <tableColumn id="6471" xr3:uid="{C2A7C935-58B1-4A20-A472-402EB140FD38}" name="Column6455" dataDxfId="10071"/>
    <tableColumn id="6472" xr3:uid="{D90ABDF5-DC84-44C9-BF43-2A24A2EAABB9}" name="Column6456" dataDxfId="10070"/>
    <tableColumn id="6473" xr3:uid="{7B60024F-61B2-4166-A40A-C4D4A9B92081}" name="Column6457" dataDxfId="10069"/>
    <tableColumn id="6474" xr3:uid="{EAEDBF1C-475E-49BF-B15C-A8DF83830394}" name="Column6458" dataDxfId="10068"/>
    <tableColumn id="6475" xr3:uid="{F3E46393-8062-43E8-A04A-C2766100E5A3}" name="Column6459" dataDxfId="10067"/>
    <tableColumn id="6476" xr3:uid="{D21453CC-C588-484C-933B-4509C567B0D1}" name="Column6460" dataDxfId="10066"/>
    <tableColumn id="6477" xr3:uid="{F20AD40D-9FFD-47CF-85C5-88478135B7B3}" name="Column6461" dataDxfId="10065"/>
    <tableColumn id="6478" xr3:uid="{C486C0B7-EB32-4299-ADA5-B2A958E41605}" name="Column6462" dataDxfId="10064"/>
    <tableColumn id="6479" xr3:uid="{252DE873-AA65-4D0D-A702-07BED3184A4A}" name="Column6463" dataDxfId="10063"/>
    <tableColumn id="6480" xr3:uid="{CB279047-F664-4780-B86A-0D2010A959FB}" name="Column6464" dataDxfId="10062"/>
    <tableColumn id="6481" xr3:uid="{78F29F23-11CC-4CD6-817F-0AAD23DE4B9E}" name="Column6465" dataDxfId="10061"/>
    <tableColumn id="6482" xr3:uid="{8C453745-5B10-4B46-8796-9028AB733EF7}" name="Column6466" dataDxfId="10060"/>
    <tableColumn id="6483" xr3:uid="{C1BE2D15-07B2-44C8-9498-957EFDF785D9}" name="Column6467" dataDxfId="10059"/>
    <tableColumn id="6484" xr3:uid="{6CF424DC-08C8-4622-8AED-92D37316A932}" name="Column6468" dataDxfId="10058"/>
    <tableColumn id="6485" xr3:uid="{4E364FD9-E378-495D-AA54-A491D41FCD83}" name="Column6469" dataDxfId="10057"/>
    <tableColumn id="6486" xr3:uid="{E31632D4-E08F-486F-9E23-EACF30E18DC7}" name="Column6470" dataDxfId="10056"/>
    <tableColumn id="6487" xr3:uid="{F337EAAC-A576-4DCF-BF20-D79C14DF15E7}" name="Column6471" dataDxfId="10055"/>
    <tableColumn id="6488" xr3:uid="{3F860915-E327-43CC-9516-6E826A94977A}" name="Column6472" dataDxfId="10054"/>
    <tableColumn id="6489" xr3:uid="{4F699AA2-11F0-476C-AC38-55105DF7233C}" name="Column6473" dataDxfId="10053"/>
    <tableColumn id="6490" xr3:uid="{EDDBF20B-BBB6-4750-826A-C78F0D6B54EE}" name="Column6474" dataDxfId="10052"/>
    <tableColumn id="6491" xr3:uid="{521F7A9C-0E24-479B-8BC8-E5E9CC843DDD}" name="Column6475" dataDxfId="10051"/>
    <tableColumn id="6492" xr3:uid="{13521F96-E451-4D28-8A0B-03E8FA753471}" name="Column6476" dataDxfId="10050"/>
    <tableColumn id="6493" xr3:uid="{7C85B41E-24EE-4506-9408-827AD2AE51CF}" name="Column6477" dataDxfId="10049"/>
    <tableColumn id="6494" xr3:uid="{1E313005-020B-4912-8E4E-6071AEE53C38}" name="Column6478" dataDxfId="10048"/>
    <tableColumn id="6495" xr3:uid="{4EC79A76-DA58-419F-96B3-B693307FA129}" name="Column6479" dataDxfId="10047"/>
    <tableColumn id="6496" xr3:uid="{25BA7631-9965-49E5-BC2E-4794C5AB7423}" name="Column6480" dataDxfId="10046"/>
    <tableColumn id="6497" xr3:uid="{1E870443-D29D-487A-B24E-C6CFBAE0D502}" name="Column6481" dataDxfId="10045"/>
    <tableColumn id="6498" xr3:uid="{7F8D0C08-BAE2-4527-A600-44A592822FF4}" name="Column6482" dataDxfId="10044"/>
    <tableColumn id="6499" xr3:uid="{2EE46D2C-4322-4CD2-983F-CB96A728D703}" name="Column6483" dataDxfId="10043"/>
    <tableColumn id="6500" xr3:uid="{3C8B1E35-9897-4E30-BCEB-0A213FD55A9E}" name="Column6484" dataDxfId="10042"/>
    <tableColumn id="6501" xr3:uid="{37CA2B60-3A2E-4188-82DD-873DB62C4AAC}" name="Column6485" dataDxfId="10041"/>
    <tableColumn id="6502" xr3:uid="{1638C0EE-C3C0-4665-B70A-B4D1ADFDD6BC}" name="Column6486" dataDxfId="10040"/>
    <tableColumn id="6503" xr3:uid="{AB2B0135-8635-4601-81E0-ACD1EBAAE25D}" name="Column6487" dataDxfId="10039"/>
    <tableColumn id="6504" xr3:uid="{D1A4ABFD-3E79-4FA2-B63A-8C93E5009DD6}" name="Column6488" dataDxfId="10038"/>
    <tableColumn id="6505" xr3:uid="{8A3BD48C-9464-4871-8AF3-0C118990D1EB}" name="Column6489" dataDxfId="10037"/>
    <tableColumn id="6506" xr3:uid="{380F9C90-3ACC-4A36-A36E-4B52EA6A4C7A}" name="Column6490" dataDxfId="10036"/>
    <tableColumn id="6507" xr3:uid="{8478B3DE-5F05-40F9-B55A-DC9D47893065}" name="Column6491" dataDxfId="10035"/>
    <tableColumn id="6508" xr3:uid="{1D98FF75-C597-4AEF-AA0B-74980A4E7651}" name="Column6492" dataDxfId="10034"/>
    <tableColumn id="6509" xr3:uid="{00679F0A-0CB8-4342-9DF9-EE973D207256}" name="Column6493" dataDxfId="10033"/>
    <tableColumn id="6510" xr3:uid="{109EB17A-D55D-4235-8367-BDFCD214A034}" name="Column6494" dataDxfId="10032"/>
    <tableColumn id="6511" xr3:uid="{12FE56E4-7015-4B20-A832-A0AC8F6C20CD}" name="Column6495" dataDxfId="10031"/>
    <tableColumn id="6512" xr3:uid="{638B0685-DF90-4274-A85D-F5A2348012FB}" name="Column6496" dataDxfId="10030"/>
    <tableColumn id="6513" xr3:uid="{C99E7CA4-DF1F-4978-892D-553DBE71F03F}" name="Column6497" dataDxfId="10029"/>
    <tableColumn id="6514" xr3:uid="{70BB1761-A906-4B74-A6BC-EA055028174B}" name="Column6498" dataDxfId="10028"/>
    <tableColumn id="6515" xr3:uid="{059AA7EF-CFCA-4644-9CD7-B681039FA8DB}" name="Column6499" dataDxfId="10027"/>
    <tableColumn id="6516" xr3:uid="{4D016697-79D0-4E83-9510-9A0EE54D6FF6}" name="Column6500" dataDxfId="10026"/>
    <tableColumn id="6517" xr3:uid="{3A61FCE0-13CD-4123-A90E-E42AF4585348}" name="Column6501" dataDxfId="10025"/>
    <tableColumn id="6518" xr3:uid="{772AF164-49A3-4FCF-8193-BE04A82EA56C}" name="Column6502" dataDxfId="10024"/>
    <tableColumn id="6519" xr3:uid="{8D91288C-1A39-4282-B1A3-3C304C7400E3}" name="Column6503" dataDxfId="10023"/>
    <tableColumn id="6520" xr3:uid="{2D592CD4-3EB7-4D08-8C45-D5CFBB3142AB}" name="Column6504" dataDxfId="10022"/>
    <tableColumn id="6521" xr3:uid="{D18578FC-5C07-4101-8EEB-66F1308D6567}" name="Column6505" dataDxfId="10021"/>
    <tableColumn id="6522" xr3:uid="{313CA3D5-BD25-4EE2-8D08-D661DAF9A130}" name="Column6506" dataDxfId="10020"/>
    <tableColumn id="6523" xr3:uid="{2023F44E-4718-4B23-8E68-612B646DE8EC}" name="Column6507" dataDxfId="10019"/>
    <tableColumn id="6524" xr3:uid="{8A6CB192-883F-404A-B26C-422942CE03A6}" name="Column6508" dataDxfId="10018"/>
    <tableColumn id="6525" xr3:uid="{D5B7B446-006D-4241-A56A-D709252176E8}" name="Column6509" dataDxfId="10017"/>
    <tableColumn id="6526" xr3:uid="{E548379E-2A47-4C50-B2B4-DD673DAA253E}" name="Column6510" dataDxfId="10016"/>
    <tableColumn id="6527" xr3:uid="{5CDB3B82-A22C-4E30-8438-C8B899E82831}" name="Column6511" dataDxfId="10015"/>
    <tableColumn id="6528" xr3:uid="{3A62BD2B-2286-451C-A943-466002D66C9E}" name="Column6512" dataDxfId="10014"/>
    <tableColumn id="6529" xr3:uid="{284E6C1C-1A71-4616-BFC4-3723B398CF92}" name="Column6513" dataDxfId="10013"/>
    <tableColumn id="6530" xr3:uid="{E5E6B687-EA33-4CE1-AD17-881F1F0D952F}" name="Column6514" dataDxfId="10012"/>
    <tableColumn id="6531" xr3:uid="{62BCFBCC-4ACF-4C89-9CF1-2ABD52F161FE}" name="Column6515" dataDxfId="10011"/>
    <tableColumn id="6532" xr3:uid="{B876F048-D902-4878-B763-E1371C25B937}" name="Column6516" dataDxfId="10010"/>
    <tableColumn id="6533" xr3:uid="{0B7C88A0-4DE4-48CA-809C-2ADB2AFCEB74}" name="Column6517" dataDxfId="10009"/>
    <tableColumn id="6534" xr3:uid="{AD0AC568-D285-4B68-9F84-61036F01EC3E}" name="Column6518" dataDxfId="10008"/>
    <tableColumn id="6535" xr3:uid="{30B2E45C-8608-45FF-9BFD-A59F89A6C4E4}" name="Column6519" dataDxfId="10007"/>
    <tableColumn id="6536" xr3:uid="{247EB69B-7F6B-42A2-A8D0-74443F192F22}" name="Column6520" dataDxfId="10006"/>
    <tableColumn id="6537" xr3:uid="{FF4BD122-B18E-4E1C-B8B7-52D92E446CD0}" name="Column6521" dataDxfId="10005"/>
    <tableColumn id="6538" xr3:uid="{6F52AB93-F921-4970-B6D7-95E97EF5AEDE}" name="Column6522" dataDxfId="10004"/>
    <tableColumn id="6539" xr3:uid="{C27C87FE-6B90-4266-B6A7-5A0103683CCB}" name="Column6523" dataDxfId="10003"/>
    <tableColumn id="6540" xr3:uid="{5AA4DB86-E115-4EE5-8E9B-F3CEAC62FDDD}" name="Column6524" dataDxfId="10002"/>
    <tableColumn id="6541" xr3:uid="{C9E6EA90-CFB0-4833-B31F-6D7221B8537E}" name="Column6525" dataDxfId="10001"/>
    <tableColumn id="6542" xr3:uid="{C5C0562F-597B-4C2B-8CC3-69E695F2C437}" name="Column6526" dataDxfId="10000"/>
    <tableColumn id="6543" xr3:uid="{B42F6EB5-C636-4FF5-8F4F-5A24D07E1B0B}" name="Column6527" dataDxfId="9999"/>
    <tableColumn id="6544" xr3:uid="{4D8BA903-19F8-4F0C-9625-1F58A879B383}" name="Column6528" dataDxfId="9998"/>
    <tableColumn id="6545" xr3:uid="{E96B9B2E-6FDF-417E-87A2-50F45C2D7456}" name="Column6529" dataDxfId="9997"/>
    <tableColumn id="6546" xr3:uid="{26BB6350-4FE0-4708-9CD3-717082D9FAEE}" name="Column6530" dataDxfId="9996"/>
    <tableColumn id="6547" xr3:uid="{F05E77E9-589D-48B0-8A4D-88DCF17EC682}" name="Column6531" dataDxfId="9995"/>
    <tableColumn id="6548" xr3:uid="{4682D354-3591-4563-AEF6-2F23C648FF36}" name="Column6532" dataDxfId="9994"/>
    <tableColumn id="6549" xr3:uid="{F7F0484D-8816-4A76-A926-5041E3E73C6E}" name="Column6533" dataDxfId="9993"/>
    <tableColumn id="6550" xr3:uid="{1E480982-40BC-4BB7-87CB-FB001DC78D4A}" name="Column6534" dataDxfId="9992"/>
    <tableColumn id="6551" xr3:uid="{80D74386-971D-472D-BA42-592E3B89E25C}" name="Column6535" dataDxfId="9991"/>
    <tableColumn id="6552" xr3:uid="{247B88E2-579B-4D94-9657-934184520DC2}" name="Column6536" dataDxfId="9990"/>
    <tableColumn id="6553" xr3:uid="{29BBCF56-9B33-497A-96FF-35F5E92DA3DE}" name="Column6537" dataDxfId="9989"/>
    <tableColumn id="6554" xr3:uid="{431689CE-EB9F-4D42-AB7F-1857E4278DB4}" name="Column6538" dataDxfId="9988"/>
    <tableColumn id="6555" xr3:uid="{EF448F0B-86C7-4D55-B9FF-99B4C0766679}" name="Column6539" dataDxfId="9987"/>
    <tableColumn id="6556" xr3:uid="{DDBC3F1F-5AB3-4944-A58D-12EC8C715D94}" name="Column6540" dataDxfId="9986"/>
    <tableColumn id="6557" xr3:uid="{BF54E9C9-3A75-4FB8-8601-D8B4F22575E8}" name="Column6541" dataDxfId="9985"/>
    <tableColumn id="6558" xr3:uid="{CB81091D-6786-4CE2-9629-6C9C11514A22}" name="Column6542" dataDxfId="9984"/>
    <tableColumn id="6559" xr3:uid="{9EF1960D-094D-4278-9180-FBA1C5749A61}" name="Column6543" dataDxfId="9983"/>
    <tableColumn id="6560" xr3:uid="{1E256B07-F061-4C6F-820E-99DAA0340601}" name="Column6544" dataDxfId="9982"/>
    <tableColumn id="6561" xr3:uid="{C475CD02-E716-49FB-AEC3-D1C735E7E487}" name="Column6545" dataDxfId="9981"/>
    <tableColumn id="6562" xr3:uid="{097C0EF7-9905-4F4D-8CF5-919EC6415369}" name="Column6546" dataDxfId="9980"/>
    <tableColumn id="6563" xr3:uid="{F53DA7FF-E7FF-4F93-A3FA-B45CFA5C1207}" name="Column6547" dataDxfId="9979"/>
    <tableColumn id="6564" xr3:uid="{CF5C1879-ADFE-48AD-86A9-3AFF1092A1C0}" name="Column6548" dataDxfId="9978"/>
    <tableColumn id="6565" xr3:uid="{38AD9FC7-497A-4E1A-B31A-70EADD72B337}" name="Column6549" dataDxfId="9977"/>
    <tableColumn id="6566" xr3:uid="{80D271D1-63EE-4552-BF69-DC104B2590AD}" name="Column6550" dataDxfId="9976"/>
    <tableColumn id="6567" xr3:uid="{85129BC0-BEE8-45E0-AB83-CD48EFFA5C3B}" name="Column6551" dataDxfId="9975"/>
    <tableColumn id="6568" xr3:uid="{FB5A5676-EC6C-484C-8C94-0AC6431BD23D}" name="Column6552" dataDxfId="9974"/>
    <tableColumn id="6569" xr3:uid="{6A523F8D-A121-408F-8A08-EC54863689B7}" name="Column6553" dataDxfId="9973"/>
    <tableColumn id="6570" xr3:uid="{72868D42-45F8-474C-9C92-B1B33657207B}" name="Column6554" dataDxfId="9972"/>
    <tableColumn id="6571" xr3:uid="{DA0C3FD1-698D-40CC-88FF-D8EA697B589F}" name="Column6555" dataDxfId="9971"/>
    <tableColumn id="6572" xr3:uid="{7242D92C-F427-4635-9140-A854E69E2EBD}" name="Column6556" dataDxfId="9970"/>
    <tableColumn id="6573" xr3:uid="{3DC1ED70-B3C7-4FE0-92F2-4ABE90188603}" name="Column6557" dataDxfId="9969"/>
    <tableColumn id="6574" xr3:uid="{2C43A38F-358C-40D9-B054-70183DC17E85}" name="Column6558" dataDxfId="9968"/>
    <tableColumn id="6575" xr3:uid="{76A80612-517C-493C-9643-8A37F3070CBE}" name="Column6559" dataDxfId="9967"/>
    <tableColumn id="6576" xr3:uid="{A38663FD-6A76-4DAE-BD01-F6EC46EE9526}" name="Column6560" dataDxfId="9966"/>
    <tableColumn id="6577" xr3:uid="{DEB8C02F-01D2-444C-BF25-AF522BA00593}" name="Column6561" dataDxfId="9965"/>
    <tableColumn id="6578" xr3:uid="{3F3FCB10-73B3-4072-A8FC-FBE71DFC3933}" name="Column6562" dataDxfId="9964"/>
    <tableColumn id="6579" xr3:uid="{165B68FE-13FC-49C6-AB7A-406041544D10}" name="Column6563" dataDxfId="9963"/>
    <tableColumn id="6580" xr3:uid="{CCC135F5-49DB-496E-A6D3-33B90FE721B6}" name="Column6564" dataDxfId="9962"/>
    <tableColumn id="6581" xr3:uid="{F3B212A4-DA22-4ACD-A271-230C2B815B9B}" name="Column6565" dataDxfId="9961"/>
    <tableColumn id="6582" xr3:uid="{F1A0420D-DA27-4714-B0CB-C84BE1520D6F}" name="Column6566" dataDxfId="9960"/>
    <tableColumn id="6583" xr3:uid="{8E5B6702-7597-4DCF-99B6-1109FABED3CB}" name="Column6567" dataDxfId="9959"/>
    <tableColumn id="6584" xr3:uid="{82F8D163-72CE-4E09-B6E8-8EFC87273435}" name="Column6568" dataDxfId="9958"/>
    <tableColumn id="6585" xr3:uid="{E667B6BE-9C57-4381-93E7-AEC0154AB44A}" name="Column6569" dataDxfId="9957"/>
    <tableColumn id="6586" xr3:uid="{B5A65DA3-5274-4CF6-B80B-B05E7353D81A}" name="Column6570" dataDxfId="9956"/>
    <tableColumn id="6587" xr3:uid="{84B3EB9E-BF09-4C76-A1B8-FAC249890382}" name="Column6571" dataDxfId="9955"/>
    <tableColumn id="6588" xr3:uid="{AB248A41-25D9-4D6D-8ABD-F0F2691012F0}" name="Column6572" dataDxfId="9954"/>
    <tableColumn id="6589" xr3:uid="{5D1C4C69-3E61-4E98-B3F8-317AE922F969}" name="Column6573" dataDxfId="9953"/>
    <tableColumn id="6590" xr3:uid="{F98CB944-7A83-4DF6-8BF3-A0927C801CEA}" name="Column6574" dataDxfId="9952"/>
    <tableColumn id="6591" xr3:uid="{FC39FFDE-4C15-45E1-A4CE-9FAC8A07073A}" name="Column6575" dataDxfId="9951"/>
    <tableColumn id="6592" xr3:uid="{3E0185CA-D514-4784-B230-FD48A8E080D9}" name="Column6576" dataDxfId="9950"/>
    <tableColumn id="6593" xr3:uid="{7522C390-726D-47D1-AFC3-F51B796077CE}" name="Column6577" dataDxfId="9949"/>
    <tableColumn id="6594" xr3:uid="{40D5CBC1-1866-4F6A-9D2E-EC69D673CA77}" name="Column6578" dataDxfId="9948"/>
    <tableColumn id="6595" xr3:uid="{4EB0F80E-0013-4882-A088-52BD8C5505C4}" name="Column6579" dataDxfId="9947"/>
    <tableColumn id="6596" xr3:uid="{BD968AEC-E79E-4F44-8795-83613357668B}" name="Column6580" dataDxfId="9946"/>
    <tableColumn id="6597" xr3:uid="{59A12546-14EB-4280-8BA4-CAF5C1D2D18B}" name="Column6581" dataDxfId="9945"/>
    <tableColumn id="6598" xr3:uid="{5A72023B-FB11-4E55-A6B1-ED11CA3EA7C1}" name="Column6582" dataDxfId="9944"/>
    <tableColumn id="6599" xr3:uid="{5E3DED78-CFA4-4285-97F1-7CEC622F167A}" name="Column6583" dataDxfId="9943"/>
    <tableColumn id="6600" xr3:uid="{70208C8F-869C-4AB8-92CE-498A5D6E657F}" name="Column6584" dataDxfId="9942"/>
    <tableColumn id="6601" xr3:uid="{6D07FCCB-5C15-4EDB-ABB0-A9C70443A202}" name="Column6585" dataDxfId="9941"/>
    <tableColumn id="6602" xr3:uid="{0C79EEFB-0F60-4B15-97CB-5F4B4D8ABF4A}" name="Column6586" dataDxfId="9940"/>
    <tableColumn id="6603" xr3:uid="{4DE10FFD-D790-48DE-8919-C271164736C8}" name="Column6587" dataDxfId="9939"/>
    <tableColumn id="6604" xr3:uid="{A460E2BD-0A12-4E2B-8873-C12AD7D064F6}" name="Column6588" dataDxfId="9938"/>
    <tableColumn id="6605" xr3:uid="{5F6B95D1-5159-4C03-A8AE-4794BB413EED}" name="Column6589" dataDxfId="9937"/>
    <tableColumn id="6606" xr3:uid="{7B61CC38-810A-4FC6-BA1B-D48FE38825C7}" name="Column6590" dataDxfId="9936"/>
    <tableColumn id="6607" xr3:uid="{84253E83-557A-4C96-A696-DE6D78BF8105}" name="Column6591" dataDxfId="9935"/>
    <tableColumn id="6608" xr3:uid="{62AED739-C59A-4086-BD3C-4C34411836F3}" name="Column6592" dataDxfId="9934"/>
    <tableColumn id="6609" xr3:uid="{08217B06-8E08-46D0-907C-29D687CE5A4F}" name="Column6593" dataDxfId="9933"/>
    <tableColumn id="6610" xr3:uid="{C2278513-356C-4567-82DA-BF8B8576DC27}" name="Column6594" dataDxfId="9932"/>
    <tableColumn id="6611" xr3:uid="{7C9C0F85-C8CF-4597-A8A3-A5186DE572E8}" name="Column6595" dataDxfId="9931"/>
    <tableColumn id="6612" xr3:uid="{DEAF92EC-356F-463E-B5BE-DF19C9050E75}" name="Column6596" dataDxfId="9930"/>
    <tableColumn id="6613" xr3:uid="{3C3F05D6-93CD-4381-85C4-CBF178FF78EC}" name="Column6597" dataDxfId="9929"/>
    <tableColumn id="6614" xr3:uid="{9A3AAD30-6781-4D7A-BBE2-AA7C55576899}" name="Column6598" dataDxfId="9928"/>
    <tableColumn id="6615" xr3:uid="{E2C59630-2637-47B3-81C3-C96259A2B152}" name="Column6599" dataDxfId="9927"/>
    <tableColumn id="6616" xr3:uid="{D21AD1D4-CB8E-4844-99A3-17CB1DA27912}" name="Column6600" dataDxfId="9926"/>
    <tableColumn id="6617" xr3:uid="{59ADDC15-1446-4882-99C1-3046C99112DE}" name="Column6601" dataDxfId="9925"/>
    <tableColumn id="6618" xr3:uid="{4CC79947-0D1E-4DB9-8B15-4136CA4AB3EC}" name="Column6602" dataDxfId="9924"/>
    <tableColumn id="6619" xr3:uid="{AFB10A67-F9EC-4C2C-85FE-0D4E57939AFE}" name="Column6603" dataDxfId="9923"/>
    <tableColumn id="6620" xr3:uid="{AB23709E-4E8C-4EC5-A943-A46C33AFA025}" name="Column6604" dataDxfId="9922"/>
    <tableColumn id="6621" xr3:uid="{D93AF303-A503-4AC6-89A7-2F5778DFC966}" name="Column6605" dataDxfId="9921"/>
    <tableColumn id="6622" xr3:uid="{1988B979-B5B3-4695-9F31-B220BECD0B84}" name="Column6606" dataDxfId="9920"/>
    <tableColumn id="6623" xr3:uid="{836466BC-F056-4194-BA06-829D283A445D}" name="Column6607" dataDxfId="9919"/>
    <tableColumn id="6624" xr3:uid="{0F8DB589-476C-4C06-A86F-B70BC486C12D}" name="Column6608" dataDxfId="9918"/>
    <tableColumn id="6625" xr3:uid="{0F2105C3-0951-48FC-A3A0-CEB0F00FF1DC}" name="Column6609" dataDxfId="9917"/>
    <tableColumn id="6626" xr3:uid="{B46519D5-8F26-400F-9678-C4384A93D1BC}" name="Column6610" dataDxfId="9916"/>
    <tableColumn id="6627" xr3:uid="{DC32EB03-20EE-4A5D-881C-36162742A569}" name="Column6611" dataDxfId="9915"/>
    <tableColumn id="6628" xr3:uid="{86672744-1490-4F60-8EDC-8D198B244D41}" name="Column6612" dataDxfId="9914"/>
    <tableColumn id="6629" xr3:uid="{3C17BC53-29A6-4466-9DFD-B6963829B78E}" name="Column6613" dataDxfId="9913"/>
    <tableColumn id="6630" xr3:uid="{2C637E3E-AD4E-4130-AFE0-2191CD36B23D}" name="Column6614" dataDxfId="9912"/>
    <tableColumn id="6631" xr3:uid="{01048A05-FCC9-4882-89E5-D404164C0E55}" name="Column6615" dataDxfId="9911"/>
    <tableColumn id="6632" xr3:uid="{202708A7-4B1B-45AD-AE76-D2CE76624F36}" name="Column6616" dataDxfId="9910"/>
    <tableColumn id="6633" xr3:uid="{996EF340-4078-4D3A-9E21-613C4C2A3AE3}" name="Column6617" dataDxfId="9909"/>
    <tableColumn id="6634" xr3:uid="{06D11941-2AA3-470C-9A77-2B5C7641E0A3}" name="Column6618" dataDxfId="9908"/>
    <tableColumn id="6635" xr3:uid="{A742D23B-5DA3-4A41-A123-D698E0F83927}" name="Column6619" dataDxfId="9907"/>
    <tableColumn id="6636" xr3:uid="{BC7B37A9-0419-4047-9F12-50D4D852C13D}" name="Column6620" dataDxfId="9906"/>
    <tableColumn id="6637" xr3:uid="{DE69378E-0B41-443E-BA20-FB1DAA3276D3}" name="Column6621" dataDxfId="9905"/>
    <tableColumn id="6638" xr3:uid="{144543E9-72DA-45BF-AF41-A5EC727DD46A}" name="Column6622" dataDxfId="9904"/>
    <tableColumn id="6639" xr3:uid="{F2C4960A-F8E5-465A-9D49-239CE72C264F}" name="Column6623" dataDxfId="9903"/>
    <tableColumn id="6640" xr3:uid="{4D885406-0002-4651-A65B-1E991AF83B36}" name="Column6624" dataDxfId="9902"/>
    <tableColumn id="6641" xr3:uid="{033FB61F-693A-4DFF-9A76-B26CA0223FB7}" name="Column6625" dataDxfId="9901"/>
    <tableColumn id="6642" xr3:uid="{100DDD65-0A2E-4FF8-A699-BD49A9C82040}" name="Column6626" dataDxfId="9900"/>
    <tableColumn id="6643" xr3:uid="{CC50B741-B98D-4692-B05D-20D006198FFA}" name="Column6627" dataDxfId="9899"/>
    <tableColumn id="6644" xr3:uid="{AFCB288F-18F1-4E92-8BC0-9E30AA30B637}" name="Column6628" dataDxfId="9898"/>
    <tableColumn id="6645" xr3:uid="{4CB20099-68E8-425E-B9EE-2881704E0C0C}" name="Column6629" dataDxfId="9897"/>
    <tableColumn id="6646" xr3:uid="{D3F1E08F-49B6-4497-A6ED-8E4C87F4586E}" name="Column6630" dataDxfId="9896"/>
    <tableColumn id="6647" xr3:uid="{0DAAEA69-51D3-4664-98CD-9AC323613216}" name="Column6631" dataDxfId="9895"/>
    <tableColumn id="6648" xr3:uid="{A5826F5A-8C6D-4ED3-87B5-48122E96BD87}" name="Column6632" dataDxfId="9894"/>
    <tableColumn id="6649" xr3:uid="{C6B7E2FD-7240-4DDE-9228-FCFCF8C9D26F}" name="Column6633" dataDxfId="9893"/>
    <tableColumn id="6650" xr3:uid="{38CC8CB9-8F4C-4CCC-A1F3-9C90D0D1A203}" name="Column6634" dataDxfId="9892"/>
    <tableColumn id="6651" xr3:uid="{C6F8B921-C3E5-4AEE-8D43-DD063ECFD11C}" name="Column6635" dataDxfId="9891"/>
    <tableColumn id="6652" xr3:uid="{60E6AC3A-317D-4E04-BE8B-3BBBAC06B282}" name="Column6636" dataDxfId="9890"/>
    <tableColumn id="6653" xr3:uid="{FF1BA81F-DC0C-4B39-A91D-0CAA76C440F5}" name="Column6637" dataDxfId="9889"/>
    <tableColumn id="6654" xr3:uid="{F013E45D-652C-4EF5-B2D4-2E8EFE7BC720}" name="Column6638" dataDxfId="9888"/>
    <tableColumn id="6655" xr3:uid="{561CE2F2-BA00-4D65-9312-DD9EA0B28EE3}" name="Column6639" dataDxfId="9887"/>
    <tableColumn id="6656" xr3:uid="{18636EC0-82AA-43C3-A8C8-D86AC6F57CB9}" name="Column6640" dataDxfId="9886"/>
    <tableColumn id="6657" xr3:uid="{7659D819-B9E1-41E3-9AC4-D0AA375F8F42}" name="Column6641" dataDxfId="9885"/>
    <tableColumn id="6658" xr3:uid="{026B8F54-39FE-4774-9C11-6A609CB98222}" name="Column6642" dataDxfId="9884"/>
    <tableColumn id="6659" xr3:uid="{800F7541-C766-4E38-A5A4-30389C302608}" name="Column6643" dataDxfId="9883"/>
    <tableColumn id="6660" xr3:uid="{40385F1E-C95F-4522-AC0A-A8ADBD397CAA}" name="Column6644" dataDxfId="9882"/>
    <tableColumn id="6661" xr3:uid="{4CB0C59D-F587-4A7F-A23D-799E128B83B3}" name="Column6645" dataDxfId="9881"/>
    <tableColumn id="6662" xr3:uid="{C770CF38-73FE-4DB8-A80A-ECC3A7EB2F3B}" name="Column6646" dataDxfId="9880"/>
    <tableColumn id="6663" xr3:uid="{B0019E2D-E476-4E14-8436-3F9D2256F91C}" name="Column6647" dataDxfId="9879"/>
    <tableColumn id="6664" xr3:uid="{A991FB10-DF10-4682-BBD3-6AF742E6D1CB}" name="Column6648" dataDxfId="9878"/>
    <tableColumn id="6665" xr3:uid="{3AEB44DC-14B8-4590-966D-53E2C637F010}" name="Column6649" dataDxfId="9877"/>
    <tableColumn id="6666" xr3:uid="{AAF5455A-9325-4044-8269-28D50D05469F}" name="Column6650" dataDxfId="9876"/>
    <tableColumn id="6667" xr3:uid="{FF9F44E7-FC7B-47D7-A823-3D707368390A}" name="Column6651" dataDxfId="9875"/>
    <tableColumn id="6668" xr3:uid="{3FFBB6E4-E784-4D31-B2CD-A578C619159A}" name="Column6652" dataDxfId="9874"/>
    <tableColumn id="6669" xr3:uid="{8390DEBF-80A7-4B04-A7CF-B41B4D1589E5}" name="Column6653" dataDxfId="9873"/>
    <tableColumn id="6670" xr3:uid="{D3A51830-76AE-406C-836F-76FA6C891F71}" name="Column6654" dataDxfId="9872"/>
    <tableColumn id="6671" xr3:uid="{730A419F-8950-4D58-A5F8-7C9E1DF00AB3}" name="Column6655" dataDxfId="9871"/>
    <tableColumn id="6672" xr3:uid="{4FCD420D-794B-40EA-B35B-9A2E6DE54340}" name="Column6656" dataDxfId="9870"/>
    <tableColumn id="6673" xr3:uid="{6BCD09D9-7170-409C-9065-CAA19169BA58}" name="Column6657" dataDxfId="9869"/>
    <tableColumn id="6674" xr3:uid="{97311071-2274-4DF0-8A56-31B66D213724}" name="Column6658" dataDxfId="9868"/>
    <tableColumn id="6675" xr3:uid="{567FFEDB-490F-4B7B-BB0E-8A1181ED3F49}" name="Column6659" dataDxfId="9867"/>
    <tableColumn id="6676" xr3:uid="{97CCCEDB-5F51-438A-9966-2FE8FAB3E00A}" name="Column6660" dataDxfId="9866"/>
    <tableColumn id="6677" xr3:uid="{02AF37DF-15D3-4245-BFEF-6155C0E07912}" name="Column6661" dataDxfId="9865"/>
    <tableColumn id="6678" xr3:uid="{EC263AB8-4739-4C42-96ED-F2D6884230EF}" name="Column6662" dataDxfId="9864"/>
    <tableColumn id="6679" xr3:uid="{7E6C8877-3B74-48D9-A80F-79CA2B1F4112}" name="Column6663" dataDxfId="9863"/>
    <tableColumn id="6680" xr3:uid="{F2690D51-00E9-460D-BDEE-5DDB304C06A8}" name="Column6664" dataDxfId="9862"/>
    <tableColumn id="6681" xr3:uid="{FB44D7EA-A388-4D62-88BC-A2F0C1743202}" name="Column6665" dataDxfId="9861"/>
    <tableColumn id="6682" xr3:uid="{1B5DDE80-0107-4978-9424-05CCD498037E}" name="Column6666" dataDxfId="9860"/>
    <tableColumn id="6683" xr3:uid="{0D2A1F64-E858-4131-884F-5CEA01E386F4}" name="Column6667" dataDxfId="9859"/>
    <tableColumn id="6684" xr3:uid="{F7331FFC-D8EF-44A3-93A2-CD80F38EEE15}" name="Column6668" dataDxfId="9858"/>
    <tableColumn id="6685" xr3:uid="{20961788-939F-4E22-B962-7A86E01FCBBB}" name="Column6669" dataDxfId="9857"/>
    <tableColumn id="6686" xr3:uid="{F5FFBDAE-9B80-4196-8416-725900F70C20}" name="Column6670" dataDxfId="9856"/>
    <tableColumn id="6687" xr3:uid="{32B9DC67-C5CF-4D9D-851C-605AF3821256}" name="Column6671" dataDxfId="9855"/>
    <tableColumn id="6688" xr3:uid="{50D81128-F539-4FE4-83F3-3C3C61CB489B}" name="Column6672" dataDxfId="9854"/>
    <tableColumn id="6689" xr3:uid="{9C7BA500-C539-4FF1-9C68-4638BA1390C3}" name="Column6673" dataDxfId="9853"/>
    <tableColumn id="6690" xr3:uid="{5C435BB4-CEF5-4704-B076-A10687E5D2B9}" name="Column6674" dataDxfId="9852"/>
    <tableColumn id="6691" xr3:uid="{A2C93ECA-19AA-4C63-86CE-FE7C3EE83603}" name="Column6675" dataDxfId="9851"/>
    <tableColumn id="6692" xr3:uid="{47729425-940D-416E-A7BE-1CAEAE9A4E9C}" name="Column6676" dataDxfId="9850"/>
    <tableColumn id="6693" xr3:uid="{9813F064-BA2B-4DD2-83EB-86F26DD0383F}" name="Column6677" dataDxfId="9849"/>
    <tableColumn id="6694" xr3:uid="{B2DDFFAE-069E-4E4B-9C11-89AD96467E46}" name="Column6678" dataDxfId="9848"/>
    <tableColumn id="6695" xr3:uid="{C07A959C-FE05-4BB9-90F3-EBAFA25FDCDF}" name="Column6679" dataDxfId="9847"/>
    <tableColumn id="6696" xr3:uid="{C2898AA2-9385-422A-B8D0-218A58AAD046}" name="Column6680" dataDxfId="9846"/>
    <tableColumn id="6697" xr3:uid="{2A1F0478-86D5-4B59-ACBB-432168BC4DDF}" name="Column6681" dataDxfId="9845"/>
    <tableColumn id="6698" xr3:uid="{9F21AA98-2E3F-4E37-B585-6F8EB93A7AD3}" name="Column6682" dataDxfId="9844"/>
    <tableColumn id="6699" xr3:uid="{87374DAB-E1FF-4215-8F0E-39F4C9B51B42}" name="Column6683" dataDxfId="9843"/>
    <tableColumn id="6700" xr3:uid="{380F1A13-8409-4F4A-BFE3-C913D412DAC9}" name="Column6684" dataDxfId="9842"/>
    <tableColumn id="6701" xr3:uid="{D37D149D-7FC0-46AE-B35F-0AB40271BB26}" name="Column6685" dataDxfId="9841"/>
    <tableColumn id="6702" xr3:uid="{0EF3D706-377A-4913-8BAD-E76FBFDCEDF0}" name="Column6686" dataDxfId="9840"/>
    <tableColumn id="6703" xr3:uid="{A41AFF09-3B49-447F-AE33-59E67F5612A7}" name="Column6687" dataDxfId="9839"/>
    <tableColumn id="6704" xr3:uid="{DCB491C3-C663-4D0F-A5F3-E02D2866C50D}" name="Column6688" dataDxfId="9838"/>
    <tableColumn id="6705" xr3:uid="{21983315-36AA-4123-9C60-CEA6B13384EC}" name="Column6689" dataDxfId="9837"/>
    <tableColumn id="6706" xr3:uid="{4FBEBCAC-517D-423E-A30E-54A6F25D0B1B}" name="Column6690" dataDxfId="9836"/>
    <tableColumn id="6707" xr3:uid="{2B6E6461-04E2-4026-B463-59B2DD1A23AE}" name="Column6691" dataDxfId="9835"/>
    <tableColumn id="6708" xr3:uid="{07EF1800-23A8-4DBB-B923-866E53282575}" name="Column6692" dataDxfId="9834"/>
    <tableColumn id="6709" xr3:uid="{DA9F695B-0FC7-4230-AF3C-03D6A68C8AD7}" name="Column6693" dataDxfId="9833"/>
    <tableColumn id="6710" xr3:uid="{982789B4-FF25-4BE8-9CB0-F4674F4F00D2}" name="Column6694" dataDxfId="9832"/>
    <tableColumn id="6711" xr3:uid="{07E7CFE7-36E5-499F-9790-29EAA36FA765}" name="Column6695" dataDxfId="9831"/>
    <tableColumn id="6712" xr3:uid="{8163CC23-5915-4C9B-9076-C627A6705CB4}" name="Column6696" dataDxfId="9830"/>
    <tableColumn id="6713" xr3:uid="{C8059BB5-AF48-42E8-8567-A64EF972BEB1}" name="Column6697" dataDxfId="9829"/>
    <tableColumn id="6714" xr3:uid="{EE633178-3AFF-4BC1-858F-C98BFE548253}" name="Column6698" dataDxfId="9828"/>
    <tableColumn id="6715" xr3:uid="{59026545-A82C-4926-9773-415E1CD2180A}" name="Column6699" dataDxfId="9827"/>
    <tableColumn id="6716" xr3:uid="{95D60E81-0986-44A0-974E-0B3E7B766098}" name="Column6700" dataDxfId="9826"/>
    <tableColumn id="6717" xr3:uid="{D7A99D83-A501-4873-ADB9-FBC78F5D34A8}" name="Column6701" dataDxfId="9825"/>
    <tableColumn id="6718" xr3:uid="{DC777D2E-C35E-4041-BED4-205F0CBC646A}" name="Column6702" dataDxfId="9824"/>
    <tableColumn id="6719" xr3:uid="{6329449E-B78D-4B42-A965-B9DD9AC7A41A}" name="Column6703" dataDxfId="9823"/>
    <tableColumn id="6720" xr3:uid="{58E7D383-97C1-4C85-A808-52BF5D4DDEDF}" name="Column6704" dataDxfId="9822"/>
    <tableColumn id="6721" xr3:uid="{A10EF174-24B8-4850-A75E-C6FE71D48763}" name="Column6705" dataDxfId="9821"/>
    <tableColumn id="6722" xr3:uid="{803E9A3E-5A96-4C8A-88E5-2FBBA4B48573}" name="Column6706" dataDxfId="9820"/>
    <tableColumn id="6723" xr3:uid="{6FA18B37-EDFE-4A22-82B8-885EFB47177E}" name="Column6707" dataDxfId="9819"/>
    <tableColumn id="6724" xr3:uid="{35727658-0E0E-48EE-A5EC-649C1B61BBE5}" name="Column6708" dataDxfId="9818"/>
    <tableColumn id="6725" xr3:uid="{4A0816DA-92B5-472F-9BFA-17F9F904C125}" name="Column6709" dataDxfId="9817"/>
    <tableColumn id="6726" xr3:uid="{9A90D4F0-8131-42C4-B56E-FC95341FCFE5}" name="Column6710" dataDxfId="9816"/>
    <tableColumn id="6727" xr3:uid="{8381A40C-F1BF-4842-BAD5-29419A9CA962}" name="Column6711" dataDxfId="9815"/>
    <tableColumn id="6728" xr3:uid="{40B55458-7157-4B0F-9DF7-EB5D59A16902}" name="Column6712" dataDxfId="9814"/>
    <tableColumn id="6729" xr3:uid="{98B0C5D5-53F6-47EC-A3E0-70EECC00A5AC}" name="Column6713" dataDxfId="9813"/>
    <tableColumn id="6730" xr3:uid="{8A830665-19B3-496E-8528-24792577998B}" name="Column6714" dataDxfId="9812"/>
    <tableColumn id="6731" xr3:uid="{B71372CE-3E02-44DD-BC2F-597B3F0C7E92}" name="Column6715" dataDxfId="9811"/>
    <tableColumn id="6732" xr3:uid="{02C5346E-EC29-4A22-A200-185434FD1DC0}" name="Column6716" dataDxfId="9810"/>
    <tableColumn id="6733" xr3:uid="{D748DEA5-19E8-4196-A0B7-33D9E31B20D4}" name="Column6717" dataDxfId="9809"/>
    <tableColumn id="6734" xr3:uid="{B1B32DBA-E3CD-4C78-9CB8-356BCBDA95B6}" name="Column6718" dataDxfId="9808"/>
    <tableColumn id="6735" xr3:uid="{D8F1BFD6-30DB-42CA-AA64-A69C1913CE4E}" name="Column6719" dataDxfId="9807"/>
    <tableColumn id="6736" xr3:uid="{1DFE3720-4ADB-4AE2-9037-68A97504E748}" name="Column6720" dataDxfId="9806"/>
    <tableColumn id="6737" xr3:uid="{351C01F4-F142-478E-ACF6-78ABFCABAE66}" name="Column6721" dataDxfId="9805"/>
    <tableColumn id="6738" xr3:uid="{107285F4-2C28-44A1-BF64-94D30AC7BE0B}" name="Column6722" dataDxfId="9804"/>
    <tableColumn id="6739" xr3:uid="{0D42FFBC-6126-44A0-92C0-5812E38AA395}" name="Column6723" dataDxfId="9803"/>
    <tableColumn id="6740" xr3:uid="{B4FA0256-2CB5-4AF2-95D5-628524CA5E99}" name="Column6724" dataDxfId="9802"/>
    <tableColumn id="6741" xr3:uid="{0904901F-7DD4-4FEC-9F41-815F0380F18D}" name="Column6725" dataDxfId="9801"/>
    <tableColumn id="6742" xr3:uid="{39F5F505-EA49-410B-B1D7-4B4D3A73E71F}" name="Column6726" dataDxfId="9800"/>
    <tableColumn id="6743" xr3:uid="{7A259342-21AF-48AA-832B-AECB1A9C0646}" name="Column6727" dataDxfId="9799"/>
    <tableColumn id="6744" xr3:uid="{FF579053-352D-45D0-AD58-5263B594898C}" name="Column6728" dataDxfId="9798"/>
    <tableColumn id="6745" xr3:uid="{9B1B1271-C25F-4FED-B2D7-F85467592657}" name="Column6729" dataDxfId="9797"/>
    <tableColumn id="6746" xr3:uid="{1E7F8BCB-67B4-47AF-ACBC-BCFC6200BD1A}" name="Column6730" dataDxfId="9796"/>
    <tableColumn id="6747" xr3:uid="{7B4E9683-D555-4FC1-ABC7-163A0832D2FC}" name="Column6731" dataDxfId="9795"/>
    <tableColumn id="6748" xr3:uid="{C161C268-0036-456F-9503-E399F2808057}" name="Column6732" dataDxfId="9794"/>
    <tableColumn id="6749" xr3:uid="{CAE81C51-15B3-4D5B-8A94-E2811290FAA2}" name="Column6733" dataDxfId="9793"/>
    <tableColumn id="6750" xr3:uid="{9E1EA92F-5D92-4F88-A472-7DCB8D6EE601}" name="Column6734" dataDxfId="9792"/>
    <tableColumn id="6751" xr3:uid="{B32EFEC0-2299-4FC4-850C-D43CBCC290A9}" name="Column6735" dataDxfId="9791"/>
    <tableColumn id="6752" xr3:uid="{8C4B1D47-7915-4D55-B4E9-2B8570DCF6EB}" name="Column6736" dataDxfId="9790"/>
    <tableColumn id="6753" xr3:uid="{986A26AE-5234-4108-A117-1A068E2D5A6B}" name="Column6737" dataDxfId="9789"/>
    <tableColumn id="6754" xr3:uid="{5C015B9C-2B10-4820-8FF1-0CE5DFF3FD9D}" name="Column6738" dataDxfId="9788"/>
    <tableColumn id="6755" xr3:uid="{EFC3768E-7914-4C88-B86F-634E618E1D5C}" name="Column6739" dataDxfId="9787"/>
    <tableColumn id="6756" xr3:uid="{99DFC264-89D6-4CF0-9729-5026BC1B1CEB}" name="Column6740" dataDxfId="9786"/>
    <tableColumn id="6757" xr3:uid="{135EE4D1-2305-4BDA-AE56-F3224DE4C64C}" name="Column6741" dataDxfId="9785"/>
    <tableColumn id="6758" xr3:uid="{81861BC3-948E-4AD1-9D84-FFBB7F9367D5}" name="Column6742" dataDxfId="9784"/>
    <tableColumn id="6759" xr3:uid="{7CFAF156-EE77-4452-8426-7767A1DB9966}" name="Column6743" dataDxfId="9783"/>
    <tableColumn id="6760" xr3:uid="{B7D2B573-69BB-4AC4-B506-6F2F592DC6A3}" name="Column6744" dataDxfId="9782"/>
    <tableColumn id="6761" xr3:uid="{E1542E62-534E-4C32-B985-419938E19EFA}" name="Column6745" dataDxfId="9781"/>
    <tableColumn id="6762" xr3:uid="{6AA975B6-E8B4-4A52-9FA0-572B1656F332}" name="Column6746" dataDxfId="9780"/>
    <tableColumn id="6763" xr3:uid="{6908E238-89B2-4A4A-80A7-FAEDCD55ED88}" name="Column6747" dataDxfId="9779"/>
    <tableColumn id="6764" xr3:uid="{E498212A-E8B5-4F21-8C07-04774324C751}" name="Column6748" dataDxfId="9778"/>
    <tableColumn id="6765" xr3:uid="{7D0A682B-4E6B-431A-A859-41E6477B26A8}" name="Column6749" dataDxfId="9777"/>
    <tableColumn id="6766" xr3:uid="{1BAD49BC-AAF7-4987-8135-423BA05C5F85}" name="Column6750" dataDxfId="9776"/>
    <tableColumn id="6767" xr3:uid="{A95151E4-FCA4-463B-A69E-01B7C1C8B310}" name="Column6751" dataDxfId="9775"/>
    <tableColumn id="6768" xr3:uid="{D71A314A-7E25-4471-A93C-1DB3449065D7}" name="Column6752" dataDxfId="9774"/>
    <tableColumn id="6769" xr3:uid="{6F36B004-9848-4F05-AD97-B25577C795A2}" name="Column6753" dataDxfId="9773"/>
    <tableColumn id="6770" xr3:uid="{C46457E9-6FB7-4E86-8080-BAAFCF721240}" name="Column6754" dataDxfId="9772"/>
    <tableColumn id="6771" xr3:uid="{DB5457F3-766C-4A36-9783-6BAF94A44261}" name="Column6755" dataDxfId="9771"/>
    <tableColumn id="6772" xr3:uid="{DEF92B93-A552-4F32-A8EB-25D08D2B12AD}" name="Column6756" dataDxfId="9770"/>
    <tableColumn id="6773" xr3:uid="{8A52657E-88F4-427C-8CF2-2F97C7A4C19C}" name="Column6757" dataDxfId="9769"/>
    <tableColumn id="6774" xr3:uid="{DE9CC4EA-C3A2-46DC-A3E3-8FBD5E8B2471}" name="Column6758" dataDxfId="9768"/>
    <tableColumn id="6775" xr3:uid="{0BB24852-0FAC-4F05-A224-2E87AC563385}" name="Column6759" dataDxfId="9767"/>
    <tableColumn id="6776" xr3:uid="{F337FB64-6DAB-4B95-9267-84E22D79C605}" name="Column6760" dataDxfId="9766"/>
    <tableColumn id="6777" xr3:uid="{3F01E2AD-C292-4E70-8F39-DDB84389EC34}" name="Column6761" dataDxfId="9765"/>
    <tableColumn id="6778" xr3:uid="{1D8053AD-FF81-43E9-9CD8-C2B0C197C807}" name="Column6762" dataDxfId="9764"/>
    <tableColumn id="6779" xr3:uid="{113353B5-F97A-45F2-8AB7-7F334C6EDF20}" name="Column6763" dataDxfId="9763"/>
    <tableColumn id="6780" xr3:uid="{966D4365-F71F-4D3C-8108-F9259DA9CAF8}" name="Column6764" dataDxfId="9762"/>
    <tableColumn id="6781" xr3:uid="{ED2B86C9-35E8-4254-BAF1-1A6E969DADAF}" name="Column6765" dataDxfId="9761"/>
    <tableColumn id="6782" xr3:uid="{C60F3972-6C4D-43C8-B20F-FD79C452B47F}" name="Column6766" dataDxfId="9760"/>
    <tableColumn id="6783" xr3:uid="{413DA911-5ECA-41FF-BED8-AC65DE10EE89}" name="Column6767" dataDxfId="9759"/>
    <tableColumn id="6784" xr3:uid="{6170A06F-9B80-4CCB-9307-0BB8639B45A4}" name="Column6768" dataDxfId="9758"/>
    <tableColumn id="6785" xr3:uid="{5D946CD9-4A2E-4596-B684-0F84D987A997}" name="Column6769" dataDxfId="9757"/>
    <tableColumn id="6786" xr3:uid="{CEF1F3DB-97EA-417A-80EC-B84D4770DB2D}" name="Column6770" dataDxfId="9756"/>
    <tableColumn id="6787" xr3:uid="{5C65EB43-D595-4A5D-9A14-EE6CE815A112}" name="Column6771" dataDxfId="9755"/>
    <tableColumn id="6788" xr3:uid="{E0E3B7D1-B401-4783-BCB5-F0EF87B75285}" name="Column6772" dataDxfId="9754"/>
    <tableColumn id="6789" xr3:uid="{F45CB392-864C-4EEC-B151-0B76622625BC}" name="Column6773" dataDxfId="9753"/>
    <tableColumn id="6790" xr3:uid="{66B0AD4F-54AD-426C-882A-0E912258825D}" name="Column6774" dataDxfId="9752"/>
    <tableColumn id="6791" xr3:uid="{8920C065-8569-40AE-8BB3-A3D8A99438BE}" name="Column6775" dataDxfId="9751"/>
    <tableColumn id="6792" xr3:uid="{B17DBF10-813F-4CF2-9E8F-5626DB85F009}" name="Column6776" dataDxfId="9750"/>
    <tableColumn id="6793" xr3:uid="{5D353B4E-7AF2-4054-BF3D-C344F0560CE5}" name="Column6777" dataDxfId="9749"/>
    <tableColumn id="6794" xr3:uid="{DB5DD00E-34DD-4AE3-94BA-BB3471165729}" name="Column6778" dataDxfId="9748"/>
    <tableColumn id="6795" xr3:uid="{1717E0BD-41C2-46CD-A273-3C74977E1CBB}" name="Column6779" dataDxfId="9747"/>
    <tableColumn id="6796" xr3:uid="{40F280FB-4BC4-4BD1-A132-24B9510C6ECF}" name="Column6780" dataDxfId="9746"/>
    <tableColumn id="6797" xr3:uid="{FD598F61-AC4C-4CE4-8420-29902C1BF1AE}" name="Column6781" dataDxfId="9745"/>
    <tableColumn id="6798" xr3:uid="{4105E2A1-A531-4EF7-9383-1B2A45CA32AB}" name="Column6782" dataDxfId="9744"/>
    <tableColumn id="6799" xr3:uid="{44ECF56A-79E7-47EB-8DEB-1DFCD6FFCE2D}" name="Column6783" dataDxfId="9743"/>
    <tableColumn id="6800" xr3:uid="{E8F8A500-D4DD-4F07-AD56-055039268A93}" name="Column6784" dataDxfId="9742"/>
    <tableColumn id="6801" xr3:uid="{0AF82D72-BDC4-4DEC-B780-89C009037AD1}" name="Column6785" dataDxfId="9741"/>
    <tableColumn id="6802" xr3:uid="{D5DF2A7C-7844-4224-96BB-6BD00742E39F}" name="Column6786" dataDxfId="9740"/>
    <tableColumn id="6803" xr3:uid="{2F7F2CA4-DC78-4125-A9A3-C55AE1BF477D}" name="Column6787" dataDxfId="9739"/>
    <tableColumn id="6804" xr3:uid="{763B0223-41ED-45B3-A3AC-8570604A3B15}" name="Column6788" dataDxfId="9738"/>
    <tableColumn id="6805" xr3:uid="{1CFC8326-C759-4880-A541-87337B5452CC}" name="Column6789" dataDxfId="9737"/>
    <tableColumn id="6806" xr3:uid="{E0C7DEEE-6D2D-4D6B-85B3-69924DC37C56}" name="Column6790" dataDxfId="9736"/>
    <tableColumn id="6807" xr3:uid="{C6D4BF57-3FF3-4E06-8474-F057A15D2D6E}" name="Column6791" dataDxfId="9735"/>
    <tableColumn id="6808" xr3:uid="{8E43EF94-8000-4203-B0F3-BE177066A281}" name="Column6792" dataDxfId="9734"/>
    <tableColumn id="6809" xr3:uid="{AA107A0F-2B9B-4043-B7AC-723093D09061}" name="Column6793" dataDxfId="9733"/>
    <tableColumn id="6810" xr3:uid="{33A66010-D7C5-4F4F-ABB6-DBA87B2FC1FE}" name="Column6794" dataDxfId="9732"/>
    <tableColumn id="6811" xr3:uid="{42B5CD5D-51FA-4C06-BFBC-8094D32CF26C}" name="Column6795" dataDxfId="9731"/>
    <tableColumn id="6812" xr3:uid="{5DF6EEE4-440E-46B0-8361-AF0D75359531}" name="Column6796" dataDxfId="9730"/>
    <tableColumn id="6813" xr3:uid="{4BC93153-8B0F-4830-BD99-73908137B9B7}" name="Column6797" dataDxfId="9729"/>
    <tableColumn id="6814" xr3:uid="{61C33C3F-7C52-4299-87AE-16748842E63F}" name="Column6798" dataDxfId="9728"/>
    <tableColumn id="6815" xr3:uid="{5AF80152-15B7-49BB-8650-C4849C456AA2}" name="Column6799" dataDxfId="9727"/>
    <tableColumn id="6816" xr3:uid="{754524C6-5D46-434F-88A1-5FB3966602A0}" name="Column6800" dataDxfId="9726"/>
    <tableColumn id="6817" xr3:uid="{D2F681B2-50E2-4D96-AC32-1B62BF45E4A0}" name="Column6801" dataDxfId="9725"/>
    <tableColumn id="6818" xr3:uid="{3E06BFAE-7060-47D9-9391-9ACC0266D385}" name="Column6802" dataDxfId="9724"/>
    <tableColumn id="6819" xr3:uid="{DBA96A67-40F0-4694-8E1A-D6A8F594F355}" name="Column6803" dataDxfId="9723"/>
    <tableColumn id="6820" xr3:uid="{C18D7C4D-9187-4891-8243-871DD2D6807C}" name="Column6804" dataDxfId="9722"/>
    <tableColumn id="6821" xr3:uid="{D393C607-B351-4459-8FBF-C285B82E4F9B}" name="Column6805" dataDxfId="9721"/>
    <tableColumn id="6822" xr3:uid="{80DC9CD0-9FCB-4123-899D-967009C89CA5}" name="Column6806" dataDxfId="9720"/>
    <tableColumn id="6823" xr3:uid="{B87050F0-3841-4ED4-8911-E973C1A6169B}" name="Column6807" dataDxfId="9719"/>
    <tableColumn id="6824" xr3:uid="{989E5B3E-516D-4615-9903-63397E208B9C}" name="Column6808" dataDxfId="9718"/>
    <tableColumn id="6825" xr3:uid="{B8E3894F-8047-46AE-86DD-457182D03814}" name="Column6809" dataDxfId="9717"/>
    <tableColumn id="6826" xr3:uid="{0B6BA2F5-C37C-4998-8012-C3758F170C26}" name="Column6810" dataDxfId="9716"/>
    <tableColumn id="6827" xr3:uid="{FDC114B9-6EB7-4C72-89E8-79B3A4960D5B}" name="Column6811" dataDxfId="9715"/>
    <tableColumn id="6828" xr3:uid="{4CA48311-F594-4EDA-91FF-0989CD641BA6}" name="Column6812" dataDxfId="9714"/>
    <tableColumn id="6829" xr3:uid="{CD8EF427-773D-4272-A079-F443A2F558D0}" name="Column6813" dataDxfId="9713"/>
    <tableColumn id="6830" xr3:uid="{86D08608-3CFC-44BF-AB5A-AF79F7DD3FA7}" name="Column6814" dataDxfId="9712"/>
    <tableColumn id="6831" xr3:uid="{9043F9B7-5668-49E6-9332-DE91819E46C0}" name="Column6815" dataDxfId="9711"/>
    <tableColumn id="6832" xr3:uid="{0E18B9E5-226E-45BB-A797-927A74A32EAE}" name="Column6816" dataDxfId="9710"/>
    <tableColumn id="6833" xr3:uid="{31923429-289D-4C0D-8804-7DD05FCECA77}" name="Column6817" dataDxfId="9709"/>
    <tableColumn id="6834" xr3:uid="{B971DC3D-2B87-408C-9A82-CE80D4A43A23}" name="Column6818" dataDxfId="9708"/>
    <tableColumn id="6835" xr3:uid="{43D2F95C-D094-4657-995A-0C02F0EB0C30}" name="Column6819" dataDxfId="9707"/>
    <tableColumn id="6836" xr3:uid="{643DF841-00E1-4DD4-A707-5562D09CF32A}" name="Column6820" dataDxfId="9706"/>
    <tableColumn id="6837" xr3:uid="{CC0FF6F2-0BEB-4EF2-9575-135745B411B0}" name="Column6821" dataDxfId="9705"/>
    <tableColumn id="6838" xr3:uid="{B7CEEC74-2FCF-4271-9959-3484F5276B18}" name="Column6822" dataDxfId="9704"/>
    <tableColumn id="6839" xr3:uid="{95FDCD09-FB0D-4BF4-82B8-312A5D4CC419}" name="Column6823" dataDxfId="9703"/>
    <tableColumn id="6840" xr3:uid="{9E7D3388-F15D-46AF-B379-C5F3FBA28191}" name="Column6824" dataDxfId="9702"/>
    <tableColumn id="6841" xr3:uid="{6443777C-6C4B-48BB-A1AF-A912E6FAAC2B}" name="Column6825" dataDxfId="9701"/>
    <tableColumn id="6842" xr3:uid="{E36C766C-394C-4990-B88E-BFBD6E09CE4D}" name="Column6826" dataDxfId="9700"/>
    <tableColumn id="6843" xr3:uid="{24C2EB1B-184A-4938-A52F-165EABF7199B}" name="Column6827" dataDxfId="9699"/>
    <tableColumn id="6844" xr3:uid="{A1A8321B-523C-419A-BF09-696347F9B0AD}" name="Column6828" dataDxfId="9698"/>
    <tableColumn id="6845" xr3:uid="{E0E94D52-9B73-4C95-BC9B-F90C7665AE32}" name="Column6829" dataDxfId="9697"/>
    <tableColumn id="6846" xr3:uid="{E12B0F08-26E5-4D77-81B0-36BF67B45B2F}" name="Column6830" dataDxfId="9696"/>
    <tableColumn id="6847" xr3:uid="{19F25B4C-BF0D-4D2E-B6B4-869A6B30520B}" name="Column6831" dataDxfId="9695"/>
    <tableColumn id="6848" xr3:uid="{4F9C38F9-B491-4B4E-B1D8-D32DE952CE00}" name="Column6832" dataDxfId="9694"/>
    <tableColumn id="6849" xr3:uid="{65E1F71B-73CA-4FD1-ADF4-74327CCAF057}" name="Column6833" dataDxfId="9693"/>
    <tableColumn id="6850" xr3:uid="{62780741-8547-4EA8-A21F-2A23A9FAAB11}" name="Column6834" dataDxfId="9692"/>
    <tableColumn id="6851" xr3:uid="{C08339BE-FCD5-427A-912C-B3735E891D37}" name="Column6835" dataDxfId="9691"/>
    <tableColumn id="6852" xr3:uid="{0789B22E-BC41-4911-983C-FAFB734C9A31}" name="Column6836" dataDxfId="9690"/>
    <tableColumn id="6853" xr3:uid="{385FDA1D-7B81-4471-BEB6-7DD2D9FF70BE}" name="Column6837" dataDxfId="9689"/>
    <tableColumn id="6854" xr3:uid="{955D225D-41CA-4E3F-BCF6-ED4802BC78DA}" name="Column6838" dataDxfId="9688"/>
    <tableColumn id="6855" xr3:uid="{FBDCA23D-F986-46AF-8C93-8A61FC2D75D1}" name="Column6839" dataDxfId="9687"/>
    <tableColumn id="6856" xr3:uid="{47225822-0EFF-4A70-B633-ED0C6221E929}" name="Column6840" dataDxfId="9686"/>
    <tableColumn id="6857" xr3:uid="{ACE99A97-9C44-454B-8B3B-D700F0B52225}" name="Column6841" dataDxfId="9685"/>
    <tableColumn id="6858" xr3:uid="{94D08A75-9895-4AC7-8C38-DB4EB4317487}" name="Column6842" dataDxfId="9684"/>
    <tableColumn id="6859" xr3:uid="{AAD21270-E229-43DB-A9D9-D97CDF35D4C3}" name="Column6843" dataDxfId="9683"/>
    <tableColumn id="6860" xr3:uid="{84152A31-5FBF-4611-9CDC-D6C6E98C9AFC}" name="Column6844" dataDxfId="9682"/>
    <tableColumn id="6861" xr3:uid="{F1E64510-F32E-4EFE-A9DE-BB1FAB1F9B71}" name="Column6845" dataDxfId="9681"/>
    <tableColumn id="6862" xr3:uid="{14A97A22-69AE-4071-B16A-50D2C296E12B}" name="Column6846" dataDxfId="9680"/>
    <tableColumn id="6863" xr3:uid="{CA198256-4F99-4263-A697-3049045868A7}" name="Column6847" dataDxfId="9679"/>
    <tableColumn id="6864" xr3:uid="{4996EE3B-7EF0-46F2-8F78-A021485B6DDF}" name="Column6848" dataDxfId="9678"/>
    <tableColumn id="6865" xr3:uid="{EA2D92EE-35F2-4C9D-B479-243EB9381109}" name="Column6849" dataDxfId="9677"/>
    <tableColumn id="6866" xr3:uid="{CEAABC1B-713B-46E6-B796-53AB89285243}" name="Column6850" dataDxfId="9676"/>
    <tableColumn id="6867" xr3:uid="{2419881F-3DA0-429E-86C0-51233497108A}" name="Column6851" dataDxfId="9675"/>
    <tableColumn id="6868" xr3:uid="{DDEAA1F4-E9A1-4177-95A9-37823B8A4F38}" name="Column6852" dataDxfId="9674"/>
    <tableColumn id="6869" xr3:uid="{7DF45E44-5FD8-498D-B9D1-C2FE4844B7CA}" name="Column6853" dataDxfId="9673"/>
    <tableColumn id="6870" xr3:uid="{B648E9FD-70DA-4B03-AB1D-3C38D457094E}" name="Column6854" dataDxfId="9672"/>
    <tableColumn id="6871" xr3:uid="{C686A6C3-9A68-4B37-88F9-38BBB335D3FE}" name="Column6855" dataDxfId="9671"/>
    <tableColumn id="6872" xr3:uid="{81F44395-87D1-4FB1-983E-28F45B2A3C28}" name="Column6856" dataDxfId="9670"/>
    <tableColumn id="6873" xr3:uid="{28B46507-DB3A-4B50-B703-E017FA7D1F4B}" name="Column6857" dataDxfId="9669"/>
    <tableColumn id="6874" xr3:uid="{8DE0A5B7-3F0E-4F2A-AE62-A937ED61F0C2}" name="Column6858" dataDxfId="9668"/>
    <tableColumn id="6875" xr3:uid="{960B1AEF-1601-4F7B-929C-09F4C752F2B9}" name="Column6859" dataDxfId="9667"/>
    <tableColumn id="6876" xr3:uid="{0741EDEF-5D13-4BBF-96F8-B1F6645DAE9E}" name="Column6860" dataDxfId="9666"/>
    <tableColumn id="6877" xr3:uid="{38871A85-E968-4E00-BF24-F59ED8FEB8B8}" name="Column6861" dataDxfId="9665"/>
    <tableColumn id="6878" xr3:uid="{5D498F21-B1DB-4CE0-8D30-C418AFB13A0A}" name="Column6862" dataDxfId="9664"/>
    <tableColumn id="6879" xr3:uid="{E00D822A-E2D2-49E3-BE59-05E926E7DD07}" name="Column6863" dataDxfId="9663"/>
    <tableColumn id="6880" xr3:uid="{509F3DD0-71F9-4068-9AF2-0B62B063C810}" name="Column6864" dataDxfId="9662"/>
    <tableColumn id="6881" xr3:uid="{9A25F0EB-95C7-4A5D-A3D8-BDCCE5B2DC47}" name="Column6865" dataDxfId="9661"/>
    <tableColumn id="6882" xr3:uid="{B8710EAA-2AE9-47FA-833D-4CE3CB179ED2}" name="Column6866" dataDxfId="9660"/>
    <tableColumn id="6883" xr3:uid="{A5B72DF8-CE23-4BE4-921F-337FA4231B1C}" name="Column6867" dataDxfId="9659"/>
    <tableColumn id="6884" xr3:uid="{0C262751-FDD3-47ED-B170-AD6B2CD0A8C9}" name="Column6868" dataDxfId="9658"/>
    <tableColumn id="6885" xr3:uid="{3D6602C7-4C9C-43E0-9CF5-512B128300A9}" name="Column6869" dataDxfId="9657"/>
    <tableColumn id="6886" xr3:uid="{F27CC347-B902-4CCE-A2D6-2A6A6DF76133}" name="Column6870" dataDxfId="9656"/>
    <tableColumn id="6887" xr3:uid="{0763370F-2741-46CB-8751-E8DFDE4BC8BD}" name="Column6871" dataDxfId="9655"/>
    <tableColumn id="6888" xr3:uid="{6A15697B-B783-498B-9034-E2431D6FFEDA}" name="Column6872" dataDxfId="9654"/>
    <tableColumn id="6889" xr3:uid="{F994D2C7-311B-4C67-83FE-5D62CBABC921}" name="Column6873" dataDxfId="9653"/>
    <tableColumn id="6890" xr3:uid="{550A8035-5E25-412E-AA5C-CEB8EF248FAD}" name="Column6874" dataDxfId="9652"/>
    <tableColumn id="6891" xr3:uid="{9B4A9084-6588-4911-AC63-D66602C07E5C}" name="Column6875" dataDxfId="9651"/>
    <tableColumn id="6892" xr3:uid="{668762EB-3D93-4129-A3BB-44F273F58331}" name="Column6876" dataDxfId="9650"/>
    <tableColumn id="6893" xr3:uid="{692EFC32-31CE-4580-AF3D-8C719A0C7683}" name="Column6877" dataDxfId="9649"/>
    <tableColumn id="6894" xr3:uid="{E3712AEF-E48F-4AC6-859C-3966BC100352}" name="Column6878" dataDxfId="9648"/>
    <tableColumn id="6895" xr3:uid="{921E45BA-4DF7-4EEF-A5CA-FA7471CE6E2F}" name="Column6879" dataDxfId="9647"/>
    <tableColumn id="6896" xr3:uid="{0ADAD02C-567A-4F98-8161-E2A0F076A2C0}" name="Column6880" dataDxfId="9646"/>
    <tableColumn id="6897" xr3:uid="{3BE98944-4616-4EF0-AF2E-2DD45EBFCF88}" name="Column6881" dataDxfId="9645"/>
    <tableColumn id="6898" xr3:uid="{FE3DA087-F3D4-4A69-9098-67671C66D3CA}" name="Column6882" dataDxfId="9644"/>
    <tableColumn id="6899" xr3:uid="{B24C3255-09C7-4171-BF96-85974F71555C}" name="Column6883" dataDxfId="9643"/>
    <tableColumn id="6900" xr3:uid="{8C608E89-435E-4D2E-9F69-BC8253E948E4}" name="Column6884" dataDxfId="9642"/>
    <tableColumn id="6901" xr3:uid="{DD8FFD6C-D277-45E2-9091-98C85A40323B}" name="Column6885" dataDxfId="9641"/>
    <tableColumn id="6902" xr3:uid="{996DCBA3-FB9C-40FA-8A0C-28C97A5B38B8}" name="Column6886" dataDxfId="9640"/>
    <tableColumn id="6903" xr3:uid="{470DE66C-33E6-4EF8-8EA9-3D5EACECDBBE}" name="Column6887" dataDxfId="9639"/>
    <tableColumn id="6904" xr3:uid="{CB5C7F8A-8475-486A-A1F4-A1E8DD7783E9}" name="Column6888" dataDxfId="9638"/>
    <tableColumn id="6905" xr3:uid="{B64842F6-A4D1-49A3-9314-059DA51AD3FF}" name="Column6889" dataDxfId="9637"/>
    <tableColumn id="6906" xr3:uid="{BE3B12A0-B838-4A82-ACED-D456BF55E265}" name="Column6890" dataDxfId="9636"/>
    <tableColumn id="6907" xr3:uid="{85902B2B-C5A2-4AAA-85B3-BC71DC3FD7CA}" name="Column6891" dataDxfId="9635"/>
    <tableColumn id="6908" xr3:uid="{471D7770-4904-4B3C-A1EC-0F1132C57B1A}" name="Column6892" dataDxfId="9634"/>
    <tableColumn id="6909" xr3:uid="{EEB4A9BA-675F-4CC4-B9E6-1299F3A49EE7}" name="Column6893" dataDxfId="9633"/>
    <tableColumn id="6910" xr3:uid="{534484E1-EDF9-402F-A3E8-A663972A3273}" name="Column6894" dataDxfId="9632"/>
    <tableColumn id="6911" xr3:uid="{713A98F5-93F7-415F-AE7C-6227A147100E}" name="Column6895" dataDxfId="9631"/>
    <tableColumn id="6912" xr3:uid="{29E5E09A-1430-475D-9A14-A9BE0D1E8395}" name="Column6896" dataDxfId="9630"/>
    <tableColumn id="6913" xr3:uid="{D6937643-3A33-40A8-9862-134A4FE74758}" name="Column6897" dataDxfId="9629"/>
    <tableColumn id="6914" xr3:uid="{16E4F6B2-086E-4F69-920A-DD6CB12BFDAD}" name="Column6898" dataDxfId="9628"/>
    <tableColumn id="6915" xr3:uid="{0263FFE3-A432-4ECA-A9E0-93FFEE38B6FD}" name="Column6899" dataDxfId="9627"/>
    <tableColumn id="6916" xr3:uid="{B5E2BB25-39EC-4E52-A5BE-DE9A7CC9ED59}" name="Column6900" dataDxfId="9626"/>
    <tableColumn id="6917" xr3:uid="{162660A1-E7D8-485C-ADC4-D4031947FB38}" name="Column6901" dataDxfId="9625"/>
    <tableColumn id="6918" xr3:uid="{FEC42149-5C3D-4227-AB3A-74C67EEF6115}" name="Column6902" dataDxfId="9624"/>
    <tableColumn id="6919" xr3:uid="{32C0FA9D-A587-40FF-BF9A-A51D203EB478}" name="Column6903" dataDxfId="9623"/>
    <tableColumn id="6920" xr3:uid="{4D3D2C88-1732-49B7-B810-44DD47F40B13}" name="Column6904" dataDxfId="9622"/>
    <tableColumn id="6921" xr3:uid="{C95322B2-467D-4933-A82C-4BE18FBC0E06}" name="Column6905" dataDxfId="9621"/>
    <tableColumn id="6922" xr3:uid="{11C07417-4444-48DE-B283-A33921B5FF63}" name="Column6906" dataDxfId="9620"/>
    <tableColumn id="6923" xr3:uid="{791D16FD-FE5B-408C-AA7B-3A8711867984}" name="Column6907" dataDxfId="9619"/>
    <tableColumn id="6924" xr3:uid="{E420E285-74D6-4ABF-BC2E-3B9FE5A87A17}" name="Column6908" dataDxfId="9618"/>
    <tableColumn id="6925" xr3:uid="{7CCAD33C-EE36-49F7-8CDC-440D1F65F1D3}" name="Column6909" dataDxfId="9617"/>
    <tableColumn id="6926" xr3:uid="{820DBBD8-3F23-439A-9183-4AA8252ACA31}" name="Column6910" dataDxfId="9616"/>
    <tableColumn id="6927" xr3:uid="{02595DB8-FAD5-4EA9-9638-DDF34929BFE6}" name="Column6911" dataDxfId="9615"/>
    <tableColumn id="6928" xr3:uid="{3E25660C-BFD7-45D2-AC4A-1F9FAC687B06}" name="Column6912" dataDxfId="9614"/>
    <tableColumn id="6929" xr3:uid="{F8C7C81B-271F-49FA-9ADC-5051EF883A86}" name="Column6913" dataDxfId="9613"/>
    <tableColumn id="6930" xr3:uid="{1BC9B9C1-FEAD-4A22-BC75-7171A46A1331}" name="Column6914" dataDxfId="9612"/>
    <tableColumn id="6931" xr3:uid="{0BD9B951-0E95-4B6A-8A86-6C8ED700DEE6}" name="Column6915" dataDxfId="9611"/>
    <tableColumn id="6932" xr3:uid="{5C04A202-72CF-446D-9E7A-6796C0DE05F2}" name="Column6916" dataDxfId="9610"/>
    <tableColumn id="6933" xr3:uid="{AD31E322-C37F-4690-A2D0-634C45CA327A}" name="Column6917" dataDxfId="9609"/>
    <tableColumn id="6934" xr3:uid="{AC6C911A-E417-4A62-B0E6-6E044F8CEBFB}" name="Column6918" dataDxfId="9608"/>
    <tableColumn id="6935" xr3:uid="{0BCACBB4-A67A-423C-BF94-B4B305FE7ABB}" name="Column6919" dataDxfId="9607"/>
    <tableColumn id="6936" xr3:uid="{18315EC4-AE7D-4C9C-98FD-EF857EE380D0}" name="Column6920" dataDxfId="9606"/>
    <tableColumn id="6937" xr3:uid="{10B725CF-BA83-45A3-9B16-F0EA571EEB5F}" name="Column6921" dataDxfId="9605"/>
    <tableColumn id="6938" xr3:uid="{47581536-73C2-45E6-82F9-64ECCAE796C9}" name="Column6922" dataDxfId="9604"/>
    <tableColumn id="6939" xr3:uid="{B8D175A3-8644-4C2A-8E38-7039D048BD92}" name="Column6923" dataDxfId="9603"/>
    <tableColumn id="6940" xr3:uid="{7833E768-8FCD-4C54-A762-278CC07AC8F2}" name="Column6924" dataDxfId="9602"/>
    <tableColumn id="6941" xr3:uid="{FD595038-C439-42BE-91B0-C5CA75684539}" name="Column6925" dataDxfId="9601"/>
    <tableColumn id="6942" xr3:uid="{A48BC907-D95E-4922-A67C-8629850C3CFD}" name="Column6926" dataDxfId="9600"/>
    <tableColumn id="6943" xr3:uid="{A66CD104-DC4E-40AD-892D-1F5B33A6EE11}" name="Column6927" dataDxfId="9599"/>
    <tableColumn id="6944" xr3:uid="{E3C2EBF1-E1D9-4ABD-B2B5-90C4E502982C}" name="Column6928" dataDxfId="9598"/>
    <tableColumn id="6945" xr3:uid="{09B86232-7E4A-4D60-8F11-F85F71B47399}" name="Column6929" dataDxfId="9597"/>
    <tableColumn id="6946" xr3:uid="{DDD5278C-1DC8-4A9C-A968-5D8BAAC67E4C}" name="Column6930" dataDxfId="9596"/>
    <tableColumn id="6947" xr3:uid="{8704B858-1477-4223-B2EE-BEB7E61FE9F5}" name="Column6931" dataDxfId="9595"/>
    <tableColumn id="6948" xr3:uid="{B6FE1856-A2E3-48F7-B553-161A9A4D4674}" name="Column6932" dataDxfId="9594"/>
    <tableColumn id="6949" xr3:uid="{A98F6F51-FBC3-49CC-A1FD-5A79E80DD46B}" name="Column6933" dataDxfId="9593"/>
    <tableColumn id="6950" xr3:uid="{6355C767-7181-424E-8F4E-854513887684}" name="Column6934" dataDxfId="9592"/>
    <tableColumn id="6951" xr3:uid="{0F508A0D-F699-45C1-9D40-1F732220B718}" name="Column6935" dataDxfId="9591"/>
    <tableColumn id="6952" xr3:uid="{03A43312-E311-450B-ABD2-527505210686}" name="Column6936" dataDxfId="9590"/>
    <tableColumn id="6953" xr3:uid="{B7BAF9DA-BE46-4AE5-A45F-DAD0CA6E9611}" name="Column6937" dataDxfId="9589"/>
    <tableColumn id="6954" xr3:uid="{6F8B7E70-A718-40A7-9D34-6E9EE41AAC0B}" name="Column6938" dataDxfId="9588"/>
    <tableColumn id="6955" xr3:uid="{992C42CD-968E-4F1F-80A8-195B4A20DD47}" name="Column6939" dataDxfId="9587"/>
    <tableColumn id="6956" xr3:uid="{C2A9B622-BF66-4441-BC0B-179A0BFC94C5}" name="Column6940" dataDxfId="9586"/>
    <tableColumn id="6957" xr3:uid="{1366ED39-19DB-46A0-9175-982DC86FCB8B}" name="Column6941" dataDxfId="9585"/>
    <tableColumn id="6958" xr3:uid="{90372164-1C77-4E42-9102-96E63DA16E14}" name="Column6942" dataDxfId="9584"/>
    <tableColumn id="6959" xr3:uid="{919DF2AB-0B74-4760-960B-E544A1972E90}" name="Column6943" dataDxfId="9583"/>
    <tableColumn id="6960" xr3:uid="{8D846FF9-5472-49FC-8364-9728D8EBC997}" name="Column6944" dataDxfId="9582"/>
    <tableColumn id="6961" xr3:uid="{EAF2B8DA-CB18-4CBB-BA54-58DB2640500B}" name="Column6945" dataDxfId="9581"/>
    <tableColumn id="6962" xr3:uid="{1AE254D8-2392-4746-87BB-B9D680089CE6}" name="Column6946" dataDxfId="9580"/>
    <tableColumn id="6963" xr3:uid="{E2A0E526-BE0B-403C-9E08-F19BE4A72BC6}" name="Column6947" dataDxfId="9579"/>
    <tableColumn id="6964" xr3:uid="{98CA5EA6-0B09-4E06-8031-968C9009D466}" name="Column6948" dataDxfId="9578"/>
    <tableColumn id="6965" xr3:uid="{E1813A5D-BA54-45D6-97F3-EDAA9978FD14}" name="Column6949" dataDxfId="9577"/>
    <tableColumn id="6966" xr3:uid="{EE83BFDB-832C-468A-92ED-9290630DB847}" name="Column6950" dataDxfId="9576"/>
    <tableColumn id="6967" xr3:uid="{4620EBF7-9F14-402B-8532-B7EB1B3F9E1C}" name="Column6951" dataDxfId="9575"/>
    <tableColumn id="6968" xr3:uid="{C4D6979E-F8D3-43F2-B2B1-5E8826F327A1}" name="Column6952" dataDxfId="9574"/>
    <tableColumn id="6969" xr3:uid="{EC3263BE-184D-42BE-88B2-5DCBC8D7B58C}" name="Column6953" dataDxfId="9573"/>
    <tableColumn id="6970" xr3:uid="{EA71B1BB-1C2A-4DE0-8F1B-9C7A01D141EE}" name="Column6954" dataDxfId="9572"/>
    <tableColumn id="6971" xr3:uid="{1F8A67E0-11DE-44F8-A408-F610E1C30E80}" name="Column6955" dataDxfId="9571"/>
    <tableColumn id="6972" xr3:uid="{22ECC6A0-34CF-49B2-86B6-F51EB1A111DF}" name="Column6956" dataDxfId="9570"/>
    <tableColumn id="6973" xr3:uid="{4D7944E9-2EA6-4B90-A19A-D21DC822BDB2}" name="Column6957" dataDxfId="9569"/>
    <tableColumn id="6974" xr3:uid="{9783418E-494B-491A-A186-BBC77A6879F8}" name="Column6958" dataDxfId="9568"/>
    <tableColumn id="6975" xr3:uid="{4F1FE9B5-2E0A-4C32-8BF6-8FE633FCB60D}" name="Column6959" dataDxfId="9567"/>
    <tableColumn id="6976" xr3:uid="{01CCD405-9FEC-44DF-B81D-C2D0ACC0BDEB}" name="Column6960" dataDxfId="9566"/>
    <tableColumn id="6977" xr3:uid="{9DA15538-3F18-4092-862E-B6B2F0C798BD}" name="Column6961" dataDxfId="9565"/>
    <tableColumn id="6978" xr3:uid="{102DEFB3-97CC-4618-B21C-778587FAD338}" name="Column6962" dataDxfId="9564"/>
    <tableColumn id="6979" xr3:uid="{540FBC5C-86F1-4A46-BDC0-43E472CE60A2}" name="Column6963" dataDxfId="9563"/>
    <tableColumn id="6980" xr3:uid="{0C6E06E0-FF58-476F-9C62-8B7E27F79740}" name="Column6964" dataDxfId="9562"/>
    <tableColumn id="6981" xr3:uid="{25C2DC45-7195-4F5B-A3FE-D4BE2AD4B3DC}" name="Column6965" dataDxfId="9561"/>
    <tableColumn id="6982" xr3:uid="{BDA9396D-2CC3-41E5-8CF1-84AA64A3619D}" name="Column6966" dataDxfId="9560"/>
    <tableColumn id="6983" xr3:uid="{95826056-FFA7-435B-AB6B-9D4EE7A09F90}" name="Column6967" dataDxfId="9559"/>
    <tableColumn id="6984" xr3:uid="{0BECD542-96FE-4275-A24A-8C427F674AB5}" name="Column6968" dataDxfId="9558"/>
    <tableColumn id="6985" xr3:uid="{FEB74498-E1B5-402F-A5A4-1B13E107C194}" name="Column6969" dataDxfId="9557"/>
    <tableColumn id="6986" xr3:uid="{645BC409-1BF3-4FE5-953F-DEAA5A8B1214}" name="Column6970" dataDxfId="9556"/>
    <tableColumn id="6987" xr3:uid="{BB50F503-E1C2-4479-98A0-B30DACECD1EE}" name="Column6971" dataDxfId="9555"/>
    <tableColumn id="6988" xr3:uid="{6305EAA4-92B3-4807-B435-C0AE88025257}" name="Column6972" dataDxfId="9554"/>
    <tableColumn id="6989" xr3:uid="{508C073D-C056-4C9A-9E05-AECCBCD26088}" name="Column6973" dataDxfId="9553"/>
    <tableColumn id="6990" xr3:uid="{CB9182C9-4243-498C-9976-C5AC58E92405}" name="Column6974" dataDxfId="9552"/>
    <tableColumn id="6991" xr3:uid="{4090305C-A19A-430A-A267-A99D5DEB953A}" name="Column6975" dataDxfId="9551"/>
    <tableColumn id="6992" xr3:uid="{72CBA26C-4564-4E5E-9F21-236049CE4EEF}" name="Column6976" dataDxfId="9550"/>
    <tableColumn id="6993" xr3:uid="{3A48D232-6D61-4AE0-BAEC-E0864C7E7EA3}" name="Column6977" dataDxfId="9549"/>
    <tableColumn id="6994" xr3:uid="{F3DC8A38-95DE-4805-9331-89E3EF412405}" name="Column6978" dataDxfId="9548"/>
    <tableColumn id="6995" xr3:uid="{6E2737FD-FD54-490B-8852-2D6E0CC849B1}" name="Column6979" dataDxfId="9547"/>
    <tableColumn id="6996" xr3:uid="{0B18889C-7FCB-46F6-8828-08ED81C76935}" name="Column6980" dataDxfId="9546"/>
    <tableColumn id="6997" xr3:uid="{B364FF60-D3AB-4F11-A42B-C09F698637DF}" name="Column6981" dataDxfId="9545"/>
    <tableColumn id="6998" xr3:uid="{5D97A3BF-BABF-4FF4-ACD8-4B70DC8E3C80}" name="Column6982" dataDxfId="9544"/>
    <tableColumn id="6999" xr3:uid="{2D4B1FD9-A3FF-4B4E-A869-25068384DF19}" name="Column6983" dataDxfId="9543"/>
    <tableColumn id="7000" xr3:uid="{B2B5831E-6BFB-4715-A825-34AC7EF78D8D}" name="Column6984" dataDxfId="9542"/>
    <tableColumn id="7001" xr3:uid="{9AC52960-9771-4B50-ADB3-EDED74ADE7AD}" name="Column6985" dataDxfId="9541"/>
    <tableColumn id="7002" xr3:uid="{64C8BAF8-6408-41DD-894F-4A4120AF1B64}" name="Column6986" dataDxfId="9540"/>
    <tableColumn id="7003" xr3:uid="{ECDF2264-AA12-4854-9F7E-C1623EA6A09D}" name="Column6987" dataDxfId="9539"/>
    <tableColumn id="7004" xr3:uid="{923722C7-04EC-4626-84A2-0DC600B7886A}" name="Column6988" dataDxfId="9538"/>
    <tableColumn id="7005" xr3:uid="{A4E0139F-747D-4F09-BF67-07218F549623}" name="Column6989" dataDxfId="9537"/>
    <tableColumn id="7006" xr3:uid="{F2860342-07F9-42A7-9C59-E671AFF6388D}" name="Column6990" dataDxfId="9536"/>
    <tableColumn id="7007" xr3:uid="{B1E696DA-99A7-4FCB-9D8C-A25BDE29880B}" name="Column6991" dataDxfId="9535"/>
    <tableColumn id="7008" xr3:uid="{1B13D7EC-BE0F-4777-91CE-679C6A804CE2}" name="Column6992" dataDxfId="9534"/>
    <tableColumn id="7009" xr3:uid="{248CE525-A85E-48CA-BC4B-C42BCF71765E}" name="Column6993" dataDxfId="9533"/>
    <tableColumn id="7010" xr3:uid="{A46EF3C1-FF59-4E2D-8441-E6D4C5E9301B}" name="Column6994" dataDxfId="9532"/>
    <tableColumn id="7011" xr3:uid="{61BDCB29-A2B6-41DD-99AA-DB6277F07210}" name="Column6995" dataDxfId="9531"/>
    <tableColumn id="7012" xr3:uid="{5ACD414A-AF77-47AC-8296-3245FCAD6121}" name="Column6996" dataDxfId="9530"/>
    <tableColumn id="7013" xr3:uid="{0217D3E6-3BB7-4523-A5B6-9C613C733A42}" name="Column6997" dataDxfId="9529"/>
    <tableColumn id="7014" xr3:uid="{AA8E6A8E-C093-4F33-B09B-C60567F985F3}" name="Column6998" dataDxfId="9528"/>
    <tableColumn id="7015" xr3:uid="{7D69167E-CDD5-4837-84D0-207BAC7C3D25}" name="Column6999" dataDxfId="9527"/>
    <tableColumn id="7016" xr3:uid="{2CE672E1-D94F-428C-90BC-74361292DCCE}" name="Column7000" dataDxfId="9526"/>
    <tableColumn id="7017" xr3:uid="{13B75E11-C4D3-48C6-879D-350A0909BEF6}" name="Column7001" dataDxfId="9525"/>
    <tableColumn id="7018" xr3:uid="{906A8DCA-9057-4091-BC70-1CDD2A48C8E5}" name="Column7002" dataDxfId="9524"/>
    <tableColumn id="7019" xr3:uid="{C2D4E047-4CBF-4A6E-B6ED-C3361CAFFBC8}" name="Column7003" dataDxfId="9523"/>
    <tableColumn id="7020" xr3:uid="{66EFE97F-4862-4E9C-96D8-268F04170D0A}" name="Column7004" dataDxfId="9522"/>
    <tableColumn id="7021" xr3:uid="{7B26DFAD-62B1-4835-AD54-A5FBCC739C34}" name="Column7005" dataDxfId="9521"/>
    <tableColumn id="7022" xr3:uid="{C34E4FBE-2E6A-4E07-8791-8F46EC553D96}" name="Column7006" dataDxfId="9520"/>
    <tableColumn id="7023" xr3:uid="{B6B4A60A-E8A9-48CD-83E8-5BADF8836445}" name="Column7007" dataDxfId="9519"/>
    <tableColumn id="7024" xr3:uid="{C383C2AB-BD90-4585-A02F-A20E7026DDC3}" name="Column7008" dataDxfId="9518"/>
    <tableColumn id="7025" xr3:uid="{B5EE4409-0500-4970-B727-99AE3F310DB5}" name="Column7009" dataDxfId="9517"/>
    <tableColumn id="7026" xr3:uid="{8BA422C4-9267-4DD7-9EA8-43C1F3344F72}" name="Column7010" dataDxfId="9516"/>
    <tableColumn id="7027" xr3:uid="{8EC5898B-E5FE-4DD8-883F-FED0B3A2DF72}" name="Column7011" dataDxfId="9515"/>
    <tableColumn id="7028" xr3:uid="{7B8CE5BD-7DD0-4B4D-8CB1-FE79B7FB9B79}" name="Column7012" dataDxfId="9514"/>
    <tableColumn id="7029" xr3:uid="{BF784B53-5B72-4E01-91E2-E6D917958B69}" name="Column7013" dataDxfId="9513"/>
    <tableColumn id="7030" xr3:uid="{0C948568-C623-4340-9356-A83C1FAC34BF}" name="Column7014" dataDxfId="9512"/>
    <tableColumn id="7031" xr3:uid="{191DE6C6-45A7-40BC-988A-7A4FF48A42CE}" name="Column7015" dataDxfId="9511"/>
    <tableColumn id="7032" xr3:uid="{1898AE4E-F3A4-4C5A-A079-3A856E8C6A3D}" name="Column7016" dataDxfId="9510"/>
    <tableColumn id="7033" xr3:uid="{69D4C7D7-D46E-4A38-8A5F-00F25A861FE4}" name="Column7017" dataDxfId="9509"/>
    <tableColumn id="7034" xr3:uid="{B23EF19E-85EB-48E6-A1DD-C144399AAB90}" name="Column7018" dataDxfId="9508"/>
    <tableColumn id="7035" xr3:uid="{5A915748-C4C6-4531-ADA8-2940859CC966}" name="Column7019" dataDxfId="9507"/>
    <tableColumn id="7036" xr3:uid="{75DAF750-5B7F-4F52-BCA2-BB08A7B26814}" name="Column7020" dataDxfId="9506"/>
    <tableColumn id="7037" xr3:uid="{D41E7DA7-8C85-4F99-9F16-5D5A30425523}" name="Column7021" dataDxfId="9505"/>
    <tableColumn id="7038" xr3:uid="{FCDC03D7-49F8-4CB8-B445-42317ABF9BDC}" name="Column7022" dataDxfId="9504"/>
    <tableColumn id="7039" xr3:uid="{3A6C4FA0-8C78-4287-97F8-2ACF0D3625F3}" name="Column7023" dataDxfId="9503"/>
    <tableColumn id="7040" xr3:uid="{A39CA327-364C-418E-839A-3F282D08C441}" name="Column7024" dataDxfId="9502"/>
    <tableColumn id="7041" xr3:uid="{50FF83D3-1D1E-4185-A208-B7DA7690391C}" name="Column7025" dataDxfId="9501"/>
    <tableColumn id="7042" xr3:uid="{E6F8EAF2-4A4A-4A74-9425-0C2EA4AC8FA5}" name="Column7026" dataDxfId="9500"/>
    <tableColumn id="7043" xr3:uid="{2357ABEC-04BF-429C-BF71-9F8C685A2316}" name="Column7027" dataDxfId="9499"/>
    <tableColumn id="7044" xr3:uid="{33BFE59D-A7EC-44E4-A1D8-0ECFAED00279}" name="Column7028" dataDxfId="9498"/>
    <tableColumn id="7045" xr3:uid="{4ACD8FEF-B04E-4843-9AE7-B948B2D9B953}" name="Column7029" dataDxfId="9497"/>
    <tableColumn id="7046" xr3:uid="{FCEA45AF-B83B-4476-A821-CEB6A48BCD73}" name="Column7030" dataDxfId="9496"/>
    <tableColumn id="7047" xr3:uid="{DA654D1E-62E6-44EA-8A93-3DEC2F2010B7}" name="Column7031" dataDxfId="9495"/>
    <tableColumn id="7048" xr3:uid="{B7E05578-B1EE-4C1F-AE21-06872E8276C0}" name="Column7032" dataDxfId="9494"/>
    <tableColumn id="7049" xr3:uid="{2E5A39F4-F5EE-467E-9DAB-FABF587310C4}" name="Column7033" dataDxfId="9493"/>
    <tableColumn id="7050" xr3:uid="{7686DB78-DE79-4088-A28D-7BDA3B2BE3F9}" name="Column7034" dataDxfId="9492"/>
    <tableColumn id="7051" xr3:uid="{7231235A-7219-420F-BEC8-C7DDC7EA7077}" name="Column7035" dataDxfId="9491"/>
    <tableColumn id="7052" xr3:uid="{AEEC2E1F-6834-436E-B583-AACD1D9DD8A6}" name="Column7036" dataDxfId="9490"/>
    <tableColumn id="7053" xr3:uid="{6B251666-997E-4835-84C5-E950F72304E9}" name="Column7037" dataDxfId="9489"/>
    <tableColumn id="7054" xr3:uid="{E659AEFB-F658-4301-A466-D418A5D5A3B3}" name="Column7038" dataDxfId="9488"/>
    <tableColumn id="7055" xr3:uid="{44E57955-8852-4DEF-A4D2-A1ACF75869B2}" name="Column7039" dataDxfId="9487"/>
    <tableColumn id="7056" xr3:uid="{FA604C46-5A2D-4CB1-AB77-1D45805C37BE}" name="Column7040" dataDxfId="9486"/>
    <tableColumn id="7057" xr3:uid="{EECF66AF-B912-46DA-BD57-CC2C28E87AB0}" name="Column7041" dataDxfId="9485"/>
    <tableColumn id="7058" xr3:uid="{091334FB-D7A8-40F5-BF95-797E2AAB8B9A}" name="Column7042" dataDxfId="9484"/>
    <tableColumn id="7059" xr3:uid="{7CADADDA-29DC-494C-B15C-086837D83FD7}" name="Column7043" dataDxfId="9483"/>
    <tableColumn id="7060" xr3:uid="{0D40E952-FC3F-44D4-9693-7CE651925EFB}" name="Column7044" dataDxfId="9482"/>
    <tableColumn id="7061" xr3:uid="{F819C2B7-85AA-410C-AAF2-FC2F05994E48}" name="Column7045" dataDxfId="9481"/>
    <tableColumn id="7062" xr3:uid="{9A02B81A-B059-492A-9672-BE1660581B38}" name="Column7046" dataDxfId="9480"/>
    <tableColumn id="7063" xr3:uid="{9DC99A2C-D240-4A94-ACCE-0969951BA678}" name="Column7047" dataDxfId="9479"/>
    <tableColumn id="7064" xr3:uid="{CB97A9BE-65F7-45C9-8173-965387DA5423}" name="Column7048" dataDxfId="9478"/>
    <tableColumn id="7065" xr3:uid="{4654BDA0-E652-4174-A6F7-D9D0DF341C06}" name="Column7049" dataDxfId="9477"/>
    <tableColumn id="7066" xr3:uid="{FBAE1A4E-8A1E-4CDB-A406-2F001F11457F}" name="Column7050" dataDxfId="9476"/>
    <tableColumn id="7067" xr3:uid="{C6739671-7A51-48FE-A1B5-4C8424CA0FFA}" name="Column7051" dataDxfId="9475"/>
    <tableColumn id="7068" xr3:uid="{BA8AFDD1-A197-4A6D-9C43-B93508893EA0}" name="Column7052" dataDxfId="9474"/>
    <tableColumn id="7069" xr3:uid="{097C372D-805C-451C-8354-EECE38927844}" name="Column7053" dataDxfId="9473"/>
    <tableColumn id="7070" xr3:uid="{6C7E7CA0-DA09-4475-ACD1-06EFB57C7EED}" name="Column7054" dataDxfId="9472"/>
    <tableColumn id="7071" xr3:uid="{B8DFC168-BCB2-4C62-9CD9-AE81033F3AB1}" name="Column7055" dataDxfId="9471"/>
    <tableColumn id="7072" xr3:uid="{1B03A4B7-2B62-49DA-A838-1F9D0545C5EE}" name="Column7056" dataDxfId="9470"/>
    <tableColumn id="7073" xr3:uid="{79C9A167-3D5E-4256-97A4-3B094AE98CA8}" name="Column7057" dataDxfId="9469"/>
    <tableColumn id="7074" xr3:uid="{EC6D8B43-2810-4D1A-A560-FD8B916E4731}" name="Column7058" dataDxfId="9468"/>
    <tableColumn id="7075" xr3:uid="{DA0F3E0D-D88B-488F-83A3-D88E19EB3A13}" name="Column7059" dataDxfId="9467"/>
    <tableColumn id="7076" xr3:uid="{C822DD92-1FE9-4EB3-A5A0-DDB9882F6D83}" name="Column7060" dataDxfId="9466"/>
    <tableColumn id="7077" xr3:uid="{37DE6484-E3A1-42C4-A0D2-D123E3482760}" name="Column7061" dataDxfId="9465"/>
    <tableColumn id="7078" xr3:uid="{B5E67913-7155-495B-9DD6-E093B91B936F}" name="Column7062" dataDxfId="9464"/>
    <tableColumn id="7079" xr3:uid="{EA1ABF13-14A6-4CA4-8EB3-FD07D19702F5}" name="Column7063" dataDxfId="9463"/>
    <tableColumn id="7080" xr3:uid="{F7E0C2FE-C19C-4982-B10E-4460CCD8710A}" name="Column7064" dataDxfId="9462"/>
    <tableColumn id="7081" xr3:uid="{1E1ED676-6025-4E10-891E-847AD73E36B5}" name="Column7065" dataDxfId="9461"/>
    <tableColumn id="7082" xr3:uid="{8A0D8DD3-405B-4838-A81D-63D4DCEFEA92}" name="Column7066" dataDxfId="9460"/>
    <tableColumn id="7083" xr3:uid="{88D0BF70-539F-450B-8635-D8D69F2858FA}" name="Column7067" dataDxfId="9459"/>
    <tableColumn id="7084" xr3:uid="{746F2D3E-CD26-407E-8409-71CEEAB470A1}" name="Column7068" dataDxfId="9458"/>
    <tableColumn id="7085" xr3:uid="{423E3C60-9734-4F4C-9080-965859E69310}" name="Column7069" dataDxfId="9457"/>
    <tableColumn id="7086" xr3:uid="{244723D7-3984-4642-9E6E-C0E97325622A}" name="Column7070" dataDxfId="9456"/>
    <tableColumn id="7087" xr3:uid="{FBEF01E8-8AF1-4006-BFF2-30C584CDC5B9}" name="Column7071" dataDxfId="9455"/>
    <tableColumn id="7088" xr3:uid="{375DFCFD-3CB9-4768-A2C4-53B7466DDEE6}" name="Column7072" dataDxfId="9454"/>
    <tableColumn id="7089" xr3:uid="{AB756DF5-DBCC-45BD-B6ED-EF47EAB31789}" name="Column7073" dataDxfId="9453"/>
    <tableColumn id="7090" xr3:uid="{D902AEA8-D28B-4997-A328-E91855C2976E}" name="Column7074" dataDxfId="9452"/>
    <tableColumn id="7091" xr3:uid="{66D32DAC-C341-4DB2-980F-B03CB8E0CA56}" name="Column7075" dataDxfId="9451"/>
    <tableColumn id="7092" xr3:uid="{FAC4A869-7283-4EB5-8D89-820E25119D39}" name="Column7076" dataDxfId="9450"/>
    <tableColumn id="7093" xr3:uid="{8344122B-2A76-4801-A48E-25B09E2263C8}" name="Column7077" dataDxfId="9449"/>
    <tableColumn id="7094" xr3:uid="{4D2F3C73-E36B-40FA-80F7-A4460A683D3E}" name="Column7078" dataDxfId="9448"/>
    <tableColumn id="7095" xr3:uid="{B438E1C1-A3D5-470B-8488-45E36FE13907}" name="Column7079" dataDxfId="9447"/>
    <tableColumn id="7096" xr3:uid="{C87D1292-28ED-43FE-887F-330C5FDA998C}" name="Column7080" dataDxfId="9446"/>
    <tableColumn id="7097" xr3:uid="{EDEA2AA7-AE55-496D-BD2E-C1EA973BA7C4}" name="Column7081" dataDxfId="9445"/>
    <tableColumn id="7098" xr3:uid="{5E319990-AECA-4575-854E-D8C35BB45559}" name="Column7082" dataDxfId="9444"/>
    <tableColumn id="7099" xr3:uid="{23C827C9-5C4F-4029-A00C-B42CFDB7C4AB}" name="Column7083" dataDxfId="9443"/>
    <tableColumn id="7100" xr3:uid="{A0272B10-BFD6-43A2-A018-0DD62165DBAD}" name="Column7084" dataDxfId="9442"/>
    <tableColumn id="7101" xr3:uid="{B8A4BB37-18E9-4CF6-8104-C7F0B0D5B723}" name="Column7085" dataDxfId="9441"/>
    <tableColumn id="7102" xr3:uid="{0C55C477-6083-424B-BAB3-0A992BD5AB24}" name="Column7086" dataDxfId="9440"/>
    <tableColumn id="7103" xr3:uid="{AC9C8861-1601-4AC1-A9BC-FADDA92BB82F}" name="Column7087" dataDxfId="9439"/>
    <tableColumn id="7104" xr3:uid="{75C0C673-ADD2-4FB1-BFAB-CFE57D8C4D32}" name="Column7088" dataDxfId="9438"/>
    <tableColumn id="7105" xr3:uid="{D28266EA-5AE1-4201-B40F-C78AFD280FDD}" name="Column7089" dataDxfId="9437"/>
    <tableColumn id="7106" xr3:uid="{AA1D7A2C-823F-4698-94D1-509DE661A71E}" name="Column7090" dataDxfId="9436"/>
    <tableColumn id="7107" xr3:uid="{0E430A2E-DB08-4F97-B3C9-6FCB53C30D60}" name="Column7091" dataDxfId="9435"/>
    <tableColumn id="7108" xr3:uid="{0D691A6A-FB08-490B-89A1-A6C7AC291D66}" name="Column7092" dataDxfId="9434"/>
    <tableColumn id="7109" xr3:uid="{7F937072-A107-4DC0-99E5-8A80A7D2C282}" name="Column7093" dataDxfId="9433"/>
    <tableColumn id="7110" xr3:uid="{CEBC9FF0-501B-4018-BE66-9CA6687A163A}" name="Column7094" dataDxfId="9432"/>
    <tableColumn id="7111" xr3:uid="{0EEF1E04-8F52-461A-9E3E-970EB307FF2F}" name="Column7095" dataDxfId="9431"/>
    <tableColumn id="7112" xr3:uid="{1FB409D6-67B6-449C-B2C3-C1960CE62B34}" name="Column7096" dataDxfId="9430"/>
    <tableColumn id="7113" xr3:uid="{2AB7D4CE-8914-49BA-A8C9-571B4D926CCE}" name="Column7097" dataDxfId="9429"/>
    <tableColumn id="7114" xr3:uid="{B8C2AEF2-40A3-4100-96FB-D6F0AF6CB207}" name="Column7098" dataDxfId="9428"/>
    <tableColumn id="7115" xr3:uid="{AAE30A16-14FA-48E6-92C6-6061B5F8D225}" name="Column7099" dataDxfId="9427"/>
    <tableColumn id="7116" xr3:uid="{569C0DF3-7B99-4F9F-9E89-73CFF54F48F9}" name="Column7100" dataDxfId="9426"/>
    <tableColumn id="7117" xr3:uid="{7663A102-1FB6-4FB8-9875-316D9D1352AE}" name="Column7101" dataDxfId="9425"/>
    <tableColumn id="7118" xr3:uid="{B425A99A-6EDB-4EFB-A1CA-03607F8458EE}" name="Column7102" dataDxfId="9424"/>
    <tableColumn id="7119" xr3:uid="{C11FA1A9-C2D7-4333-A3CB-0856AFF992FA}" name="Column7103" dataDxfId="9423"/>
    <tableColumn id="7120" xr3:uid="{9389EE9D-F604-4A8E-AD8C-0010A20E3A8F}" name="Column7104" dataDxfId="9422"/>
    <tableColumn id="7121" xr3:uid="{43CB6571-02CC-49BD-A047-686B280C0CC9}" name="Column7105" dataDxfId="9421"/>
    <tableColumn id="7122" xr3:uid="{D8EA9153-45C5-41B5-882A-3A58EE345978}" name="Column7106" dataDxfId="9420"/>
    <tableColumn id="7123" xr3:uid="{5BD7B828-F67D-4668-996D-63B72B582A11}" name="Column7107" dataDxfId="9419"/>
    <tableColumn id="7124" xr3:uid="{F825863E-897E-4D9D-9C94-9B829EA4757C}" name="Column7108" dataDxfId="9418"/>
    <tableColumn id="7125" xr3:uid="{4813D2E6-5FA3-40C2-94B9-689EA4A8CDAF}" name="Column7109" dataDxfId="9417"/>
    <tableColumn id="7126" xr3:uid="{69A83EDE-66C1-429A-A5CC-81362FADD4CC}" name="Column7110" dataDxfId="9416"/>
    <tableColumn id="7127" xr3:uid="{CA6C0587-68C9-4667-A2F5-B2531F22CD82}" name="Column7111" dataDxfId="9415"/>
    <tableColumn id="7128" xr3:uid="{B6AD29C3-3C4E-494A-AC1F-A3BD146F526C}" name="Column7112" dataDxfId="9414"/>
    <tableColumn id="7129" xr3:uid="{47F9AEF0-6310-4A31-982E-88E808085B28}" name="Column7113" dataDxfId="9413"/>
    <tableColumn id="7130" xr3:uid="{6EA58C55-DB1E-4858-8F52-CF0443C1E8EC}" name="Column7114" dataDxfId="9412"/>
    <tableColumn id="7131" xr3:uid="{2134F027-5521-48C9-8518-CF4C6D2958CE}" name="Column7115" dataDxfId="9411"/>
    <tableColumn id="7132" xr3:uid="{7C127E97-095A-4A00-9976-353FD6428997}" name="Column7116" dataDxfId="9410"/>
    <tableColumn id="7133" xr3:uid="{C27957DC-0E3F-4DC7-874E-1046BA15804F}" name="Column7117" dataDxfId="9409"/>
    <tableColumn id="7134" xr3:uid="{4C0DA700-2EC7-4EB0-BDEA-981F14A564C3}" name="Column7118" dataDxfId="9408"/>
    <tableColumn id="7135" xr3:uid="{56654FCE-6396-4338-A9BE-7785F0D28742}" name="Column7119" dataDxfId="9407"/>
    <tableColumn id="7136" xr3:uid="{A906EAD3-EAF6-4BAA-9DB3-A16815721515}" name="Column7120" dataDxfId="9406"/>
    <tableColumn id="7137" xr3:uid="{FC47DA08-8BCD-4603-A240-18984E3FA545}" name="Column7121" dataDxfId="9405"/>
    <tableColumn id="7138" xr3:uid="{FE49E2AD-1E32-480C-B77E-D4DA4A176759}" name="Column7122" dataDxfId="9404"/>
    <tableColumn id="7139" xr3:uid="{FFDEFC44-BFF7-4162-8688-335F92B0715A}" name="Column7123" dataDxfId="9403"/>
    <tableColumn id="7140" xr3:uid="{2DB54096-F874-4C68-8307-DA5A2635F97F}" name="Column7124" dataDxfId="9402"/>
    <tableColumn id="7141" xr3:uid="{DC48B1A7-C918-44B7-AE50-2597901EC088}" name="Column7125" dataDxfId="9401"/>
    <tableColumn id="7142" xr3:uid="{D0DD5D4D-0FDB-43B5-BFBA-47F3B1B1AA7E}" name="Column7126" dataDxfId="9400"/>
    <tableColumn id="7143" xr3:uid="{7AAA8442-D02B-4B37-85DF-F4A0E54F6029}" name="Column7127" dataDxfId="9399"/>
    <tableColumn id="7144" xr3:uid="{E430543A-0976-43A9-9839-EF40AA55DA31}" name="Column7128" dataDxfId="9398"/>
    <tableColumn id="7145" xr3:uid="{0FAF9CEF-B6B5-44C2-A758-42D9C4BAFB20}" name="Column7129" dataDxfId="9397"/>
    <tableColumn id="7146" xr3:uid="{CA99E5CB-3794-46C8-A5F8-51A1B7310097}" name="Column7130" dataDxfId="9396"/>
    <tableColumn id="7147" xr3:uid="{45FC9592-1FE6-4998-8462-3897B4C29892}" name="Column7131" dataDxfId="9395"/>
    <tableColumn id="7148" xr3:uid="{37E0A3C3-CC7F-4B57-8779-5B85C6791C71}" name="Column7132" dataDxfId="9394"/>
    <tableColumn id="7149" xr3:uid="{DB467447-DDBA-4A4F-A753-5E5585DE5B77}" name="Column7133" dataDxfId="9393"/>
    <tableColumn id="7150" xr3:uid="{BD12C1BA-8A44-47A7-A193-259775A5DA76}" name="Column7134" dataDxfId="9392"/>
    <tableColumn id="7151" xr3:uid="{9F884138-8555-4273-A3F1-66937192E13E}" name="Column7135" dataDxfId="9391"/>
    <tableColumn id="7152" xr3:uid="{D146CA1F-BFE2-4F0A-A2CF-24454DB7CBB2}" name="Column7136" dataDxfId="9390"/>
    <tableColumn id="7153" xr3:uid="{2B512F31-39C0-494E-8E38-7E3C0C0F3E5F}" name="Column7137" dataDxfId="9389"/>
    <tableColumn id="7154" xr3:uid="{DFCBC4F3-6BDC-42A0-AD2D-04D48D36E146}" name="Column7138" dataDxfId="9388"/>
    <tableColumn id="7155" xr3:uid="{1D32C7A2-FAB1-4366-A1F6-DEF831B3A87B}" name="Column7139" dataDxfId="9387"/>
    <tableColumn id="7156" xr3:uid="{3E465769-B11B-453C-81D8-6D28170E44D6}" name="Column7140" dataDxfId="9386"/>
    <tableColumn id="7157" xr3:uid="{76DA5E5D-18EC-4533-A7A9-1D579913640B}" name="Column7141" dataDxfId="9385"/>
    <tableColumn id="7158" xr3:uid="{458751DD-9B0E-45C4-BA3F-8549CEFEA635}" name="Column7142" dataDxfId="9384"/>
    <tableColumn id="7159" xr3:uid="{476C81D9-86B7-4226-8A93-C72D3876BE3A}" name="Column7143" dataDxfId="9383"/>
    <tableColumn id="7160" xr3:uid="{F401602A-2A7A-4642-A1E9-B2B2D79DA2F2}" name="Column7144" dataDxfId="9382"/>
    <tableColumn id="7161" xr3:uid="{BB14D596-558C-4FBB-A3F5-B3E3371035E7}" name="Column7145" dataDxfId="9381"/>
    <tableColumn id="7162" xr3:uid="{84A83034-AB4C-4C12-9DE6-BE63FF2520A7}" name="Column7146" dataDxfId="9380"/>
    <tableColumn id="7163" xr3:uid="{56CF3844-96DA-440C-A288-27B2895D714B}" name="Column7147" dataDxfId="9379"/>
    <tableColumn id="7164" xr3:uid="{94AC67BC-B815-499F-AD4C-F8C5C4C229F5}" name="Column7148" dataDxfId="9378"/>
    <tableColumn id="7165" xr3:uid="{4FE62207-74FF-4723-B179-D574138639BA}" name="Column7149" dataDxfId="9377"/>
    <tableColumn id="7166" xr3:uid="{C22206D2-F329-40BB-9060-45192DE689C9}" name="Column7150" dataDxfId="9376"/>
    <tableColumn id="7167" xr3:uid="{4EB81B26-40A1-41E7-85C7-0606C652E21F}" name="Column7151" dataDxfId="9375"/>
    <tableColumn id="7168" xr3:uid="{284C9BB1-B630-4336-ADD1-5C6D49E91BEC}" name="Column7152" dataDxfId="9374"/>
    <tableColumn id="7169" xr3:uid="{346F56AE-9F8E-4094-81A1-C329E6506B0E}" name="Column7153" dataDxfId="9373"/>
    <tableColumn id="7170" xr3:uid="{A3452A81-4C57-4E4A-8832-10E5F65AA049}" name="Column7154" dataDxfId="9372"/>
    <tableColumn id="7171" xr3:uid="{C5CD7994-52C0-4822-9B62-FD9C40DB4BEC}" name="Column7155" dataDxfId="9371"/>
    <tableColumn id="7172" xr3:uid="{1ABE9DC3-1CF6-4B34-B797-17DD2F3C5672}" name="Column7156" dataDxfId="9370"/>
    <tableColumn id="7173" xr3:uid="{1AD87B12-5AD6-4D48-84DC-F22D1E3CBD9C}" name="Column7157" dataDxfId="9369"/>
    <tableColumn id="7174" xr3:uid="{C154B1DD-24AC-4644-A95F-208E9F088DC5}" name="Column7158" dataDxfId="9368"/>
    <tableColumn id="7175" xr3:uid="{0E156ADF-C566-44A9-9AE0-1EC1403B8F58}" name="Column7159" dataDxfId="9367"/>
    <tableColumn id="7176" xr3:uid="{D192212D-1239-420F-8C4E-C4A2B2FA77CD}" name="Column7160" dataDxfId="9366"/>
    <tableColumn id="7177" xr3:uid="{B31E0EF6-36A3-44C1-9445-FC9BB24CEEAB}" name="Column7161" dataDxfId="9365"/>
    <tableColumn id="7178" xr3:uid="{700950F7-AC63-4E58-8968-A1A79A761A51}" name="Column7162" dataDxfId="9364"/>
    <tableColumn id="7179" xr3:uid="{B04ED4B9-268C-4E23-B97C-F002CB06C840}" name="Column7163" dataDxfId="9363"/>
    <tableColumn id="7180" xr3:uid="{EDB58D73-3280-447A-A0D3-1E2C5A386FC6}" name="Column7164" dataDxfId="9362"/>
    <tableColumn id="7181" xr3:uid="{2F997DD3-E1D8-4635-965F-15DE1CF57365}" name="Column7165" dataDxfId="9361"/>
    <tableColumn id="7182" xr3:uid="{6B5270C0-F270-4D0F-9D7F-EE1EBF006661}" name="Column7166" dataDxfId="9360"/>
    <tableColumn id="7183" xr3:uid="{91A08351-735A-4F14-B2CF-0404F310A814}" name="Column7167" dataDxfId="9359"/>
    <tableColumn id="7184" xr3:uid="{04A6B6DA-53D7-47FF-9FA4-2E5EF12BEAA8}" name="Column7168" dataDxfId="9358"/>
    <tableColumn id="7185" xr3:uid="{B831450B-101E-4B03-A6B2-946B14F1977C}" name="Column7169" dataDxfId="9357"/>
    <tableColumn id="7186" xr3:uid="{13498B96-8BFD-4091-BDA8-E45E6520B907}" name="Column7170" dataDxfId="9356"/>
    <tableColumn id="7187" xr3:uid="{806D6F20-308A-4DC3-B306-7B3082A81A58}" name="Column7171" dataDxfId="9355"/>
    <tableColumn id="7188" xr3:uid="{CC970F50-B968-4E2C-B5DF-4243AB614F7D}" name="Column7172" dataDxfId="9354"/>
    <tableColumn id="7189" xr3:uid="{F67AD8FE-68B7-45EE-B418-08FA8A027F48}" name="Column7173" dataDxfId="9353"/>
    <tableColumn id="7190" xr3:uid="{0A78DA78-CEEB-4962-8C66-4EDBD8745AA6}" name="Column7174" dataDxfId="9352"/>
    <tableColumn id="7191" xr3:uid="{D3373E17-A5A7-4227-B63C-4DA2DAFA305F}" name="Column7175" dataDxfId="9351"/>
    <tableColumn id="7192" xr3:uid="{669D7B48-CE09-461A-89CA-77D7A412B137}" name="Column7176" dataDxfId="9350"/>
    <tableColumn id="7193" xr3:uid="{C0BCE44C-B893-4CBB-8179-77EF83BA6BF5}" name="Column7177" dataDxfId="9349"/>
    <tableColumn id="7194" xr3:uid="{645F77AB-388F-40E2-942F-7BF3899D4F33}" name="Column7178" dataDxfId="9348"/>
    <tableColumn id="7195" xr3:uid="{C29E597C-4278-4363-B917-4D7A55B9136F}" name="Column7179" dataDxfId="9347"/>
    <tableColumn id="7196" xr3:uid="{65B66823-8404-4B4B-9076-DCC8EEF86CAC}" name="Column7180" dataDxfId="9346"/>
    <tableColumn id="7197" xr3:uid="{87C42EB1-5CF6-4D93-9FF7-4A3A5ECD1024}" name="Column7181" dataDxfId="9345"/>
    <tableColumn id="7198" xr3:uid="{F7EB6EF8-4988-4F44-B53F-0F7FE19321A4}" name="Column7182" dataDxfId="9344"/>
    <tableColumn id="7199" xr3:uid="{F6F75F03-7FE3-44A7-BDA3-698D60534837}" name="Column7183" dataDxfId="9343"/>
    <tableColumn id="7200" xr3:uid="{8D741192-1723-4B66-A8E2-A4F8F406BD80}" name="Column7184" dataDxfId="9342"/>
    <tableColumn id="7201" xr3:uid="{58B759FC-061E-45D0-BB6F-26D475F48962}" name="Column7185" dataDxfId="9341"/>
    <tableColumn id="7202" xr3:uid="{13670586-DC27-4273-971C-B4679E9FFF4A}" name="Column7186" dataDxfId="9340"/>
    <tableColumn id="7203" xr3:uid="{F4FBB03A-4725-4A3D-9D0F-9432F1D97398}" name="Column7187" dataDxfId="9339"/>
    <tableColumn id="7204" xr3:uid="{A01AB7E0-B7F6-4EB4-9F6F-A39CFCEC5BCF}" name="Column7188" dataDxfId="9338"/>
    <tableColumn id="7205" xr3:uid="{50394DFA-4635-421B-941F-9010FC9ABF58}" name="Column7189" dataDxfId="9337"/>
    <tableColumn id="7206" xr3:uid="{40BABE04-9CD4-4F39-B7AF-2617DF56CD1E}" name="Column7190" dataDxfId="9336"/>
    <tableColumn id="7207" xr3:uid="{2E5C548B-B9B6-4BDC-B0E4-153FA78141AA}" name="Column7191" dataDxfId="9335"/>
    <tableColumn id="7208" xr3:uid="{BF99A4B7-17F8-4414-8143-67FE547B2B18}" name="Column7192" dataDxfId="9334"/>
    <tableColumn id="7209" xr3:uid="{D8E9102F-E721-4E39-9742-300D020F96D3}" name="Column7193" dataDxfId="9333"/>
    <tableColumn id="7210" xr3:uid="{AF02FEBA-20AD-4CC3-8D6B-5778CFDD9D9B}" name="Column7194" dataDxfId="9332"/>
    <tableColumn id="7211" xr3:uid="{B82803A3-49CE-4F43-9FFF-A153AA87F476}" name="Column7195" dataDxfId="9331"/>
    <tableColumn id="7212" xr3:uid="{426CFA92-1549-4BB5-B29C-8642189ADB3A}" name="Column7196" dataDxfId="9330"/>
    <tableColumn id="7213" xr3:uid="{860C3F38-38A0-4297-B2FF-9235CD829428}" name="Column7197" dataDxfId="9329"/>
    <tableColumn id="7214" xr3:uid="{D4BDDCF3-D9C9-4113-ABC6-D740D2E35BBB}" name="Column7198" dataDxfId="9328"/>
    <tableColumn id="7215" xr3:uid="{FD51D913-ABBB-4763-BD0F-0FCBCC8EC585}" name="Column7199" dataDxfId="9327"/>
    <tableColumn id="7216" xr3:uid="{6B9D4934-96AB-4DBC-AD85-B742C2F26C3A}" name="Column7200" dataDxfId="9326"/>
    <tableColumn id="7217" xr3:uid="{B2951234-41ED-4ED5-95E9-2FF1ED7C4E74}" name="Column7201" dataDxfId="9325"/>
    <tableColumn id="7218" xr3:uid="{F0009C7F-B78D-4D9D-A2DC-90CEBF7EF7B6}" name="Column7202" dataDxfId="9324"/>
    <tableColumn id="7219" xr3:uid="{23154D0C-76FB-49B1-9718-F21358F728BE}" name="Column7203" dataDxfId="9323"/>
    <tableColumn id="7220" xr3:uid="{482AC7F7-6CDF-456A-8CB1-9D2CF1F93DAC}" name="Column7204" dataDxfId="9322"/>
    <tableColumn id="7221" xr3:uid="{E30C65F7-98B4-4D0A-93EB-625F251F4A1D}" name="Column7205" dataDxfId="9321"/>
    <tableColumn id="7222" xr3:uid="{7C16FB59-2EF3-4996-9240-BE9B8FF2ADBB}" name="Column7206" dataDxfId="9320"/>
    <tableColumn id="7223" xr3:uid="{43D006A4-E2DE-4FF0-93BA-AD98D9ED8D3A}" name="Column7207" dataDxfId="9319"/>
    <tableColumn id="7224" xr3:uid="{C550D663-F1B7-4690-BCE3-8D87B8A76B0A}" name="Column7208" dataDxfId="9318"/>
    <tableColumn id="7225" xr3:uid="{19250CEF-F975-4785-B320-7B87AF1A96EF}" name="Column7209" dataDxfId="9317"/>
    <tableColumn id="7226" xr3:uid="{B27B8F7C-69AB-4CA1-9A21-3ED4E8361CE7}" name="Column7210" dataDxfId="9316"/>
    <tableColumn id="7227" xr3:uid="{C8150B45-ACA5-4452-9ECB-6F8BC6EF809F}" name="Column7211" dataDxfId="9315"/>
    <tableColumn id="7228" xr3:uid="{5605BA15-4399-431A-B08A-2E2810E03B5E}" name="Column7212" dataDxfId="9314"/>
    <tableColumn id="7229" xr3:uid="{15AC4E1C-C8A2-4AB2-ABF6-CB196D3C7376}" name="Column7213" dataDxfId="9313"/>
    <tableColumn id="7230" xr3:uid="{84926B1F-EB3D-4CC1-BE2B-92D8C1554B59}" name="Column7214" dataDxfId="9312"/>
    <tableColumn id="7231" xr3:uid="{AE3BEBEA-F394-4B6C-B6BC-07F05BCF9996}" name="Column7215" dataDxfId="9311"/>
    <tableColumn id="7232" xr3:uid="{65EEA15D-31C2-493D-96BA-904C02753A19}" name="Column7216" dataDxfId="9310"/>
    <tableColumn id="7233" xr3:uid="{70A87D58-CF70-4297-806C-D34FF982D713}" name="Column7217" dataDxfId="9309"/>
    <tableColumn id="7234" xr3:uid="{997167B0-5B4E-46A6-B6BB-46C60996CD01}" name="Column7218" dataDxfId="9308"/>
    <tableColumn id="7235" xr3:uid="{D78A926C-7A66-40C1-A5DD-59D3050933A5}" name="Column7219" dataDxfId="9307"/>
    <tableColumn id="7236" xr3:uid="{89C6E43A-7786-4915-B916-37D3E63A3CB3}" name="Column7220" dataDxfId="9306"/>
    <tableColumn id="7237" xr3:uid="{CE4A6186-DFAE-4DB0-AB4D-E0CE42963323}" name="Column7221" dataDxfId="9305"/>
    <tableColumn id="7238" xr3:uid="{85A73D67-7D1D-4678-AEED-1EEE02456712}" name="Column7222" dataDxfId="9304"/>
    <tableColumn id="7239" xr3:uid="{29EA8F2A-1F1A-46E4-9271-7911CAF1E1BF}" name="Column7223" dataDxfId="9303"/>
    <tableColumn id="7240" xr3:uid="{CA86ECF6-6767-468C-B41E-ACAAFB50AFA4}" name="Column7224" dataDxfId="9302"/>
    <tableColumn id="7241" xr3:uid="{8CEAB6A0-254A-4271-90FF-7E4B04B0FE2F}" name="Column7225" dataDxfId="9301"/>
    <tableColumn id="7242" xr3:uid="{E3FAF9AD-A52C-45CF-9BE4-9EA68273F2DD}" name="Column7226" dataDxfId="9300"/>
    <tableColumn id="7243" xr3:uid="{9765AEA2-944F-4B37-B613-B30B95D62D0C}" name="Column7227" dataDxfId="9299"/>
    <tableColumn id="7244" xr3:uid="{C92C2BC2-70A8-42E9-B8E9-5F9B1E98AF68}" name="Column7228" dataDxfId="9298"/>
    <tableColumn id="7245" xr3:uid="{F552D683-9CB6-4935-83D3-6B19E4EE7815}" name="Column7229" dataDxfId="9297"/>
    <tableColumn id="7246" xr3:uid="{D2A388F1-2F38-4F71-9825-C86086C95D13}" name="Column7230" dataDxfId="9296"/>
    <tableColumn id="7247" xr3:uid="{AA4E9AE3-7B8C-4361-A2E6-F3891BA9882B}" name="Column7231" dataDxfId="9295"/>
    <tableColumn id="7248" xr3:uid="{6316C430-8551-4C09-B653-C8867605E08D}" name="Column7232" dataDxfId="9294"/>
    <tableColumn id="7249" xr3:uid="{2051C404-4351-486C-A256-CA5E1405343B}" name="Column7233" dataDxfId="9293"/>
    <tableColumn id="7250" xr3:uid="{C2A8E844-9A7F-4BE6-81F8-48E2EE99CAB5}" name="Column7234" dataDxfId="9292"/>
    <tableColumn id="7251" xr3:uid="{DF5F13BF-1082-4C39-9B5C-128516FCAE0E}" name="Column7235" dataDxfId="9291"/>
    <tableColumn id="7252" xr3:uid="{BA9D3FF2-4308-463D-809B-DF074C2C9106}" name="Column7236" dataDxfId="9290"/>
    <tableColumn id="7253" xr3:uid="{011D254C-57AD-45C8-808E-1DB3EF55EE2A}" name="Column7237" dataDxfId="9289"/>
    <tableColumn id="7254" xr3:uid="{FDBD8F50-2F65-4219-9A10-A47D01F3226F}" name="Column7238" dataDxfId="9288"/>
    <tableColumn id="7255" xr3:uid="{DCA5D01E-7771-448D-A1E2-18186DC5CECB}" name="Column7239" dataDxfId="9287"/>
    <tableColumn id="7256" xr3:uid="{05DB9221-239B-44EC-9ECD-592CAFAC2D68}" name="Column7240" dataDxfId="9286"/>
    <tableColumn id="7257" xr3:uid="{6FE6B8A2-5E59-4D52-8A32-2BD8A4FEFFE3}" name="Column7241" dataDxfId="9285"/>
    <tableColumn id="7258" xr3:uid="{A8FCD7CA-4ECD-4338-AD1D-FDFAD2D0070D}" name="Column7242" dataDxfId="9284"/>
    <tableColumn id="7259" xr3:uid="{7B94FA0F-E41E-4C24-96E6-CC0CB22D898E}" name="Column7243" dataDxfId="9283"/>
    <tableColumn id="7260" xr3:uid="{4A084A95-BD86-4118-B485-B98928E1D4CE}" name="Column7244" dataDxfId="9282"/>
    <tableColumn id="7261" xr3:uid="{7C45B4CA-6706-418A-AE0A-1833DC381FF8}" name="Column7245" dataDxfId="9281"/>
    <tableColumn id="7262" xr3:uid="{7A21C213-6B9F-40EB-BCD3-2070C7B6F596}" name="Column7246" dataDxfId="9280"/>
    <tableColumn id="7263" xr3:uid="{FEA2C65A-6E53-44B8-B0A5-DE2A530F7C04}" name="Column7247" dataDxfId="9279"/>
    <tableColumn id="7264" xr3:uid="{B1CA962C-8CA4-4098-A22A-767EA9676AC5}" name="Column7248" dataDxfId="9278"/>
    <tableColumn id="7265" xr3:uid="{86EC5629-5121-411C-99D6-7CD1824E21FB}" name="Column7249" dataDxfId="9277"/>
    <tableColumn id="7266" xr3:uid="{938343B6-99A2-4996-A5B5-498ED40CAB34}" name="Column7250" dataDxfId="9276"/>
    <tableColumn id="7267" xr3:uid="{488AE175-8E0E-4EDE-9847-B652FEDEEE82}" name="Column7251" dataDxfId="9275"/>
    <tableColumn id="7268" xr3:uid="{7B4A3F8F-4870-4805-AE59-EE4B369B5E14}" name="Column7252" dataDxfId="9274"/>
    <tableColumn id="7269" xr3:uid="{973FAE02-CDD8-4368-8B39-63E3F67575B1}" name="Column7253" dataDxfId="9273"/>
    <tableColumn id="7270" xr3:uid="{6BAD203A-BB61-4A70-8BDD-36DB00583FBB}" name="Column7254" dataDxfId="9272"/>
    <tableColumn id="7271" xr3:uid="{F6AB4C82-5E02-4C35-927B-696BADF4752D}" name="Column7255" dataDxfId="9271"/>
    <tableColumn id="7272" xr3:uid="{6D30D313-8D6F-4905-B33E-E1F174C3EB54}" name="Column7256" dataDxfId="9270"/>
    <tableColumn id="7273" xr3:uid="{9A8106BD-AD5A-45B9-9CAB-9A9B44362258}" name="Column7257" dataDxfId="9269"/>
    <tableColumn id="7274" xr3:uid="{F062B593-AFDC-43E7-BDEB-64ACCE15C961}" name="Column7258" dataDxfId="9268"/>
    <tableColumn id="7275" xr3:uid="{5CE5AC16-7ECC-4247-A5CD-3E715501F261}" name="Column7259" dataDxfId="9267"/>
    <tableColumn id="7276" xr3:uid="{6708C42C-332A-491A-B338-C06265834EF0}" name="Column7260" dataDxfId="9266"/>
    <tableColumn id="7277" xr3:uid="{B9B29795-CC2E-4120-AF05-6A5390355510}" name="Column7261" dataDxfId="9265"/>
    <tableColumn id="7278" xr3:uid="{1EF8ACF1-E0B3-4686-8125-A5947BA014F5}" name="Column7262" dataDxfId="9264"/>
    <tableColumn id="7279" xr3:uid="{ADCC9A51-A5D4-4C02-96D9-2DEEC505140B}" name="Column7263" dataDxfId="9263"/>
    <tableColumn id="7280" xr3:uid="{FF938F1A-7E06-452A-8D43-84781B9322E0}" name="Column7264" dataDxfId="9262"/>
    <tableColumn id="7281" xr3:uid="{3A16F6E1-C21B-41C2-816A-979A93F929FF}" name="Column7265" dataDxfId="9261"/>
    <tableColumn id="7282" xr3:uid="{FB9A02C6-AEC2-4E28-900E-7D8795900FB3}" name="Column7266" dataDxfId="9260"/>
    <tableColumn id="7283" xr3:uid="{7ECB8D6E-FAE5-4F8E-8067-2D541A07932C}" name="Column7267" dataDxfId="9259"/>
    <tableColumn id="7284" xr3:uid="{E00ADB83-C7E0-4616-A741-E70C7D2DC472}" name="Column7268" dataDxfId="9258"/>
    <tableColumn id="7285" xr3:uid="{1C19CBCD-1251-472E-82DA-1D6477DBABFA}" name="Column7269" dataDxfId="9257"/>
    <tableColumn id="7286" xr3:uid="{EDC70C8E-0234-4A14-9E00-AAC19DE06697}" name="Column7270" dataDxfId="9256"/>
    <tableColumn id="7287" xr3:uid="{3F00DD71-1340-4143-92FF-88B5C408E479}" name="Column7271" dataDxfId="9255"/>
    <tableColumn id="7288" xr3:uid="{19DDC83C-DD64-4CB2-A159-21729CE19BD2}" name="Column7272" dataDxfId="9254"/>
    <tableColumn id="7289" xr3:uid="{2727BC8C-256C-481E-8B3E-4895FA3C9B5B}" name="Column7273" dataDxfId="9253"/>
    <tableColumn id="7290" xr3:uid="{BD418A1C-B932-47E3-8A7D-FF024C575804}" name="Column7274" dataDxfId="9252"/>
    <tableColumn id="7291" xr3:uid="{C3FB6458-2CBB-4361-929D-772A4056CBD8}" name="Column7275" dataDxfId="9251"/>
    <tableColumn id="7292" xr3:uid="{48BA546F-F746-421A-B53B-DC1114B2FA4B}" name="Column7276" dataDxfId="9250"/>
    <tableColumn id="7293" xr3:uid="{B6D1650E-379C-4247-9065-AE7ABF43C3AC}" name="Column7277" dataDxfId="9249"/>
    <tableColumn id="7294" xr3:uid="{3EA9CA5C-A10E-48D6-89C4-87087F006BC3}" name="Column7278" dataDxfId="9248"/>
    <tableColumn id="7295" xr3:uid="{511E134C-4590-405F-A70D-E0946FCF02DD}" name="Column7279" dataDxfId="9247"/>
    <tableColumn id="7296" xr3:uid="{4CB5896C-53D9-4640-9461-845DD6F5CCBD}" name="Column7280" dataDxfId="9246"/>
    <tableColumn id="7297" xr3:uid="{3A78658D-11ED-4348-ACD9-D8431292B644}" name="Column7281" dataDxfId="9245"/>
    <tableColumn id="7298" xr3:uid="{7DD1865B-9AE8-4C9E-A54F-8A10CE89BB00}" name="Column7282" dataDxfId="9244"/>
    <tableColumn id="7299" xr3:uid="{FCF7E701-26A7-420D-A837-F4329B0EF204}" name="Column7283" dataDxfId="9243"/>
    <tableColumn id="7300" xr3:uid="{7B15A8F9-CEEF-4570-9463-12C841078469}" name="Column7284" dataDxfId="9242"/>
    <tableColumn id="7301" xr3:uid="{088E72AE-7091-4EA9-B5FB-0D8B90F96F20}" name="Column7285" dataDxfId="9241"/>
    <tableColumn id="7302" xr3:uid="{BDA2887C-B9C6-4A38-8800-E03521AED279}" name="Column7286" dataDxfId="9240"/>
    <tableColumn id="7303" xr3:uid="{ED9EDBFD-DE66-41D0-AAF4-19E8B34B1370}" name="Column7287" dataDxfId="9239"/>
    <tableColumn id="7304" xr3:uid="{41C38CF2-0E2D-444A-9F47-90052A9A5FC5}" name="Column7288" dataDxfId="9238"/>
    <tableColumn id="7305" xr3:uid="{D640D200-38E9-4BF0-B676-26BC5D7D27F9}" name="Column7289" dataDxfId="9237"/>
    <tableColumn id="7306" xr3:uid="{CE4BCD58-89C5-4CF6-89A6-87CB999E683F}" name="Column7290" dataDxfId="9236"/>
    <tableColumn id="7307" xr3:uid="{E1780A84-BC36-4191-9D01-8524813A0985}" name="Column7291" dataDxfId="9235"/>
    <tableColumn id="7308" xr3:uid="{702CC7BD-90C0-4DE4-88AF-898FD473F96B}" name="Column7292" dataDxfId="9234"/>
    <tableColumn id="7309" xr3:uid="{3C4583A9-25B2-48D5-9E0E-3E2E230A0A83}" name="Column7293" dataDxfId="9233"/>
    <tableColumn id="7310" xr3:uid="{B4472B79-1946-4E54-8BCB-F7DD25DA462C}" name="Column7294" dataDxfId="9232"/>
    <tableColumn id="7311" xr3:uid="{2FAE8C03-0E16-4B61-A609-D6E381682299}" name="Column7295" dataDxfId="9231"/>
    <tableColumn id="7312" xr3:uid="{1CB69092-7156-487E-9A44-16E3555BE1AC}" name="Column7296" dataDxfId="9230"/>
    <tableColumn id="7313" xr3:uid="{5D2EE234-F29E-42B6-B128-D9D0B6E2EA77}" name="Column7297" dataDxfId="9229"/>
    <tableColumn id="7314" xr3:uid="{B12C5BA7-9602-4288-B232-69874D65E475}" name="Column7298" dataDxfId="9228"/>
    <tableColumn id="7315" xr3:uid="{BF92F408-AF34-46BE-8FFD-4B5E031674E9}" name="Column7299" dataDxfId="9227"/>
    <tableColumn id="7316" xr3:uid="{D83D463B-6D41-43F5-9ECF-1977310E06F2}" name="Column7300" dataDxfId="9226"/>
    <tableColumn id="7317" xr3:uid="{04DF8AEC-F68C-4A36-9031-5BF2FAB20556}" name="Column7301" dataDxfId="9225"/>
    <tableColumn id="7318" xr3:uid="{71C6DA08-559A-4A7F-8B3C-E6036C11D419}" name="Column7302" dataDxfId="9224"/>
    <tableColumn id="7319" xr3:uid="{678960D1-866C-45D6-A932-6CCAB6D3777C}" name="Column7303" dataDxfId="9223"/>
    <tableColumn id="7320" xr3:uid="{B1D96ACF-C309-46C7-9179-71808670650F}" name="Column7304" dataDxfId="9222"/>
    <tableColumn id="7321" xr3:uid="{6B1204DE-A461-419A-9D88-6181037C2ED7}" name="Column7305" dataDxfId="9221"/>
    <tableColumn id="7322" xr3:uid="{239F0A0B-E6A4-44B2-947D-6FC0E6108FEA}" name="Column7306" dataDxfId="9220"/>
    <tableColumn id="7323" xr3:uid="{D8D9E79E-51BE-41BE-9443-CB26DC88CF28}" name="Column7307" dataDxfId="9219"/>
    <tableColumn id="7324" xr3:uid="{8E21DBD3-8640-450F-A238-E450D8919F97}" name="Column7308" dataDxfId="9218"/>
    <tableColumn id="7325" xr3:uid="{EF49D99A-3348-4E94-A2E8-B1839355B9FE}" name="Column7309" dataDxfId="9217"/>
    <tableColumn id="7326" xr3:uid="{F0554520-64E9-4BF7-A302-E22C27C204FC}" name="Column7310" dataDxfId="9216"/>
    <tableColumn id="7327" xr3:uid="{D76BC500-595D-4D35-97F5-A9B45C5C31D5}" name="Column7311" dataDxfId="9215"/>
    <tableColumn id="7328" xr3:uid="{2B62A06E-DC29-49D3-8284-F837A409A90D}" name="Column7312" dataDxfId="9214"/>
    <tableColumn id="7329" xr3:uid="{69C33208-DEE5-4B33-93E8-AF4DB44B5A92}" name="Column7313" dataDxfId="9213"/>
    <tableColumn id="7330" xr3:uid="{F0B7FC8E-C70A-487D-B72D-BD84033466AE}" name="Column7314" dataDxfId="9212"/>
    <tableColumn id="7331" xr3:uid="{28D79225-389C-431C-BE9F-E5E55C2B672C}" name="Column7315" dataDxfId="9211"/>
    <tableColumn id="7332" xr3:uid="{189BB1A7-C426-4FB7-A8E1-364A469922EC}" name="Column7316" dataDxfId="9210"/>
    <tableColumn id="7333" xr3:uid="{88823B81-19EB-44CC-80D1-232AEABA6306}" name="Column7317" dataDxfId="9209"/>
    <tableColumn id="7334" xr3:uid="{8AE94411-7EDA-4CDE-92E8-C9CB9EBCC03F}" name="Column7318" dataDxfId="9208"/>
    <tableColumn id="7335" xr3:uid="{59EC6A58-32E2-4F5B-921F-673B588CEC0E}" name="Column7319" dataDxfId="9207"/>
    <tableColumn id="7336" xr3:uid="{6F1D2916-2E5F-4490-BFD7-8E3C809DFA1A}" name="Column7320" dataDxfId="9206"/>
    <tableColumn id="7337" xr3:uid="{A68170E4-EF0B-4AFA-B141-8543F542BFB5}" name="Column7321" dataDxfId="9205"/>
    <tableColumn id="7338" xr3:uid="{B704913A-0F75-4402-AD67-28B9E71E7A7C}" name="Column7322" dataDxfId="9204"/>
    <tableColumn id="7339" xr3:uid="{E2A2CDB8-99BE-48CB-8ED0-55E7105F51DE}" name="Column7323" dataDxfId="9203"/>
    <tableColumn id="7340" xr3:uid="{2C54D210-C1FC-40E1-91AA-69D689C78DE1}" name="Column7324" dataDxfId="9202"/>
    <tableColumn id="7341" xr3:uid="{262B23C1-5549-4B70-B6FD-9C17EC9704C5}" name="Column7325" dataDxfId="9201"/>
    <tableColumn id="7342" xr3:uid="{D12DE803-3834-4B9E-A1FE-0CF8A9B7AE05}" name="Column7326" dataDxfId="9200"/>
    <tableColumn id="7343" xr3:uid="{054DABE9-AAE4-4F6B-A7D5-B6219F60B6FC}" name="Column7327" dataDxfId="9199"/>
    <tableColumn id="7344" xr3:uid="{D1E30ACD-6C13-4978-9D02-4FBDBF1E128A}" name="Column7328" dataDxfId="9198"/>
    <tableColumn id="7345" xr3:uid="{B4CC9E72-34FE-4C69-8BB7-905684F48662}" name="Column7329" dataDxfId="9197"/>
    <tableColumn id="7346" xr3:uid="{C3448EB6-3C3E-4C07-856B-B4989889FF6C}" name="Column7330" dataDxfId="9196"/>
    <tableColumn id="7347" xr3:uid="{3B22F34B-FEDB-4226-A2B2-ECE0D740A804}" name="Column7331" dataDxfId="9195"/>
    <tableColumn id="7348" xr3:uid="{F66D04E4-956E-47AB-BBD1-42365F2DF455}" name="Column7332" dataDxfId="9194"/>
    <tableColumn id="7349" xr3:uid="{A295DC30-7F24-425B-90D0-ECECE3D179F9}" name="Column7333" dataDxfId="9193"/>
    <tableColumn id="7350" xr3:uid="{4461D5ED-2CA4-4E34-AC9D-445716A9AEA3}" name="Column7334" dataDxfId="9192"/>
    <tableColumn id="7351" xr3:uid="{92815E89-85F9-443C-A941-5A46B7424970}" name="Column7335" dataDxfId="9191"/>
    <tableColumn id="7352" xr3:uid="{3F41D5CF-11E3-48F9-A076-29BA469B56E8}" name="Column7336" dataDxfId="9190"/>
    <tableColumn id="7353" xr3:uid="{1B9D5A57-299A-47B1-8941-AAADEF152EFD}" name="Column7337" dataDxfId="9189"/>
    <tableColumn id="7354" xr3:uid="{0AE117B5-520C-4A8A-A1AD-8BF303A8380E}" name="Column7338" dataDxfId="9188"/>
    <tableColumn id="7355" xr3:uid="{0464F0C6-55A4-450B-8A1E-9D6DCC9F5537}" name="Column7339" dataDxfId="9187"/>
    <tableColumn id="7356" xr3:uid="{5567EB63-7B7A-46AE-8674-7F8C86721F41}" name="Column7340" dataDxfId="9186"/>
    <tableColumn id="7357" xr3:uid="{93E88AD2-944F-466C-8DE9-22C2A39E5026}" name="Column7341" dataDxfId="9185"/>
    <tableColumn id="7358" xr3:uid="{FFFE6C81-BEA0-4B21-9673-F563DE201A21}" name="Column7342" dataDxfId="9184"/>
    <tableColumn id="7359" xr3:uid="{8F21ECED-6126-4FB5-8261-09BA36F96E16}" name="Column7343" dataDxfId="9183"/>
    <tableColumn id="7360" xr3:uid="{61948E2F-E6E3-442D-9FF7-FCC2764B1E24}" name="Column7344" dataDxfId="9182"/>
    <tableColumn id="7361" xr3:uid="{1B0EDECA-2B81-46E8-8B58-FEA7A32653E0}" name="Column7345" dataDxfId="9181"/>
    <tableColumn id="7362" xr3:uid="{658547FF-4B48-4D93-A39F-F3462668A7A3}" name="Column7346" dataDxfId="9180"/>
    <tableColumn id="7363" xr3:uid="{1ECD1CAA-46A2-4CB5-AEB2-6982AF566A50}" name="Column7347" dataDxfId="9179"/>
    <tableColumn id="7364" xr3:uid="{388BFCDD-4881-495B-91A0-3E4F3013B836}" name="Column7348" dataDxfId="9178"/>
    <tableColumn id="7365" xr3:uid="{756ED919-C473-4B12-82C9-77F3D8032B57}" name="Column7349" dataDxfId="9177"/>
    <tableColumn id="7366" xr3:uid="{1DBF1626-7898-496D-B6AD-6DE104121F12}" name="Column7350" dataDxfId="9176"/>
    <tableColumn id="7367" xr3:uid="{2CEED8DD-C5FF-4923-B7F0-2DF867121DBC}" name="Column7351" dataDxfId="9175"/>
    <tableColumn id="7368" xr3:uid="{9D39B05F-44CC-4319-B591-D6744FC2EE4D}" name="Column7352" dataDxfId="9174"/>
    <tableColumn id="7369" xr3:uid="{9554926A-BED0-47F6-92E4-2A83887227A1}" name="Column7353" dataDxfId="9173"/>
    <tableColumn id="7370" xr3:uid="{C8B3122A-D2EC-488E-B4C3-D07C08CE59FD}" name="Column7354" dataDxfId="9172"/>
    <tableColumn id="7371" xr3:uid="{3BB39C85-1F85-458F-B9DA-C91455BEF85C}" name="Column7355" dataDxfId="9171"/>
    <tableColumn id="7372" xr3:uid="{85CBA5A3-3FFD-47A4-B732-091786D8A8C0}" name="Column7356" dataDxfId="9170"/>
    <tableColumn id="7373" xr3:uid="{F6C6D9D6-047C-41ED-A588-086236EA1BEC}" name="Column7357" dataDxfId="9169"/>
    <tableColumn id="7374" xr3:uid="{DC63C948-B6B7-41A1-8732-0579AE658377}" name="Column7358" dataDxfId="9168"/>
    <tableColumn id="7375" xr3:uid="{412B4C89-C56E-4905-936F-196CFE989C87}" name="Column7359" dataDxfId="9167"/>
    <tableColumn id="7376" xr3:uid="{5FC26030-4073-49DE-B799-38874C809778}" name="Column7360" dataDxfId="9166"/>
    <tableColumn id="7377" xr3:uid="{0F297353-EFBF-4546-AABE-0BA3452FAC4E}" name="Column7361" dataDxfId="9165"/>
    <tableColumn id="7378" xr3:uid="{08B31E8F-FD39-4DDE-9F1A-20FBD3E20AD6}" name="Column7362" dataDxfId="9164"/>
    <tableColumn id="7379" xr3:uid="{7180EFD8-6BF0-465E-8FA9-A55604DE02E6}" name="Column7363" dataDxfId="9163"/>
    <tableColumn id="7380" xr3:uid="{06D4ED72-C682-4920-9948-1481DE3AF15A}" name="Column7364" dataDxfId="9162"/>
    <tableColumn id="7381" xr3:uid="{3B1C6622-75B0-4165-A088-D03D0EE1A3C9}" name="Column7365" dataDxfId="9161"/>
    <tableColumn id="7382" xr3:uid="{3A832455-1EB3-4C35-8D51-973999C613C8}" name="Column7366" dataDxfId="9160"/>
    <tableColumn id="7383" xr3:uid="{AA3A8513-0A56-42A9-AD7B-8341F7F737B1}" name="Column7367" dataDxfId="9159"/>
    <tableColumn id="7384" xr3:uid="{D78A466B-2D6B-4965-A073-0E9671A82431}" name="Column7368" dataDxfId="9158"/>
    <tableColumn id="7385" xr3:uid="{02904D4D-1DEF-459C-92EB-136B204B30B1}" name="Column7369" dataDxfId="9157"/>
    <tableColumn id="7386" xr3:uid="{365E644F-4985-41E2-B3C7-154EBE56555C}" name="Column7370" dataDxfId="9156"/>
    <tableColumn id="7387" xr3:uid="{F3172644-FE3D-465D-B310-B15B8308FC4F}" name="Column7371" dataDxfId="9155"/>
    <tableColumn id="7388" xr3:uid="{2C89DF21-CFA7-4BF5-B338-6D37C29A833D}" name="Column7372" dataDxfId="9154"/>
    <tableColumn id="7389" xr3:uid="{534EF03C-FBC6-4125-B2F8-4E7FD82BE6F0}" name="Column7373" dataDxfId="9153"/>
    <tableColumn id="7390" xr3:uid="{2DB842B7-56E6-4F7F-AEE0-81B0689E802B}" name="Column7374" dataDxfId="9152"/>
    <tableColumn id="7391" xr3:uid="{9AB62A90-0281-4B3D-9202-F2A46A84D892}" name="Column7375" dataDxfId="9151"/>
    <tableColumn id="7392" xr3:uid="{2811C5A1-700F-4BF0-8CC5-CB59B0E1F4BB}" name="Column7376" dataDxfId="9150"/>
    <tableColumn id="7393" xr3:uid="{F9FB4F8A-0870-4A96-BD57-CC2561317115}" name="Column7377" dataDxfId="9149"/>
    <tableColumn id="7394" xr3:uid="{570DB168-405C-4AF9-B965-79B816E9495A}" name="Column7378" dataDxfId="9148"/>
    <tableColumn id="7395" xr3:uid="{FDFF4DD0-AF43-415E-A5FF-8CCAC580332F}" name="Column7379" dataDxfId="9147"/>
    <tableColumn id="7396" xr3:uid="{47E784A0-8ED9-49AE-A09A-F87869C2FC85}" name="Column7380" dataDxfId="9146"/>
    <tableColumn id="7397" xr3:uid="{B9E698B5-BBA1-4524-A9AE-9A8EC41B0351}" name="Column7381" dataDxfId="9145"/>
    <tableColumn id="7398" xr3:uid="{C013627A-9556-4952-B553-0184DE3C30D8}" name="Column7382" dataDxfId="9144"/>
    <tableColumn id="7399" xr3:uid="{0B86427E-B495-4FAF-B771-3C90B088311C}" name="Column7383" dataDxfId="9143"/>
    <tableColumn id="7400" xr3:uid="{F5968C3D-FCFF-421D-8FBA-D9B8CDDA86E8}" name="Column7384" dataDxfId="9142"/>
    <tableColumn id="7401" xr3:uid="{0881A844-2DF4-463F-A6F2-B54408D38C08}" name="Column7385" dataDxfId="9141"/>
    <tableColumn id="7402" xr3:uid="{A232694D-8E6C-4BC6-8B7D-7FB33B1672C4}" name="Column7386" dataDxfId="9140"/>
    <tableColumn id="7403" xr3:uid="{5C2E6048-2E13-4D4A-A17B-0AF1EC2B9408}" name="Column7387" dataDxfId="9139"/>
    <tableColumn id="7404" xr3:uid="{D5023A0A-E88C-4169-B326-763A60EB1543}" name="Column7388" dataDxfId="9138"/>
    <tableColumn id="7405" xr3:uid="{F500DBF4-B367-46BA-986F-D8C28F507061}" name="Column7389" dataDxfId="9137"/>
    <tableColumn id="7406" xr3:uid="{E363AA00-62DC-4BCA-8374-742F7E559831}" name="Column7390" dataDxfId="9136"/>
    <tableColumn id="7407" xr3:uid="{4F8E91F1-4B77-447D-BE0C-3EA85475FC35}" name="Column7391" dataDxfId="9135"/>
    <tableColumn id="7408" xr3:uid="{579ABD87-1501-4290-8FC3-2545566290F9}" name="Column7392" dataDxfId="9134"/>
    <tableColumn id="7409" xr3:uid="{A3B48602-18FA-4610-8104-8205B2AE02B0}" name="Column7393" dataDxfId="9133"/>
    <tableColumn id="7410" xr3:uid="{8A1B6A0E-34EF-4259-B012-10D8ECA05671}" name="Column7394" dataDxfId="9132"/>
    <tableColumn id="7411" xr3:uid="{B18D57B9-6A04-4892-B3B7-74C7139B2577}" name="Column7395" dataDxfId="9131"/>
    <tableColumn id="7412" xr3:uid="{9F090814-F591-48C3-B6C6-9B509FC5D058}" name="Column7396" dataDxfId="9130"/>
    <tableColumn id="7413" xr3:uid="{DDE0FA70-7861-4724-BF43-6578A97C8EBC}" name="Column7397" dataDxfId="9129"/>
    <tableColumn id="7414" xr3:uid="{D419D92D-7508-41C0-9074-26CA9B1E3144}" name="Column7398" dataDxfId="9128"/>
    <tableColumn id="7415" xr3:uid="{4228B2A2-1421-4E76-9C84-4D1E996BE4F8}" name="Column7399" dataDxfId="9127"/>
    <tableColumn id="7416" xr3:uid="{5FA8AF32-3177-4203-9E3D-1DBDA9295638}" name="Column7400" dataDxfId="9126"/>
    <tableColumn id="7417" xr3:uid="{732A4D13-407F-4B53-966F-B1AB27897C4A}" name="Column7401" dataDxfId="9125"/>
    <tableColumn id="7418" xr3:uid="{DC2C22B4-45F6-4806-9137-F72BF8741DC7}" name="Column7402" dataDxfId="9124"/>
    <tableColumn id="7419" xr3:uid="{CECC7F88-4F07-414D-99F4-E7A0EF02A06A}" name="Column7403" dataDxfId="9123"/>
    <tableColumn id="7420" xr3:uid="{14A321CD-FA6C-46BF-BD1E-85197B98676C}" name="Column7404" dataDxfId="9122"/>
    <tableColumn id="7421" xr3:uid="{863B2D4F-EC38-47EC-B0E0-E68F5A9E4A6D}" name="Column7405" dataDxfId="9121"/>
    <tableColumn id="7422" xr3:uid="{7412F1D7-6284-408C-9F34-A77A50C47C75}" name="Column7406" dataDxfId="9120"/>
    <tableColumn id="7423" xr3:uid="{F5E23700-F578-4176-89DE-0456F45A622D}" name="Column7407" dataDxfId="9119"/>
    <tableColumn id="7424" xr3:uid="{D989D860-36A8-432D-AEB0-EB131AE22CDF}" name="Column7408" dataDxfId="9118"/>
    <tableColumn id="7425" xr3:uid="{411C9DE4-DB01-4FAB-836B-DC5B2327C21D}" name="Column7409" dataDxfId="9117"/>
    <tableColumn id="7426" xr3:uid="{CAC502C5-FC72-4450-BD31-67013B576748}" name="Column7410" dataDxfId="9116"/>
    <tableColumn id="7427" xr3:uid="{8309A2BE-8842-4D08-8CF8-C49EBEB87291}" name="Column7411" dataDxfId="9115"/>
    <tableColumn id="7428" xr3:uid="{6A602D71-6E15-4EDB-B5E7-16D281DBF3E8}" name="Column7412" dataDxfId="9114"/>
    <tableColumn id="7429" xr3:uid="{AE728C91-14E3-4D9A-9241-8D57F1A7DC96}" name="Column7413" dataDxfId="9113"/>
    <tableColumn id="7430" xr3:uid="{E3876409-CE45-4207-A814-612A2068E93E}" name="Column7414" dataDxfId="9112"/>
    <tableColumn id="7431" xr3:uid="{71CB0B3D-4EC2-46A6-B8B0-674A87458E3F}" name="Column7415" dataDxfId="9111"/>
    <tableColumn id="7432" xr3:uid="{5BED024B-53B1-4C0F-9477-840632F6A676}" name="Column7416" dataDxfId="9110"/>
    <tableColumn id="7433" xr3:uid="{CC5D8181-7978-4E0B-99CE-80497C577950}" name="Column7417" dataDxfId="9109"/>
    <tableColumn id="7434" xr3:uid="{3893EDEE-CBE0-4A8A-8BF9-39A392699060}" name="Column7418" dataDxfId="9108"/>
    <tableColumn id="7435" xr3:uid="{497171AF-A15B-4D62-92E5-C190711D1FC7}" name="Column7419" dataDxfId="9107"/>
    <tableColumn id="7436" xr3:uid="{8C30654D-8D79-4ECB-A856-6555F5B51527}" name="Column7420" dataDxfId="9106"/>
    <tableColumn id="7437" xr3:uid="{891234CE-98E3-40F4-B38A-8BBC8A930797}" name="Column7421" dataDxfId="9105"/>
    <tableColumn id="7438" xr3:uid="{61C54E65-9C5F-4E7F-B4BA-00787EDE906D}" name="Column7422" dataDxfId="9104"/>
    <tableColumn id="7439" xr3:uid="{F0B31790-844E-4725-AC01-B1DC107A58B2}" name="Column7423" dataDxfId="9103"/>
    <tableColumn id="7440" xr3:uid="{C1F0156F-CA7F-47B6-B0FA-8954F80D0BD9}" name="Column7424" dataDxfId="9102"/>
    <tableColumn id="7441" xr3:uid="{4A315F7A-18D3-4EA7-B755-782A320482A8}" name="Column7425" dataDxfId="9101"/>
    <tableColumn id="7442" xr3:uid="{F34524FA-0E20-4F4A-A76C-91AB853B8984}" name="Column7426" dataDxfId="9100"/>
    <tableColumn id="7443" xr3:uid="{A5E75820-D71F-41FC-87BC-95AF187C443F}" name="Column7427" dataDxfId="9099"/>
    <tableColumn id="7444" xr3:uid="{DCF9A594-9FD0-45E3-9C9D-3EB5D7B3BF42}" name="Column7428" dataDxfId="9098"/>
    <tableColumn id="7445" xr3:uid="{FE4BF35E-E86B-4A06-A879-AC9F05401EB0}" name="Column7429" dataDxfId="9097"/>
    <tableColumn id="7446" xr3:uid="{81AD4876-1E0C-42CF-811C-CD1DF027DD08}" name="Column7430" dataDxfId="9096"/>
    <tableColumn id="7447" xr3:uid="{57FC3272-E683-42C1-88DF-1E434519DD6D}" name="Column7431" dataDxfId="9095"/>
    <tableColumn id="7448" xr3:uid="{17E75B61-24B9-4107-A5FC-2CEF79528B4D}" name="Column7432" dataDxfId="9094"/>
    <tableColumn id="7449" xr3:uid="{A0A3CCB9-B931-47E2-932B-3AAF799DC268}" name="Column7433" dataDxfId="9093"/>
    <tableColumn id="7450" xr3:uid="{1CF93D5B-9CC9-4E67-840A-CAB0C76F3291}" name="Column7434" dataDxfId="9092"/>
    <tableColumn id="7451" xr3:uid="{80B0E58C-A290-4C98-BEAB-61A641B03E5B}" name="Column7435" dataDxfId="9091"/>
    <tableColumn id="7452" xr3:uid="{ACE562D5-5856-4FD3-85EC-723B1150D64B}" name="Column7436" dataDxfId="9090"/>
    <tableColumn id="7453" xr3:uid="{2B8A4151-630E-46F2-82FD-39E66591D874}" name="Column7437" dataDxfId="9089"/>
    <tableColumn id="7454" xr3:uid="{513DD235-1B06-4511-97BB-6E90C3E75AA6}" name="Column7438" dataDxfId="9088"/>
    <tableColumn id="7455" xr3:uid="{EEF6A489-1BA4-4011-ADB5-B7BACDE1483F}" name="Column7439" dataDxfId="9087"/>
    <tableColumn id="7456" xr3:uid="{F228330C-27BA-4857-A8A8-9CD383B7D012}" name="Column7440" dataDxfId="9086"/>
    <tableColumn id="7457" xr3:uid="{A9FBC44A-200F-4801-9B64-4886BFAAC9DC}" name="Column7441" dataDxfId="9085"/>
    <tableColumn id="7458" xr3:uid="{22F66023-DE10-45EE-9FA8-828D0D93A9AB}" name="Column7442" dataDxfId="9084"/>
    <tableColumn id="7459" xr3:uid="{67F413D5-8B63-451D-B9E5-E3479287A864}" name="Column7443" dataDxfId="9083"/>
    <tableColumn id="7460" xr3:uid="{1E12D90B-D9A0-4BA6-A565-DF437FC651CE}" name="Column7444" dataDxfId="9082"/>
    <tableColumn id="7461" xr3:uid="{5F6B34E2-7737-40B3-8245-51EFFD43A454}" name="Column7445" dataDxfId="9081"/>
    <tableColumn id="7462" xr3:uid="{3D88B3E8-4015-4F5E-9C0C-DAAA084D5CE7}" name="Column7446" dataDxfId="9080"/>
    <tableColumn id="7463" xr3:uid="{D26E0B7E-20DC-4B4B-85A7-5E892023A138}" name="Column7447" dataDxfId="9079"/>
    <tableColumn id="7464" xr3:uid="{9B6EF054-49DC-471E-BBCB-32FF641E5871}" name="Column7448" dataDxfId="9078"/>
    <tableColumn id="7465" xr3:uid="{3AF45553-AD93-45C1-BB3B-E2150B325014}" name="Column7449" dataDxfId="9077"/>
    <tableColumn id="7466" xr3:uid="{30A4BA27-C6B3-4667-B03E-6DD54FB19D2E}" name="Column7450" dataDxfId="9076"/>
    <tableColumn id="7467" xr3:uid="{98C3FDAD-4E59-4CFE-9FD5-BCFED586C69F}" name="Column7451" dataDxfId="9075"/>
    <tableColumn id="7468" xr3:uid="{29A3B399-7050-4F62-A3D8-2E01296621B2}" name="Column7452" dataDxfId="9074"/>
    <tableColumn id="7469" xr3:uid="{088E1EBA-9B4B-4C74-BCD6-D1332E9D41D8}" name="Column7453" dataDxfId="9073"/>
    <tableColumn id="7470" xr3:uid="{90218808-E0C0-4838-AD84-3D83449D0DE3}" name="Column7454" dataDxfId="9072"/>
    <tableColumn id="7471" xr3:uid="{1E0B7719-2B40-4E40-830F-C75C71D27BD1}" name="Column7455" dataDxfId="9071"/>
    <tableColumn id="7472" xr3:uid="{04B96639-1AA3-4BA7-A587-2FB03EA6F93D}" name="Column7456" dataDxfId="9070"/>
    <tableColumn id="7473" xr3:uid="{3B90B984-6479-4455-BED8-53CC4719E554}" name="Column7457" dataDxfId="9069"/>
    <tableColumn id="7474" xr3:uid="{D8F917F3-DB5D-4448-AE13-379A5DA2F7C7}" name="Column7458" dataDxfId="9068"/>
    <tableColumn id="7475" xr3:uid="{C82797D0-1AFA-4A73-BD21-6ACB0CAD3DD0}" name="Column7459" dataDxfId="9067"/>
    <tableColumn id="7476" xr3:uid="{C690CBF9-F233-41C9-A0A4-464088F8D432}" name="Column7460" dataDxfId="9066"/>
    <tableColumn id="7477" xr3:uid="{CB71A517-100C-41F1-9B67-914D0B9418B5}" name="Column7461" dataDxfId="9065"/>
    <tableColumn id="7478" xr3:uid="{20A47FE4-D1A0-477D-81F6-38BB1644F977}" name="Column7462" dataDxfId="9064"/>
    <tableColumn id="7479" xr3:uid="{78892E43-3D80-45CE-B29F-A1967FE1B461}" name="Column7463" dataDxfId="9063"/>
    <tableColumn id="7480" xr3:uid="{81639ECB-F189-4D99-8FB3-7676058872EE}" name="Column7464" dataDxfId="9062"/>
    <tableColumn id="7481" xr3:uid="{1812A3F6-A8C6-4032-992E-465526319A4D}" name="Column7465" dataDxfId="9061"/>
    <tableColumn id="7482" xr3:uid="{EF204189-345A-40B7-8D97-37F6B17F996F}" name="Column7466" dataDxfId="9060"/>
    <tableColumn id="7483" xr3:uid="{D1C2819B-EBA1-405E-A77F-06F8A1A0B306}" name="Column7467" dataDxfId="9059"/>
    <tableColumn id="7484" xr3:uid="{0A1AF802-8A4E-4C29-AC94-9DED20405F4C}" name="Column7468" dataDxfId="9058"/>
    <tableColumn id="7485" xr3:uid="{125D8DED-A305-4511-BEB4-B1C7D6743F94}" name="Column7469" dataDxfId="9057"/>
    <tableColumn id="7486" xr3:uid="{9467AEF4-165D-422D-AAC9-5B9E3FE33976}" name="Column7470" dataDxfId="9056"/>
    <tableColumn id="7487" xr3:uid="{91EB78D0-B9AD-4BCA-AAF1-F2308F5AF66B}" name="Column7471" dataDxfId="9055"/>
    <tableColumn id="7488" xr3:uid="{DCEAE44B-5F33-4813-B3D0-4EA03694ED2C}" name="Column7472" dataDxfId="9054"/>
    <tableColumn id="7489" xr3:uid="{6A9F1F82-5C14-4FAD-B248-9A69FCCFE608}" name="Column7473" dataDxfId="9053"/>
    <tableColumn id="7490" xr3:uid="{BB31CCB9-2ADC-482C-A7E4-C8639775775D}" name="Column7474" dataDxfId="9052"/>
    <tableColumn id="7491" xr3:uid="{5B39F7CC-9CAB-42D4-9C45-134782FD0690}" name="Column7475" dataDxfId="9051"/>
    <tableColumn id="7492" xr3:uid="{885CE90A-D632-4B0D-AFB3-6913E027CC5B}" name="Column7476" dataDxfId="9050"/>
    <tableColumn id="7493" xr3:uid="{43339EDB-659E-4E36-A8DB-95115B5AE3E5}" name="Column7477" dataDxfId="9049"/>
    <tableColumn id="7494" xr3:uid="{543CAEDA-F91D-4CE4-BE12-14140EF7362C}" name="Column7478" dataDxfId="9048"/>
    <tableColumn id="7495" xr3:uid="{3412F68D-A330-4977-9015-5F25B4E8EA6B}" name="Column7479" dataDxfId="9047"/>
    <tableColumn id="7496" xr3:uid="{8713019D-1488-4336-97FC-9F7FCB31E7CA}" name="Column7480" dataDxfId="9046"/>
    <tableColumn id="7497" xr3:uid="{86F3E6A1-9DCD-4B07-9193-684E1DD5B3BC}" name="Column7481" dataDxfId="9045"/>
    <tableColumn id="7498" xr3:uid="{4E4F37C0-0948-4115-9E96-7F24CFCAE998}" name="Column7482" dataDxfId="9044"/>
    <tableColumn id="7499" xr3:uid="{042976CD-FA8E-4179-A0DF-E1C630F98D57}" name="Column7483" dataDxfId="9043"/>
    <tableColumn id="7500" xr3:uid="{8CFD4BB6-5183-4FB1-B2D9-EDE742E1D72D}" name="Column7484" dataDxfId="9042"/>
    <tableColumn id="7501" xr3:uid="{03206A01-5BFB-4D1A-BBF5-B116ED2784BF}" name="Column7485" dataDxfId="9041"/>
    <tableColumn id="7502" xr3:uid="{54BB18E4-EAAF-424E-BB16-213515563E93}" name="Column7486" dataDxfId="9040"/>
    <tableColumn id="7503" xr3:uid="{3F667FFD-D018-46AA-A645-8F43D6964590}" name="Column7487" dataDxfId="9039"/>
    <tableColumn id="7504" xr3:uid="{C675D083-AE28-4501-B25A-B14015AFAEF1}" name="Column7488" dataDxfId="9038"/>
    <tableColumn id="7505" xr3:uid="{EAD7A58B-2F79-43B4-9BA6-1A46CBD4748A}" name="Column7489" dataDxfId="9037"/>
    <tableColumn id="7506" xr3:uid="{B18C59EB-5B70-4379-9EAB-78A2EC9585B5}" name="Column7490" dataDxfId="9036"/>
    <tableColumn id="7507" xr3:uid="{4861DFCA-1A68-4BB4-9FD6-28D316FC16DF}" name="Column7491" dataDxfId="9035"/>
    <tableColumn id="7508" xr3:uid="{29E9715E-B7D7-4F89-8487-204C720C555E}" name="Column7492" dataDxfId="9034"/>
    <tableColumn id="7509" xr3:uid="{9D5326FB-333B-41A0-A198-2AD962372609}" name="Column7493" dataDxfId="9033"/>
    <tableColumn id="7510" xr3:uid="{9063B569-82C1-4EA9-90EB-B73F16A6D205}" name="Column7494" dataDxfId="9032"/>
    <tableColumn id="7511" xr3:uid="{ABBE2047-536A-436B-9B30-7C59BACD6FB5}" name="Column7495" dataDxfId="9031"/>
    <tableColumn id="7512" xr3:uid="{6B12EC15-05C0-436F-BBDD-65A7416BE64D}" name="Column7496" dataDxfId="9030"/>
    <tableColumn id="7513" xr3:uid="{C5ABF55F-1828-41DD-A0BC-6931E8EAE37A}" name="Column7497" dataDxfId="9029"/>
    <tableColumn id="7514" xr3:uid="{0B087B8E-A6C8-4802-A86F-25122CFDEF7F}" name="Column7498" dataDxfId="9028"/>
    <tableColumn id="7515" xr3:uid="{B59494AF-3785-4F05-AE3E-E18E229FD8DA}" name="Column7499" dataDxfId="9027"/>
    <tableColumn id="7516" xr3:uid="{3948B4E1-BE61-4C49-9C42-6275CEA67072}" name="Column7500" dataDxfId="9026"/>
    <tableColumn id="7517" xr3:uid="{3F4F976E-B442-49F2-8733-E04DCE3CB877}" name="Column7501" dataDxfId="9025"/>
    <tableColumn id="7518" xr3:uid="{1314EE91-09A5-4CCA-AA58-348E79F14D05}" name="Column7502" dataDxfId="9024"/>
    <tableColumn id="7519" xr3:uid="{D02B3FDC-FD1B-4382-BD0C-102F9E1B4F99}" name="Column7503" dataDxfId="9023"/>
    <tableColumn id="7520" xr3:uid="{88F3F912-9269-4350-8EE9-25D7C9840EDD}" name="Column7504" dataDxfId="9022"/>
    <tableColumn id="7521" xr3:uid="{DE83213A-B3F2-4303-A0C9-F662CFE2DCC9}" name="Column7505" dataDxfId="9021"/>
    <tableColumn id="7522" xr3:uid="{21538A92-3664-4F34-AD82-5AA94CADE1B6}" name="Column7506" dataDxfId="9020"/>
    <tableColumn id="7523" xr3:uid="{0BC8C831-D2A4-41A5-A965-54977167712F}" name="Column7507" dataDxfId="9019"/>
    <tableColumn id="7524" xr3:uid="{151E8EB0-41A2-47AB-9B78-BA2A575A4172}" name="Column7508" dataDxfId="9018"/>
    <tableColumn id="7525" xr3:uid="{BCD3D771-A5F0-4F68-BEC2-883F011B653D}" name="Column7509" dataDxfId="9017"/>
    <tableColumn id="7526" xr3:uid="{A888FFD8-F39C-4D4F-9AEB-7149C1CA2FD9}" name="Column7510" dataDxfId="9016"/>
    <tableColumn id="7527" xr3:uid="{87678395-142C-4611-AA3E-07400C259F2E}" name="Column7511" dataDxfId="9015"/>
    <tableColumn id="7528" xr3:uid="{8E70B770-135D-4730-8A7D-4EE456F3271F}" name="Column7512" dataDxfId="9014"/>
    <tableColumn id="7529" xr3:uid="{F8D2C72F-CBA7-4EF5-8A7B-BC3CEA32BD2E}" name="Column7513" dataDxfId="9013"/>
    <tableColumn id="7530" xr3:uid="{AF2A0B06-274A-4740-8ED2-B5063F5D7699}" name="Column7514" dataDxfId="9012"/>
    <tableColumn id="7531" xr3:uid="{A380CABE-7486-4F2F-BCDF-F3B92D9D8764}" name="Column7515" dataDxfId="9011"/>
    <tableColumn id="7532" xr3:uid="{A37D94C3-7BB6-4DD2-82B2-90E53CA1E1E4}" name="Column7516" dataDxfId="9010"/>
    <tableColumn id="7533" xr3:uid="{50594A8C-52DB-4C34-86B2-3FFC55B5A11E}" name="Column7517" dataDxfId="9009"/>
    <tableColumn id="7534" xr3:uid="{11F1D4F1-F79C-47AB-93C2-ACE039562320}" name="Column7518" dataDxfId="9008"/>
    <tableColumn id="7535" xr3:uid="{903C7C05-23D4-4A6E-9698-EC6E6D99AD65}" name="Column7519" dataDxfId="9007"/>
    <tableColumn id="7536" xr3:uid="{27F47A24-5C7E-4EDE-B4DE-7F28B2249651}" name="Column7520" dataDxfId="9006"/>
    <tableColumn id="7537" xr3:uid="{ADBA98D6-4FA8-47A0-8F4C-84F84D9DFEBB}" name="Column7521" dataDxfId="9005"/>
    <tableColumn id="7538" xr3:uid="{D6C790A8-19C5-4524-89B3-249F7BB02BD7}" name="Column7522" dataDxfId="9004"/>
    <tableColumn id="7539" xr3:uid="{4E8204C4-731E-4B0C-A9EE-89F37AF7995B}" name="Column7523" dataDxfId="9003"/>
    <tableColumn id="7540" xr3:uid="{43A7A9C2-1535-438F-8BA6-48A3779165ED}" name="Column7524" dataDxfId="9002"/>
    <tableColumn id="7541" xr3:uid="{995F0CE8-4F93-4AFC-9245-637DC03CFB96}" name="Column7525" dataDxfId="9001"/>
    <tableColumn id="7542" xr3:uid="{CBC947D9-01C1-41C2-8EEC-A2DBF7F8BD0C}" name="Column7526" dataDxfId="9000"/>
    <tableColumn id="7543" xr3:uid="{FF8AB889-EE19-4855-9613-225712744C2B}" name="Column7527" dataDxfId="8999"/>
    <tableColumn id="7544" xr3:uid="{6931D82D-ED0D-49D9-967A-CA8CF38742A4}" name="Column7528" dataDxfId="8998"/>
    <tableColumn id="7545" xr3:uid="{C24ABCB2-B4A9-4A9E-890D-7EF33D2AC11C}" name="Column7529" dataDxfId="8997"/>
    <tableColumn id="7546" xr3:uid="{913585DF-EF1A-48BD-B926-D347C95C4354}" name="Column7530" dataDxfId="8996"/>
    <tableColumn id="7547" xr3:uid="{51A2C683-3EF1-4766-8D9F-E057E298D0A7}" name="Column7531" dataDxfId="8995"/>
    <tableColumn id="7548" xr3:uid="{65D9BCC0-7F25-4FFE-8144-91500BCC1F2B}" name="Column7532" dataDxfId="8994"/>
    <tableColumn id="7549" xr3:uid="{4E983927-F700-4876-84EE-90B143F12AB3}" name="Column7533" dataDxfId="8993"/>
    <tableColumn id="7550" xr3:uid="{48EC59C9-A229-4D96-A5B4-4B021BCB9F01}" name="Column7534" dataDxfId="8992"/>
    <tableColumn id="7551" xr3:uid="{C8D4D6B5-DD6C-424E-8078-CC859FF6626A}" name="Column7535" dataDxfId="8991"/>
    <tableColumn id="7552" xr3:uid="{2F206001-458C-4A81-B173-F4444330664B}" name="Column7536" dataDxfId="8990"/>
    <tableColumn id="7553" xr3:uid="{56ED2805-5742-44E8-BCD3-A5AA65AF4836}" name="Column7537" dataDxfId="8989"/>
    <tableColumn id="7554" xr3:uid="{4BC3A167-C302-4E37-81E5-C2D44739C8C7}" name="Column7538" dataDxfId="8988"/>
    <tableColumn id="7555" xr3:uid="{4152557E-BBE2-48EA-BB18-E4C060D07B86}" name="Column7539" dataDxfId="8987"/>
    <tableColumn id="7556" xr3:uid="{ED19E37D-57C3-4C43-9C59-B30BC1228D0E}" name="Column7540" dataDxfId="8986"/>
    <tableColumn id="7557" xr3:uid="{1D95DD72-CCE2-4B2D-99EE-AAE6EB1D3B89}" name="Column7541" dataDxfId="8985"/>
    <tableColumn id="7558" xr3:uid="{786E350E-89E7-4F18-B145-73DECD5A922E}" name="Column7542" dataDxfId="8984"/>
    <tableColumn id="7559" xr3:uid="{55A19CA0-63D0-4C09-89FB-DE9F39A99136}" name="Column7543" dataDxfId="8983"/>
    <tableColumn id="7560" xr3:uid="{AB7F9166-8998-4CA2-8EF7-6405D679AB29}" name="Column7544" dataDxfId="8982"/>
    <tableColumn id="7561" xr3:uid="{05D09435-FF6C-4597-B727-D9E4EAD97CA8}" name="Column7545" dataDxfId="8981"/>
    <tableColumn id="7562" xr3:uid="{CDAC9DDB-C2E8-4FCA-86DB-8703620D1879}" name="Column7546" dataDxfId="8980"/>
    <tableColumn id="7563" xr3:uid="{0F3D2AE5-25E5-4E18-8242-DDCCD1FC738A}" name="Column7547" dataDxfId="8979"/>
    <tableColumn id="7564" xr3:uid="{1EEF3643-550D-45BB-AE7A-59042D9FF491}" name="Column7548" dataDxfId="8978"/>
    <tableColumn id="7565" xr3:uid="{35B8EF72-C4AE-46F9-AB45-C0A6A69E024F}" name="Column7549" dataDxfId="8977"/>
    <tableColumn id="7566" xr3:uid="{EC1D488E-C610-4F79-8881-969001796EC5}" name="Column7550" dataDxfId="8976"/>
    <tableColumn id="7567" xr3:uid="{6AF1B15C-541C-45AA-9181-1AB98DD7A0EC}" name="Column7551" dataDxfId="8975"/>
    <tableColumn id="7568" xr3:uid="{905AA312-4F0F-4370-9009-48FFAD9E3B3D}" name="Column7552" dataDxfId="8974"/>
    <tableColumn id="7569" xr3:uid="{58D85BE1-D525-460B-95B4-D8682A46D7BD}" name="Column7553" dataDxfId="8973"/>
    <tableColumn id="7570" xr3:uid="{1B60A074-08DA-49E6-93E5-6FAB43C7594F}" name="Column7554" dataDxfId="8972"/>
    <tableColumn id="7571" xr3:uid="{5C9A5A69-4807-4D5A-B427-E5D5ECA1EFE7}" name="Column7555" dataDxfId="8971"/>
    <tableColumn id="7572" xr3:uid="{37A7DB23-1DDF-4BC3-910C-B14F36BC1508}" name="Column7556" dataDxfId="8970"/>
    <tableColumn id="7573" xr3:uid="{15B52B88-EE5D-4047-8C21-533EB538AB45}" name="Column7557" dataDxfId="8969"/>
    <tableColumn id="7574" xr3:uid="{CF47E043-8F92-4155-A997-042BEAC2E2E2}" name="Column7558" dataDxfId="8968"/>
    <tableColumn id="7575" xr3:uid="{BEAC017D-51F8-453A-8653-14D7F0DEE312}" name="Column7559" dataDxfId="8967"/>
    <tableColumn id="7576" xr3:uid="{5CAC02FC-25D3-44AB-B00C-5F00CEF41062}" name="Column7560" dataDxfId="8966"/>
    <tableColumn id="7577" xr3:uid="{8CB6FF99-D53D-4C88-A3B3-8E75ACB05A53}" name="Column7561" dataDxfId="8965"/>
    <tableColumn id="7578" xr3:uid="{4A07C7BD-4E68-49A9-90AB-F08A4854CE6A}" name="Column7562" dataDxfId="8964"/>
    <tableColumn id="7579" xr3:uid="{CEF70A96-19B7-4F26-BCB0-7CD937C2A346}" name="Column7563" dataDxfId="8963"/>
    <tableColumn id="7580" xr3:uid="{9FA6A63D-B4FD-40F7-AC35-ECDE2790BD7D}" name="Column7564" dataDxfId="8962"/>
    <tableColumn id="7581" xr3:uid="{3D34AFBD-1B99-4667-8FCD-624ADA529D1A}" name="Column7565" dataDxfId="8961"/>
    <tableColumn id="7582" xr3:uid="{FF67D6C6-8B18-407A-AC32-392D929A7E33}" name="Column7566" dataDxfId="8960"/>
    <tableColumn id="7583" xr3:uid="{C04CF091-310A-48DF-81B1-0A9F319E8BDE}" name="Column7567" dataDxfId="8959"/>
    <tableColumn id="7584" xr3:uid="{214CDEBB-2567-40A4-8B77-D39A9A661CE6}" name="Column7568" dataDxfId="8958"/>
    <tableColumn id="7585" xr3:uid="{C972CFAD-62CB-4626-A377-AF9EA3B1785A}" name="Column7569" dataDxfId="8957"/>
    <tableColumn id="7586" xr3:uid="{82F7868D-2B6D-4628-8978-C941D4A9EE97}" name="Column7570" dataDxfId="8956"/>
    <tableColumn id="7587" xr3:uid="{9DC773A4-6338-44CF-A0FB-86365E8000D1}" name="Column7571" dataDxfId="8955"/>
    <tableColumn id="7588" xr3:uid="{73C38531-083A-4238-B6EA-7C7569E8C5B9}" name="Column7572" dataDxfId="8954"/>
    <tableColumn id="7589" xr3:uid="{85CEAC07-78E3-4D12-80E0-6BBD4FC0B5C2}" name="Column7573" dataDxfId="8953"/>
    <tableColumn id="7590" xr3:uid="{1C41827C-2B87-41A2-B4B5-D4E2732B61D3}" name="Column7574" dataDxfId="8952"/>
    <tableColumn id="7591" xr3:uid="{7A3FC09A-E30F-4EDB-8B11-A7D2315C15C5}" name="Column7575" dataDxfId="8951"/>
    <tableColumn id="7592" xr3:uid="{207946EA-A106-409D-AB3A-36B894CFCEAA}" name="Column7576" dataDxfId="8950"/>
    <tableColumn id="7593" xr3:uid="{296C634C-632D-44B0-BB06-A7FFE975E2C5}" name="Column7577" dataDxfId="8949"/>
    <tableColumn id="7594" xr3:uid="{BD76552C-102A-47EF-9969-6FB278FF3FD1}" name="Column7578" dataDxfId="8948"/>
    <tableColumn id="7595" xr3:uid="{600006CE-49C0-4E6C-B52B-363CEE7ADC4B}" name="Column7579" dataDxfId="8947"/>
    <tableColumn id="7596" xr3:uid="{03853F5B-0FCA-4FC5-8874-FD7CEBFF0570}" name="Column7580" dataDxfId="8946"/>
    <tableColumn id="7597" xr3:uid="{3BDDAB7C-954C-4DB9-AD28-202335BD44B0}" name="Column7581" dataDxfId="8945"/>
    <tableColumn id="7598" xr3:uid="{6C21EDC9-02EA-4375-9D18-2A77060655E8}" name="Column7582" dataDxfId="8944"/>
    <tableColumn id="7599" xr3:uid="{9FA898E2-9634-4DC5-A426-8DEA4458299C}" name="Column7583" dataDxfId="8943"/>
    <tableColumn id="7600" xr3:uid="{71F0FA58-BF44-4827-B392-D71E2E8FD8DE}" name="Column7584" dataDxfId="8942"/>
    <tableColumn id="7601" xr3:uid="{6178F3B0-43D1-4A99-A1BE-9F7F78707731}" name="Column7585" dataDxfId="8941"/>
    <tableColumn id="7602" xr3:uid="{2E9F5C10-2B7F-4E85-9CCF-2611C682BB49}" name="Column7586" dataDxfId="8940"/>
    <tableColumn id="7603" xr3:uid="{B2A15105-2A60-4A41-AE08-8D4B5A8C2872}" name="Column7587" dataDxfId="8939"/>
    <tableColumn id="7604" xr3:uid="{EDCEBC2F-B7A4-40E0-967F-868EAAB64E90}" name="Column7588" dataDxfId="8938"/>
    <tableColumn id="7605" xr3:uid="{81A3CE45-B180-40A1-B655-CAA3D82A8DB4}" name="Column7589" dataDxfId="8937"/>
    <tableColumn id="7606" xr3:uid="{CE570730-FCA2-407F-BCD1-9697BC2673DB}" name="Column7590" dataDxfId="8936"/>
    <tableColumn id="7607" xr3:uid="{FE80EBA6-DF25-4662-8611-43EFF969C3DA}" name="Column7591" dataDxfId="8935"/>
    <tableColumn id="7608" xr3:uid="{C5B24B67-7A89-4F17-BD8A-C734690E6787}" name="Column7592" dataDxfId="8934"/>
    <tableColumn id="7609" xr3:uid="{7DA08496-7950-4245-B708-7D19D11A4017}" name="Column7593" dataDxfId="8933"/>
    <tableColumn id="7610" xr3:uid="{7BDE9A54-6E0A-4242-BAFA-7248DB04F22B}" name="Column7594" dataDxfId="8932"/>
    <tableColumn id="7611" xr3:uid="{A71C2377-3C23-4663-BC4C-2BABEA553D83}" name="Column7595" dataDxfId="8931"/>
    <tableColumn id="7612" xr3:uid="{F829154A-C22F-466F-B715-97703C2051CF}" name="Column7596" dataDxfId="8930"/>
    <tableColumn id="7613" xr3:uid="{F5CFCCFB-F12A-48FC-A488-B1B840158C04}" name="Column7597" dataDxfId="8929"/>
    <tableColumn id="7614" xr3:uid="{238D2547-CBA6-4C21-B5B4-6092479918EB}" name="Column7598" dataDxfId="8928"/>
    <tableColumn id="7615" xr3:uid="{E5F7DB6E-E14C-43F3-AFB4-6A204490E7C9}" name="Column7599" dataDxfId="8927"/>
    <tableColumn id="7616" xr3:uid="{B60C5C8F-61BB-49DA-801F-1B1A1A206CAC}" name="Column7600" dataDxfId="8926"/>
    <tableColumn id="7617" xr3:uid="{88A161C5-04E7-4529-B793-26C9908CDE80}" name="Column7601" dataDxfId="8925"/>
    <tableColumn id="7618" xr3:uid="{073BE600-F626-4CD3-BBD5-177957570CEB}" name="Column7602" dataDxfId="8924"/>
    <tableColumn id="7619" xr3:uid="{297B54F4-B77C-4054-9A4F-5F2966019568}" name="Column7603" dataDxfId="8923"/>
    <tableColumn id="7620" xr3:uid="{85D3FB7E-C80B-4E6C-82FE-E677079F2364}" name="Column7604" dataDxfId="8922"/>
    <tableColumn id="7621" xr3:uid="{E930013F-5C96-4C39-BF5D-B46A5E7C9CE0}" name="Column7605" dataDxfId="8921"/>
    <tableColumn id="7622" xr3:uid="{E05B38C4-5514-4DD8-9D4D-F09DCEE453EF}" name="Column7606" dataDxfId="8920"/>
    <tableColumn id="7623" xr3:uid="{7403AD05-AE09-4A00-9F20-FCEA6D38044F}" name="Column7607" dataDxfId="8919"/>
    <tableColumn id="7624" xr3:uid="{936F8705-9F98-472B-B449-24C39EB60A21}" name="Column7608" dataDxfId="8918"/>
    <tableColumn id="7625" xr3:uid="{F21FF159-5866-44E4-BA65-99FF03290418}" name="Column7609" dataDxfId="8917"/>
    <tableColumn id="7626" xr3:uid="{94B51664-EFFD-46F5-8320-AD9BD40C00B9}" name="Column7610" dataDxfId="8916"/>
    <tableColumn id="7627" xr3:uid="{C1D2C678-BEB1-4A2B-9ECA-36F1A45B3E22}" name="Column7611" dataDxfId="8915"/>
    <tableColumn id="7628" xr3:uid="{EE10F09D-1E4F-4E16-878A-F1E9A16E773E}" name="Column7612" dataDxfId="8914"/>
    <tableColumn id="7629" xr3:uid="{791F8DD5-6629-42CB-A30F-D78C7A19BE1C}" name="Column7613" dataDxfId="8913"/>
    <tableColumn id="7630" xr3:uid="{5C579C03-73D6-4B61-93E3-E3E4C7EC3924}" name="Column7614" dataDxfId="8912"/>
    <tableColumn id="7631" xr3:uid="{66B891D5-B58D-4145-A6E4-49F416C6B674}" name="Column7615" dataDxfId="8911"/>
    <tableColumn id="7632" xr3:uid="{E5F1BC9F-C749-41E6-B92D-BAFFA3DB1DAC}" name="Column7616" dataDxfId="8910"/>
    <tableColumn id="7633" xr3:uid="{52E7DF98-F225-4F69-A7A5-945619217F94}" name="Column7617" dataDxfId="8909"/>
    <tableColumn id="7634" xr3:uid="{9F81F8BF-84EE-44E8-A0DF-14D63083C8BD}" name="Column7618" dataDxfId="8908"/>
    <tableColumn id="7635" xr3:uid="{B3C79700-F678-4986-B52E-0E29B18AD588}" name="Column7619" dataDxfId="8907"/>
    <tableColumn id="7636" xr3:uid="{8A9851F7-AC76-4B93-A7E6-91DE0B76DE4E}" name="Column7620" dataDxfId="8906"/>
    <tableColumn id="7637" xr3:uid="{2A48C45E-0F27-49EB-8C47-B303D02285D6}" name="Column7621" dataDxfId="8905"/>
    <tableColumn id="7638" xr3:uid="{F0DEBC15-DF64-461A-9CE1-BAD1482CD9FC}" name="Column7622" dataDxfId="8904"/>
    <tableColumn id="7639" xr3:uid="{5406D1FA-26F4-45F3-9260-DA8785422B87}" name="Column7623" dataDxfId="8903"/>
    <tableColumn id="7640" xr3:uid="{EC65E4B1-59C0-4FE5-8F4C-8D5F7E7F5E5A}" name="Column7624" dataDxfId="8902"/>
    <tableColumn id="7641" xr3:uid="{C38E4A73-0925-4C03-8BDB-EAF5631301A0}" name="Column7625" dataDxfId="8901"/>
    <tableColumn id="7642" xr3:uid="{DBB0B62B-B4D3-48E1-AA36-D699704387F5}" name="Column7626" dataDxfId="8900"/>
    <tableColumn id="7643" xr3:uid="{1ECD655E-D0E2-49AF-B5D2-6BD4124B8FD8}" name="Column7627" dataDxfId="8899"/>
    <tableColumn id="7644" xr3:uid="{5ED92CFB-8C99-4119-91FD-21D0BAC10DED}" name="Column7628" dataDxfId="8898"/>
    <tableColumn id="7645" xr3:uid="{05DB012D-5E35-470C-B80B-23E081511C1D}" name="Column7629" dataDxfId="8897"/>
    <tableColumn id="7646" xr3:uid="{89DA8B38-5EEA-4BDD-8D82-B80024FB8E50}" name="Column7630" dataDxfId="8896"/>
    <tableColumn id="7647" xr3:uid="{3B9157AA-D4F0-4821-8A48-DFF09BEDD3E8}" name="Column7631" dataDxfId="8895"/>
    <tableColumn id="7648" xr3:uid="{67D9E885-A3E4-4C93-AF63-1AA3A60C6FC9}" name="Column7632" dataDxfId="8894"/>
    <tableColumn id="7649" xr3:uid="{BDF892E3-D13A-4D7F-9A0B-1A202EF29CD6}" name="Column7633" dataDxfId="8893"/>
    <tableColumn id="7650" xr3:uid="{B3E952FC-2E78-4345-8912-8E79E5BBD97C}" name="Column7634" dataDxfId="8892"/>
    <tableColumn id="7651" xr3:uid="{99A6FC81-A5E8-4F04-B4DC-8C287A6411FD}" name="Column7635" dataDxfId="8891"/>
    <tableColumn id="7652" xr3:uid="{BBA6CFC2-F300-44D9-BD89-16912A8A8ED1}" name="Column7636" dataDxfId="8890"/>
    <tableColumn id="7653" xr3:uid="{AFD07878-0531-4871-A286-D6B8940AC646}" name="Column7637" dataDxfId="8889"/>
    <tableColumn id="7654" xr3:uid="{6D7397E1-75FF-4B4A-A864-FCD7C6989FFB}" name="Column7638" dataDxfId="8888"/>
    <tableColumn id="7655" xr3:uid="{667A406E-8BA9-4580-BE13-79FABDD44444}" name="Column7639" dataDxfId="8887"/>
    <tableColumn id="7656" xr3:uid="{8D38B05F-FB1E-4736-9D4E-80A105C50841}" name="Column7640" dataDxfId="8886"/>
    <tableColumn id="7657" xr3:uid="{FA4E51A1-A0FB-451F-A90F-A04D8F6F1AF6}" name="Column7641" dataDxfId="8885"/>
    <tableColumn id="7658" xr3:uid="{34546F06-052F-4ED5-972F-A4FFC95BCA87}" name="Column7642" dataDxfId="8884"/>
    <tableColumn id="7659" xr3:uid="{05B633E5-93F4-4D05-BF69-97259D5DB77A}" name="Column7643" dataDxfId="8883"/>
    <tableColumn id="7660" xr3:uid="{AA6AF03C-2D95-46E5-BA04-7D5B2E10DEEF}" name="Column7644" dataDxfId="8882"/>
    <tableColumn id="7661" xr3:uid="{87AB9115-1001-493B-8513-1EA703CE57FC}" name="Column7645" dataDxfId="8881"/>
    <tableColumn id="7662" xr3:uid="{36007286-DB86-470B-A87A-823F6291F1D3}" name="Column7646" dataDxfId="8880"/>
    <tableColumn id="7663" xr3:uid="{C163104E-F915-498F-B440-29C11FC2CAAA}" name="Column7647" dataDxfId="8879"/>
    <tableColumn id="7664" xr3:uid="{03315491-8C9F-4AA8-AE10-98FEF7B7E103}" name="Column7648" dataDxfId="8878"/>
    <tableColumn id="7665" xr3:uid="{D049B651-CC67-4CED-9136-47B3E4E8CE2D}" name="Column7649" dataDxfId="8877"/>
    <tableColumn id="7666" xr3:uid="{4CB590F8-D576-46B9-986A-2CD1FBDFAB3D}" name="Column7650" dataDxfId="8876"/>
    <tableColumn id="7667" xr3:uid="{19A4C1F5-7AAE-4C6F-BBC5-864B139C512C}" name="Column7651" dataDxfId="8875"/>
    <tableColumn id="7668" xr3:uid="{C7F17C22-04C8-4FB3-A78E-E4F7C869531B}" name="Column7652" dataDxfId="8874"/>
    <tableColumn id="7669" xr3:uid="{376D56AF-BC3C-429D-8E32-02C6764DE253}" name="Column7653" dataDxfId="8873"/>
    <tableColumn id="7670" xr3:uid="{5725A7FF-0341-4966-A503-74F9D546EB64}" name="Column7654" dataDxfId="8872"/>
    <tableColumn id="7671" xr3:uid="{39DA58EE-6017-40B4-800B-2F4DBEB460CE}" name="Column7655" dataDxfId="8871"/>
    <tableColumn id="7672" xr3:uid="{CCD315E2-D10A-4770-8A62-A6271FE64699}" name="Column7656" dataDxfId="8870"/>
    <tableColumn id="7673" xr3:uid="{DB98F2FE-0812-4DA3-B9B2-7D9DEA63E913}" name="Column7657" dataDxfId="8869"/>
    <tableColumn id="7674" xr3:uid="{A08A444A-84F7-44E4-8BBF-2C6FA4E7E8DE}" name="Column7658" dataDxfId="8868"/>
    <tableColumn id="7675" xr3:uid="{BED93C4A-EFC2-461A-928C-B5BC1D3DCF22}" name="Column7659" dataDxfId="8867"/>
    <tableColumn id="7676" xr3:uid="{CD1224CB-F406-4B3B-BFFD-7795860C1AC2}" name="Column7660" dataDxfId="8866"/>
    <tableColumn id="7677" xr3:uid="{65C43764-5AE5-4D63-8D4C-0225F9C8C1B8}" name="Column7661" dataDxfId="8865"/>
    <tableColumn id="7678" xr3:uid="{C6BF7AB8-678B-47CD-9D1C-1C4741EA2E3C}" name="Column7662" dataDxfId="8864"/>
    <tableColumn id="7679" xr3:uid="{A17F6AD8-BBCD-4487-BBB2-7C0F8C79D927}" name="Column7663" dataDxfId="8863"/>
    <tableColumn id="7680" xr3:uid="{C146C697-48E6-470B-B97C-06F72329895F}" name="Column7664" dataDxfId="8862"/>
    <tableColumn id="7681" xr3:uid="{48CCD63A-D4C7-4711-A873-07CE3262310D}" name="Column7665" dataDxfId="8861"/>
    <tableColumn id="7682" xr3:uid="{A9720B54-8359-4FB6-A9CA-933D9A4B8AC8}" name="Column7666" dataDxfId="8860"/>
    <tableColumn id="7683" xr3:uid="{44F70EC6-CB12-4954-93E2-73EAEB904F10}" name="Column7667" dataDxfId="8859"/>
    <tableColumn id="7684" xr3:uid="{3D55F99D-2915-431E-866C-228A7D8F387F}" name="Column7668" dataDxfId="8858"/>
    <tableColumn id="7685" xr3:uid="{4BD501BB-BC44-4D2B-AA18-61F95E9BD1DA}" name="Column7669" dataDxfId="8857"/>
    <tableColumn id="7686" xr3:uid="{0E1CF851-3E1A-434F-BDB8-132826A76983}" name="Column7670" dataDxfId="8856"/>
    <tableColumn id="7687" xr3:uid="{B6024746-9FBC-42CC-989E-BFFC9ECE6E8B}" name="Column7671" dataDxfId="8855"/>
    <tableColumn id="7688" xr3:uid="{D46E640C-7C89-4338-BB16-FBD70BDEC5AC}" name="Column7672" dataDxfId="8854"/>
    <tableColumn id="7689" xr3:uid="{D10F6334-2075-404C-9BBF-43AB56BE7E5D}" name="Column7673" dataDxfId="8853"/>
    <tableColumn id="7690" xr3:uid="{45B119DD-F4A6-49C3-9A17-8AE9C8C76177}" name="Column7674" dataDxfId="8852"/>
    <tableColumn id="7691" xr3:uid="{082DF18F-6A69-4324-AFDD-97EB37DEBA75}" name="Column7675" dataDxfId="8851"/>
    <tableColumn id="7692" xr3:uid="{CF2DE1A0-467C-4ED2-874D-327BD9A4E4D3}" name="Column7676" dataDxfId="8850"/>
    <tableColumn id="7693" xr3:uid="{CED8C9B5-23D6-4CBA-A73A-B6065ED34010}" name="Column7677" dataDxfId="8849"/>
    <tableColumn id="7694" xr3:uid="{D8E7344D-EB90-47B7-9530-D9F063C73104}" name="Column7678" dataDxfId="8848"/>
    <tableColumn id="7695" xr3:uid="{9D8DFFED-2BE9-4F4A-A1C8-2470CC3EB0FE}" name="Column7679" dataDxfId="8847"/>
    <tableColumn id="7696" xr3:uid="{D6C396FF-564B-4CD3-96D3-DE1BE6BA5645}" name="Column7680" dataDxfId="8846"/>
    <tableColumn id="7697" xr3:uid="{F339215E-3C72-4CE4-ACF4-6D6635C2B7AD}" name="Column7681" dataDxfId="8845"/>
    <tableColumn id="7698" xr3:uid="{B776BFEF-44ED-46AE-B9A0-793A06C8F51A}" name="Column7682" dataDxfId="8844"/>
    <tableColumn id="7699" xr3:uid="{16C05503-83BE-481D-9DD5-A8064C230C2E}" name="Column7683" dataDxfId="8843"/>
    <tableColumn id="7700" xr3:uid="{4DCF5650-91B7-4589-8F48-AE695525D18B}" name="Column7684" dataDxfId="8842"/>
    <tableColumn id="7701" xr3:uid="{513565BD-B6FE-4075-8A23-E1CC032855B8}" name="Column7685" dataDxfId="8841"/>
    <tableColumn id="7702" xr3:uid="{2417F1A3-15F7-414C-B535-CD2A43CAD849}" name="Column7686" dataDxfId="8840"/>
    <tableColumn id="7703" xr3:uid="{CE55C160-EE3E-405E-A4DD-117221FD6F65}" name="Column7687" dataDxfId="8839"/>
    <tableColumn id="7704" xr3:uid="{C378931C-0113-49FA-A3FD-5E8B95CBFFAD}" name="Column7688" dataDxfId="8838"/>
    <tableColumn id="7705" xr3:uid="{819B312C-CA6B-44DB-A68A-28D6AD02A2C0}" name="Column7689" dataDxfId="8837"/>
    <tableColumn id="7706" xr3:uid="{85A8EEDD-487A-47F8-B20F-5AFE0C67A40F}" name="Column7690" dataDxfId="8836"/>
    <tableColumn id="7707" xr3:uid="{F5953941-05E8-48E0-95A7-9AB82BF75E14}" name="Column7691" dataDxfId="8835"/>
    <tableColumn id="7708" xr3:uid="{F6A50332-D7EC-4D64-A7D1-EF4D08D950E8}" name="Column7692" dataDxfId="8834"/>
    <tableColumn id="7709" xr3:uid="{2CE6952F-BA19-4FF5-AC75-11D181835E50}" name="Column7693" dataDxfId="8833"/>
    <tableColumn id="7710" xr3:uid="{DBFB1F2D-7E29-48E5-B25A-F067D41A4788}" name="Column7694" dataDxfId="8832"/>
    <tableColumn id="7711" xr3:uid="{A6FC1607-397C-4964-8ACE-64F9FDFC841B}" name="Column7695" dataDxfId="8831"/>
    <tableColumn id="7712" xr3:uid="{13B2F99A-03D8-42DF-A6BF-FB78DB2403D1}" name="Column7696" dataDxfId="8830"/>
    <tableColumn id="7713" xr3:uid="{7E24D26D-5E66-421E-8D83-AFE384DDFE1B}" name="Column7697" dataDxfId="8829"/>
    <tableColumn id="7714" xr3:uid="{496CE1DD-ADA9-4119-BD4B-CE0A09D06520}" name="Column7698" dataDxfId="8828"/>
    <tableColumn id="7715" xr3:uid="{BF779138-A60A-4069-88D3-425EB1CEF13F}" name="Column7699" dataDxfId="8827"/>
    <tableColumn id="7716" xr3:uid="{ED938663-41A8-4C3A-8A7B-0646DD1163CD}" name="Column7700" dataDxfId="8826"/>
    <tableColumn id="7717" xr3:uid="{3CF532B2-E72D-46FB-9E9A-EF6B9E9EB1EF}" name="Column7701" dataDxfId="8825"/>
    <tableColumn id="7718" xr3:uid="{8DD300B5-2869-4BDB-8A4C-BB2AB7576714}" name="Column7702" dataDxfId="8824"/>
    <tableColumn id="7719" xr3:uid="{C8CA0FA6-AE17-4F74-AB7B-94AD4FEC8D54}" name="Column7703" dataDxfId="8823"/>
    <tableColumn id="7720" xr3:uid="{F3B81705-E961-4D0C-8ACC-0CBE2AF6E0FD}" name="Column7704" dataDxfId="8822"/>
    <tableColumn id="7721" xr3:uid="{F1C5BE26-C09E-4DD0-A87C-9B4429ED7837}" name="Column7705" dataDxfId="8821"/>
    <tableColumn id="7722" xr3:uid="{62E20AE5-FB7D-4382-A6C5-12AC94D31360}" name="Column7706" dataDxfId="8820"/>
    <tableColumn id="7723" xr3:uid="{A73F5989-9D32-4036-8591-66197D33144A}" name="Column7707" dataDxfId="8819"/>
    <tableColumn id="7724" xr3:uid="{84D3B69F-D606-43D0-A5CB-5FB513C489E1}" name="Column7708" dataDxfId="8818"/>
    <tableColumn id="7725" xr3:uid="{E5EFB3F2-F3AA-4813-8C3A-6A79018A7BAD}" name="Column7709" dataDxfId="8817"/>
    <tableColumn id="7726" xr3:uid="{217D5A80-C3AA-40E8-9AD3-2B69654FB47E}" name="Column7710" dataDxfId="8816"/>
    <tableColumn id="7727" xr3:uid="{9C10BAED-749D-4D7C-80FA-222AD1A70B88}" name="Column7711" dataDxfId="8815"/>
    <tableColumn id="7728" xr3:uid="{8FBA76BE-C1E9-4583-9F71-A20CB5379813}" name="Column7712" dataDxfId="8814"/>
    <tableColumn id="7729" xr3:uid="{BCCA774F-9D98-4B2F-8B00-39505BC9C30B}" name="Column7713" dataDxfId="8813"/>
    <tableColumn id="7730" xr3:uid="{2E33E574-E042-449B-9761-374C4018E0E1}" name="Column7714" dataDxfId="8812"/>
    <tableColumn id="7731" xr3:uid="{C04B07A5-B944-4A14-8B3D-03ED9828B0E1}" name="Column7715" dataDxfId="8811"/>
    <tableColumn id="7732" xr3:uid="{5D28240F-C2DB-42AB-B795-CFCA55767CA8}" name="Column7716" dataDxfId="8810"/>
    <tableColumn id="7733" xr3:uid="{83FAA844-62B8-4D37-A44A-C77C0D56645D}" name="Column7717" dataDxfId="8809"/>
    <tableColumn id="7734" xr3:uid="{F2F4491D-B5BE-4FA7-B881-6E0B346E3439}" name="Column7718" dataDxfId="8808"/>
    <tableColumn id="7735" xr3:uid="{B8BF0AB0-FB88-4A93-82E8-96FDA5535413}" name="Column7719" dataDxfId="8807"/>
    <tableColumn id="7736" xr3:uid="{65A59217-78C7-4E0A-9A3B-AFB479942B34}" name="Column7720" dataDxfId="8806"/>
    <tableColumn id="7737" xr3:uid="{04F483A8-0DDF-43BB-AEDE-0C17439C8E20}" name="Column7721" dataDxfId="8805"/>
    <tableColumn id="7738" xr3:uid="{B68E50CD-9831-4AD2-BCAD-0864414D38FB}" name="Column7722" dataDxfId="8804"/>
    <tableColumn id="7739" xr3:uid="{C9202279-09E4-4798-ADE5-EDD9DD287A6C}" name="Column7723" dataDxfId="8803"/>
    <tableColumn id="7740" xr3:uid="{D3861442-3A08-433D-BBF6-75A70CCD29B5}" name="Column7724" dataDxfId="8802"/>
    <tableColumn id="7741" xr3:uid="{C975553B-3AC1-4624-B510-403AE30B7495}" name="Column7725" dataDxfId="8801"/>
    <tableColumn id="7742" xr3:uid="{9A59797A-CF08-4519-A156-5F50F3A2047F}" name="Column7726" dataDxfId="8800"/>
    <tableColumn id="7743" xr3:uid="{ABAF6967-ABAF-47EC-8073-95CA46B98F9B}" name="Column7727" dataDxfId="8799"/>
    <tableColumn id="7744" xr3:uid="{11DCAF08-EADF-4757-999B-E2EBEBFED089}" name="Column7728" dataDxfId="8798"/>
    <tableColumn id="7745" xr3:uid="{7EE9E2FF-B4C4-4219-A09D-4FDCE1D902E7}" name="Column7729" dataDxfId="8797"/>
    <tableColumn id="7746" xr3:uid="{3A4132E2-9A2E-4480-83CE-D161935EDE1C}" name="Column7730" dataDxfId="8796"/>
    <tableColumn id="7747" xr3:uid="{A1DB8B84-D7E3-4FE5-96AD-052C3C17342D}" name="Column7731" dataDxfId="8795"/>
    <tableColumn id="7748" xr3:uid="{F0A0EFF8-F6B5-4E9F-A4ED-85A6D53F6F4F}" name="Column7732" dataDxfId="8794"/>
    <tableColumn id="7749" xr3:uid="{D5948792-49B5-46B6-9AA4-4CA8901B5611}" name="Column7733" dataDxfId="8793"/>
    <tableColumn id="7750" xr3:uid="{413F85AE-8D6D-43C8-93A3-D97C02CB64DC}" name="Column7734" dataDxfId="8792"/>
    <tableColumn id="7751" xr3:uid="{D50098DA-4BD3-445C-B76A-6C88275628CC}" name="Column7735" dataDxfId="8791"/>
    <tableColumn id="7752" xr3:uid="{D3A51E97-02DB-4BFA-9DE7-334BB60724ED}" name="Column7736" dataDxfId="8790"/>
    <tableColumn id="7753" xr3:uid="{D6A8C76B-8815-4622-AE4A-B55EE7F9E955}" name="Column7737" dataDxfId="8789"/>
    <tableColumn id="7754" xr3:uid="{E8AA32E2-F4B2-499C-954F-1E7541AA23AE}" name="Column7738" dataDxfId="8788"/>
    <tableColumn id="7755" xr3:uid="{87A89BB2-169C-4DED-A7DA-A4D3002ADA57}" name="Column7739" dataDxfId="8787"/>
    <tableColumn id="7756" xr3:uid="{E8AEB6DF-8E9C-4990-AE01-B244C6CC7A33}" name="Column7740" dataDxfId="8786"/>
    <tableColumn id="7757" xr3:uid="{823F543B-9B15-416F-923A-BDE787F423A0}" name="Column7741" dataDxfId="8785"/>
    <tableColumn id="7758" xr3:uid="{937202AD-B28F-4300-BBBA-7DB07EFE0A81}" name="Column7742" dataDxfId="8784"/>
    <tableColumn id="7759" xr3:uid="{DAB95E7F-9345-4F22-B2ED-B20BCD4AC221}" name="Column7743" dataDxfId="8783"/>
    <tableColumn id="7760" xr3:uid="{FD4B6358-4D9B-4900-93C1-0921EB82FDEA}" name="Column7744" dataDxfId="8782"/>
    <tableColumn id="7761" xr3:uid="{823D652F-C82C-49E7-BC3C-CF2913A99DE2}" name="Column7745" dataDxfId="8781"/>
    <tableColumn id="7762" xr3:uid="{9D132C4E-E653-48C0-9EE1-E88E6439553B}" name="Column7746" dataDxfId="8780"/>
    <tableColumn id="7763" xr3:uid="{4FE02246-199E-4D36-B700-2E1C9328DCAE}" name="Column7747" dataDxfId="8779"/>
    <tableColumn id="7764" xr3:uid="{8A42A4B6-9B80-401D-9A35-DBAB933E3E47}" name="Column7748" dataDxfId="8778"/>
    <tableColumn id="7765" xr3:uid="{115E5B6B-8399-4AC2-A0AD-5312E2955A56}" name="Column7749" dataDxfId="8777"/>
    <tableColumn id="7766" xr3:uid="{9727C808-0A95-4B06-B2D1-8E950FDE5B9B}" name="Column7750" dataDxfId="8776"/>
    <tableColumn id="7767" xr3:uid="{159EDF86-519A-4479-B447-6158B7E48C66}" name="Column7751" dataDxfId="8775"/>
    <tableColumn id="7768" xr3:uid="{3755FD7D-0903-49D6-A950-EE784E290A62}" name="Column7752" dataDxfId="8774"/>
    <tableColumn id="7769" xr3:uid="{C23D7960-F203-4F85-9B45-1AFFF1F7A385}" name="Column7753" dataDxfId="8773"/>
    <tableColumn id="7770" xr3:uid="{AE7BCF4F-A67E-46BB-A3A1-76745697FAC3}" name="Column7754" dataDxfId="8772"/>
    <tableColumn id="7771" xr3:uid="{D2E7E50C-A989-4FE6-83C3-450F78E7A412}" name="Column7755" dataDxfId="8771"/>
    <tableColumn id="7772" xr3:uid="{7135758F-9990-43C8-88A1-F3F9D4F30C96}" name="Column7756" dataDxfId="8770"/>
    <tableColumn id="7773" xr3:uid="{26961841-9E88-4C23-A4E1-3BC209AF541B}" name="Column7757" dataDxfId="8769"/>
    <tableColumn id="7774" xr3:uid="{A6470AC7-4DE5-4EE8-968B-81346448A565}" name="Column7758" dataDxfId="8768"/>
    <tableColumn id="7775" xr3:uid="{F16F62DD-AE67-4437-8ECA-5B935D3926C8}" name="Column7759" dataDxfId="8767"/>
    <tableColumn id="7776" xr3:uid="{BDD7170F-EE80-4E71-A92A-8E6447A4A483}" name="Column7760" dataDxfId="8766"/>
    <tableColumn id="7777" xr3:uid="{6DE6591C-B2F0-47F1-AFDC-CF124AE4066B}" name="Column7761" dataDxfId="8765"/>
    <tableColumn id="7778" xr3:uid="{136A40C1-EF7E-46E2-B8FA-27B4C090A214}" name="Column7762" dataDxfId="8764"/>
    <tableColumn id="7779" xr3:uid="{24011E22-0066-431F-B6AB-361E8E8DF2A4}" name="Column7763" dataDxfId="8763"/>
    <tableColumn id="7780" xr3:uid="{9A8D032E-099F-4185-8DDD-812E19EEC006}" name="Column7764" dataDxfId="8762"/>
    <tableColumn id="7781" xr3:uid="{4565DF69-96E7-48C5-9A9C-E1EA155C3897}" name="Column7765" dataDxfId="8761"/>
    <tableColumn id="7782" xr3:uid="{F5A8D673-4EC1-4A04-BB21-A30E76AA861E}" name="Column7766" dataDxfId="8760"/>
    <tableColumn id="7783" xr3:uid="{71365106-B026-42E7-BE96-C72B001FBCAA}" name="Column7767" dataDxfId="8759"/>
    <tableColumn id="7784" xr3:uid="{A1187188-DA61-4C97-890F-3F06850A19F0}" name="Column7768" dataDxfId="8758"/>
    <tableColumn id="7785" xr3:uid="{C72C37F6-8061-41FA-97F8-97773FC2E7A0}" name="Column7769" dataDxfId="8757"/>
    <tableColumn id="7786" xr3:uid="{08F5E9AD-D282-4EAB-8BB5-1D30E369A93E}" name="Column7770" dataDxfId="8756"/>
    <tableColumn id="7787" xr3:uid="{871E6AAC-5180-40D5-BDB3-ACF0ED03CB82}" name="Column7771" dataDxfId="8755"/>
    <tableColumn id="7788" xr3:uid="{90D86FA9-6F42-4FB3-99D2-5435D760443A}" name="Column7772" dataDxfId="8754"/>
    <tableColumn id="7789" xr3:uid="{6BAB732F-D7E0-4FD2-93E5-FF7643B4DC9B}" name="Column7773" dataDxfId="8753"/>
    <tableColumn id="7790" xr3:uid="{379C22FC-6523-4446-AA33-F23997E4D8F4}" name="Column7774" dataDxfId="8752"/>
    <tableColumn id="7791" xr3:uid="{7E170B0C-2A7E-4822-87A7-11460AB65908}" name="Column7775" dataDxfId="8751"/>
    <tableColumn id="7792" xr3:uid="{3C11D840-D353-426D-AEF7-F382DE471FA1}" name="Column7776" dataDxfId="8750"/>
    <tableColumn id="7793" xr3:uid="{1F725BB1-F504-421F-8397-C7E504EAEFAA}" name="Column7777" dataDxfId="8749"/>
    <tableColumn id="7794" xr3:uid="{A461F5A5-64AE-4A08-8390-6E189CCEC410}" name="Column7778" dataDxfId="8748"/>
    <tableColumn id="7795" xr3:uid="{A62A5915-FD91-46E0-BA70-247A1C97D8D4}" name="Column7779" dataDxfId="8747"/>
    <tableColumn id="7796" xr3:uid="{F06FF8AA-E817-46D5-B7BB-7CD24695606A}" name="Column7780" dataDxfId="8746"/>
    <tableColumn id="7797" xr3:uid="{8D9A6C48-B5A3-43F1-BCDA-BE49B46FBE05}" name="Column7781" dataDxfId="8745"/>
    <tableColumn id="7798" xr3:uid="{9EB8BDA1-9049-4F13-B5C0-8D004E592EAC}" name="Column7782" dataDxfId="8744"/>
    <tableColumn id="7799" xr3:uid="{3A289624-0BC2-4AD7-A587-6227E9110DE3}" name="Column7783" dataDxfId="8743"/>
    <tableColumn id="7800" xr3:uid="{4C003D20-9D66-49C1-96F9-1C5D614589F9}" name="Column7784" dataDxfId="8742"/>
    <tableColumn id="7801" xr3:uid="{E2E959EB-623B-49CD-8BB5-B05989C9E45C}" name="Column7785" dataDxfId="8741"/>
    <tableColumn id="7802" xr3:uid="{1D0AA1F7-BA88-4239-9FED-F8FFB3509613}" name="Column7786" dataDxfId="8740"/>
    <tableColumn id="7803" xr3:uid="{43CC5264-B22F-4173-90CF-903B929EB616}" name="Column7787" dataDxfId="8739"/>
    <tableColumn id="7804" xr3:uid="{F80F67A5-5EC9-4411-B5B5-D65E7B0B594C}" name="Column7788" dataDxfId="8738"/>
    <tableColumn id="7805" xr3:uid="{FB0D1A30-E91F-4323-9426-299A5622FAC9}" name="Column7789" dataDxfId="8737"/>
    <tableColumn id="7806" xr3:uid="{4B3BE4A4-6414-4F57-A69B-A01629AAD2DC}" name="Column7790" dataDxfId="8736"/>
    <tableColumn id="7807" xr3:uid="{8FEA77E4-B49D-4F81-85F2-A9135DF15413}" name="Column7791" dataDxfId="8735"/>
    <tableColumn id="7808" xr3:uid="{99747366-877A-4E6A-83AA-A10FC96044DE}" name="Column7792" dataDxfId="8734"/>
    <tableColumn id="7809" xr3:uid="{19627DF0-7CE2-4D82-834B-A2D0814753F4}" name="Column7793" dataDxfId="8733"/>
    <tableColumn id="7810" xr3:uid="{7EEF816E-9AA9-44B1-8C79-2143FA0E7239}" name="Column7794" dataDxfId="8732"/>
    <tableColumn id="7811" xr3:uid="{AAA9E301-6DB1-4569-B643-2DC9B1A28495}" name="Column7795" dataDxfId="8731"/>
    <tableColumn id="7812" xr3:uid="{452627B7-A103-45F4-9CD0-F28FB50EB0A9}" name="Column7796" dataDxfId="8730"/>
    <tableColumn id="7813" xr3:uid="{4645BB5E-3E1C-4BE3-9038-03B536C4EE27}" name="Column7797" dataDxfId="8729"/>
    <tableColumn id="7814" xr3:uid="{D133D07E-2509-4D91-BBB8-1BF68976A046}" name="Column7798" dataDxfId="8728"/>
    <tableColumn id="7815" xr3:uid="{F0E342E0-1CE7-4C36-A079-29359C8F57C3}" name="Column7799" dataDxfId="8727"/>
    <tableColumn id="7816" xr3:uid="{F785DD09-1642-4812-8F8B-FA52A210CA7D}" name="Column7800" dataDxfId="8726"/>
    <tableColumn id="7817" xr3:uid="{014D4B09-18E1-4104-9906-67108B411D4F}" name="Column7801" dataDxfId="8725"/>
    <tableColumn id="7818" xr3:uid="{06F816DC-8A9F-423D-82EF-E3000B355212}" name="Column7802" dataDxfId="8724"/>
    <tableColumn id="7819" xr3:uid="{81D27F4B-1A34-425D-9834-C3B81EB6669A}" name="Column7803" dataDxfId="8723"/>
    <tableColumn id="7820" xr3:uid="{B6FFDBB5-AF19-421C-BC5F-644AE8432A6D}" name="Column7804" dataDxfId="8722"/>
    <tableColumn id="7821" xr3:uid="{F94040EE-784F-4431-90BB-534D4DD2BAD8}" name="Column7805" dataDxfId="8721"/>
    <tableColumn id="7822" xr3:uid="{2B77A171-B4D4-473B-A7DB-7D176234C2FF}" name="Column7806" dataDxfId="8720"/>
    <tableColumn id="7823" xr3:uid="{49B172D9-A248-407D-889B-1F701521D604}" name="Column7807" dataDxfId="8719"/>
    <tableColumn id="7824" xr3:uid="{A5D493C2-C173-4390-A648-3FEA12B81AE9}" name="Column7808" dataDxfId="8718"/>
    <tableColumn id="7825" xr3:uid="{94C823F2-9D01-4632-852E-FEBCCB061F04}" name="Column7809" dataDxfId="8717"/>
    <tableColumn id="7826" xr3:uid="{8872935C-DD33-4E9D-905A-2C91D52EE2A6}" name="Column7810" dataDxfId="8716"/>
    <tableColumn id="7827" xr3:uid="{46F2FC6F-A337-4C84-B7ED-FE17A087ECE2}" name="Column7811" dataDxfId="8715"/>
    <tableColumn id="7828" xr3:uid="{14744F49-9254-450C-B7EA-7A38B85024C0}" name="Column7812" dataDxfId="8714"/>
    <tableColumn id="7829" xr3:uid="{CF9EBACD-3E26-4EDF-A75F-0941DDAB630C}" name="Column7813" dataDxfId="8713"/>
    <tableColumn id="7830" xr3:uid="{9086919D-E494-4F5B-B2EC-4A14D31D5989}" name="Column7814" dataDxfId="8712"/>
    <tableColumn id="7831" xr3:uid="{8B28B64B-6941-4F3A-953A-C87AF709A07E}" name="Column7815" dataDxfId="8711"/>
    <tableColumn id="7832" xr3:uid="{F3DF3D45-B67A-4AC1-90A0-CC455A0CC4AA}" name="Column7816" dataDxfId="8710"/>
    <tableColumn id="7833" xr3:uid="{58BB885B-896B-482A-A7E9-68B8D2269448}" name="Column7817" dataDxfId="8709"/>
    <tableColumn id="7834" xr3:uid="{0F7DC70F-FF92-4D6D-90FC-EE6298101F90}" name="Column7818" dataDxfId="8708"/>
    <tableColumn id="7835" xr3:uid="{F13D53D6-1E34-475D-B6FF-8252FB56B83A}" name="Column7819" dataDxfId="8707"/>
    <tableColumn id="7836" xr3:uid="{9CD7FDE4-F314-4E50-8A93-B5EBBC4A80BA}" name="Column7820" dataDxfId="8706"/>
    <tableColumn id="7837" xr3:uid="{C517C182-0C68-4126-85D4-84452DA45C79}" name="Column7821" dataDxfId="8705"/>
    <tableColumn id="7838" xr3:uid="{AC1F09DB-A511-4C63-BD41-5A9959C68B5A}" name="Column7822" dataDxfId="8704"/>
    <tableColumn id="7839" xr3:uid="{90748163-7221-4DB7-8365-3EC8DED189F5}" name="Column7823" dataDxfId="8703"/>
    <tableColumn id="7840" xr3:uid="{04B1F61B-7534-4ACE-8FE8-1B6E16FD9526}" name="Column7824" dataDxfId="8702"/>
    <tableColumn id="7841" xr3:uid="{720C59C9-BB38-4E0C-8768-1F4A779A92B8}" name="Column7825" dataDxfId="8701"/>
    <tableColumn id="7842" xr3:uid="{29E26616-F7A2-498D-BC0E-13D01C600B38}" name="Column7826" dataDxfId="8700"/>
    <tableColumn id="7843" xr3:uid="{16E1ED16-1964-4D4F-BED0-6ED58B6FC3CE}" name="Column7827" dataDxfId="8699"/>
    <tableColumn id="7844" xr3:uid="{71BE2F2C-A4D9-42A5-B7A6-9EFE8836BE3E}" name="Column7828" dataDxfId="8698"/>
    <tableColumn id="7845" xr3:uid="{05C7C3C5-4BDA-4CF5-8FD2-53DEBAFF725E}" name="Column7829" dataDxfId="8697"/>
    <tableColumn id="7846" xr3:uid="{9010D850-8233-47F2-9DDD-F9852B8F6E6E}" name="Column7830" dataDxfId="8696"/>
    <tableColumn id="7847" xr3:uid="{E442B34C-5582-4141-A12F-A981981A48E1}" name="Column7831" dataDxfId="8695"/>
    <tableColumn id="7848" xr3:uid="{CCBD4132-493A-4D3F-BA10-01AADEB23994}" name="Column7832" dataDxfId="8694"/>
    <tableColumn id="7849" xr3:uid="{4AD1D84F-C495-431C-8FE7-6D317B0E0DE1}" name="Column7833" dataDxfId="8693"/>
    <tableColumn id="7850" xr3:uid="{AA8850B8-5A11-430F-AB9F-D251D0B9BA7F}" name="Column7834" dataDxfId="8692"/>
    <tableColumn id="7851" xr3:uid="{4AB8417D-9E3E-4A6B-A0C7-C930169564EB}" name="Column7835" dataDxfId="8691"/>
    <tableColumn id="7852" xr3:uid="{D7E16F4B-9142-420D-BE03-9AD1AB3D5288}" name="Column7836" dataDxfId="8690"/>
    <tableColumn id="7853" xr3:uid="{7D4BB0AF-1A63-4E15-A89D-F2ADCEA757F3}" name="Column7837" dataDxfId="8689"/>
    <tableColumn id="7854" xr3:uid="{58D22030-C6EA-47BE-B924-457286579D8A}" name="Column7838" dataDxfId="8688"/>
    <tableColumn id="7855" xr3:uid="{4C9624BC-4A8F-4D36-A961-D1BEA86AAFD9}" name="Column7839" dataDxfId="8687"/>
    <tableColumn id="7856" xr3:uid="{6FFB4ED1-324E-447B-B966-16E58A9ECA65}" name="Column7840" dataDxfId="8686"/>
    <tableColumn id="7857" xr3:uid="{E249A81F-0316-4453-A34A-0A82B7A66CCA}" name="Column7841" dataDxfId="8685"/>
    <tableColumn id="7858" xr3:uid="{FC6FC477-3B44-48FF-B228-C1A293822891}" name="Column7842" dataDxfId="8684"/>
    <tableColumn id="7859" xr3:uid="{13512B46-E58E-459C-93EF-7C58EFB1EFAD}" name="Column7843" dataDxfId="8683"/>
    <tableColumn id="7860" xr3:uid="{E9A0AB67-8D75-48B1-A72C-632C74C2E44F}" name="Column7844" dataDxfId="8682"/>
    <tableColumn id="7861" xr3:uid="{A208B1B6-7B76-4F53-B430-E65A20A77E99}" name="Column7845" dataDxfId="8681"/>
    <tableColumn id="7862" xr3:uid="{CD3D04A4-F3B9-4A9C-9CA7-D187CD573057}" name="Column7846" dataDxfId="8680"/>
    <tableColumn id="7863" xr3:uid="{ED8E09E1-A10E-43BC-A794-AB4E9F7B7547}" name="Column7847" dataDxfId="8679"/>
    <tableColumn id="7864" xr3:uid="{DFD050DF-9BAB-42EE-85A9-B06D6137A08C}" name="Column7848" dataDxfId="8678"/>
    <tableColumn id="7865" xr3:uid="{0BDDCA7E-46CC-469B-A852-57EFF0962931}" name="Column7849" dataDxfId="8677"/>
    <tableColumn id="7866" xr3:uid="{9884912C-2D14-4160-9C29-46354E93D403}" name="Column7850" dataDxfId="8676"/>
    <tableColumn id="7867" xr3:uid="{68C20AC7-EF4E-4469-B637-6799EC442BA9}" name="Column7851" dataDxfId="8675"/>
    <tableColumn id="7868" xr3:uid="{F589DF5E-BF9A-40E3-9680-F12923A4F55F}" name="Column7852" dataDxfId="8674"/>
    <tableColumn id="7869" xr3:uid="{E76F4C4E-759E-44EB-B033-E3543B6D2990}" name="Column7853" dataDxfId="8673"/>
    <tableColumn id="7870" xr3:uid="{789A432D-964C-49DA-9730-E01B04D1C1B0}" name="Column7854" dataDxfId="8672"/>
    <tableColumn id="7871" xr3:uid="{71AFC90D-387E-41BF-B5A6-1001F1EF5EB3}" name="Column7855" dataDxfId="8671"/>
    <tableColumn id="7872" xr3:uid="{F31F02BD-358E-45F9-A725-4EFACE1E9BF5}" name="Column7856" dataDxfId="8670"/>
    <tableColumn id="7873" xr3:uid="{D1F13B4B-BD99-4B67-8D04-D92D448D9292}" name="Column7857" dataDxfId="8669"/>
    <tableColumn id="7874" xr3:uid="{03AD631D-E8AD-480A-BACD-7CA72C7BA549}" name="Column7858" dataDxfId="8668"/>
    <tableColumn id="7875" xr3:uid="{2B664566-3B17-4CB1-AA19-26C583146E2D}" name="Column7859" dataDxfId="8667"/>
    <tableColumn id="7876" xr3:uid="{7A32DEE9-E7E7-40AD-B66E-F963924D159F}" name="Column7860" dataDxfId="8666"/>
    <tableColumn id="7877" xr3:uid="{A24519EB-8B10-427E-AF13-409203DF6D9C}" name="Column7861" dataDxfId="8665"/>
    <tableColumn id="7878" xr3:uid="{80F6C95B-7940-4F75-9018-9EFE8A6ADCDB}" name="Column7862" dataDxfId="8664"/>
    <tableColumn id="7879" xr3:uid="{C9F9DA42-4E6C-47EA-B9F9-3BACB3DEA9BE}" name="Column7863" dataDxfId="8663"/>
    <tableColumn id="7880" xr3:uid="{A862F9F0-720A-4BFB-80D2-FB02897C9878}" name="Column7864" dataDxfId="8662"/>
    <tableColumn id="7881" xr3:uid="{97E75FC0-084A-43C4-BB3C-33B701674EB9}" name="Column7865" dataDxfId="8661"/>
    <tableColumn id="7882" xr3:uid="{992E0A0E-2AC4-4B7D-8ED3-D14EE182B493}" name="Column7866" dataDxfId="8660"/>
    <tableColumn id="7883" xr3:uid="{502E72DE-2FEE-4C20-B99F-CD780E33B3F2}" name="Column7867" dataDxfId="8659"/>
    <tableColumn id="7884" xr3:uid="{B223B45B-3CE9-436D-BEE4-601231CE62F9}" name="Column7868" dataDxfId="8658"/>
    <tableColumn id="7885" xr3:uid="{EDDB7057-A130-4F8C-A5C4-223C210F9E6C}" name="Column7869" dataDxfId="8657"/>
    <tableColumn id="7886" xr3:uid="{1240AEA5-85FF-44AA-97D2-C52B89799AF3}" name="Column7870" dataDxfId="8656"/>
    <tableColumn id="7887" xr3:uid="{51047911-84A6-45E1-92EC-74EA9DD75B12}" name="Column7871" dataDxfId="8655"/>
    <tableColumn id="7888" xr3:uid="{BC83CAB9-1ABE-4C35-9523-7629B317803D}" name="Column7872" dataDxfId="8654"/>
    <tableColumn id="7889" xr3:uid="{699B5273-6195-4DA3-BD47-173B981A0BE2}" name="Column7873" dataDxfId="8653"/>
    <tableColumn id="7890" xr3:uid="{799498C8-DF29-44B1-8556-65E3DD19B663}" name="Column7874" dataDxfId="8652"/>
    <tableColumn id="7891" xr3:uid="{6862D2E2-3CB6-4467-A6D5-4CFE3B17B6F2}" name="Column7875" dataDxfId="8651"/>
    <tableColumn id="7892" xr3:uid="{21555F61-AAC9-4A90-A014-01806822CD8A}" name="Column7876" dataDxfId="8650"/>
    <tableColumn id="7893" xr3:uid="{017FF682-D8F1-4041-B5D1-C148642C2270}" name="Column7877" dataDxfId="8649"/>
    <tableColumn id="7894" xr3:uid="{2136255F-5E80-4443-8EBD-998E316ED469}" name="Column7878" dataDxfId="8648"/>
    <tableColumn id="7895" xr3:uid="{C4DE3899-3EEC-4F13-BE4E-43CB8CE3766F}" name="Column7879" dataDxfId="8647"/>
    <tableColumn id="7896" xr3:uid="{610D0DDE-6F10-4A70-9488-D9C2EFF4FBEF}" name="Column7880" dataDxfId="8646"/>
    <tableColumn id="7897" xr3:uid="{F874E085-E0B2-4B37-A4B2-0C00C5F99509}" name="Column7881" dataDxfId="8645"/>
    <tableColumn id="7898" xr3:uid="{75A50D4B-5B53-420B-853B-05AB62CD87A1}" name="Column7882" dataDxfId="8644"/>
    <tableColumn id="7899" xr3:uid="{2DEBD871-A969-4B43-8400-5E67835C6FB9}" name="Column7883" dataDxfId="8643"/>
    <tableColumn id="7900" xr3:uid="{9C24F18E-1373-472A-82E6-E4E8924A02CB}" name="Column7884" dataDxfId="8642"/>
    <tableColumn id="7901" xr3:uid="{9A9FF966-70DF-46A9-BEB3-6C669A3AB7B6}" name="Column7885" dataDxfId="8641"/>
    <tableColumn id="7902" xr3:uid="{C68B31F9-AAC8-4757-A0EC-A37AE4E867B2}" name="Column7886" dataDxfId="8640"/>
    <tableColumn id="7903" xr3:uid="{412063E1-82AF-4FB1-85A6-E5738C15B0D8}" name="Column7887" dataDxfId="8639"/>
    <tableColumn id="7904" xr3:uid="{AE9569A8-4032-479A-BAF2-0AC3AE83BB42}" name="Column7888" dataDxfId="8638"/>
    <tableColumn id="7905" xr3:uid="{DCCDC552-9DFD-4E94-8259-FCBF38572045}" name="Column7889" dataDxfId="8637"/>
    <tableColumn id="7906" xr3:uid="{6AFD0E3E-9546-4DEE-8056-B111F42E6CC3}" name="Column7890" dataDxfId="8636"/>
    <tableColumn id="7907" xr3:uid="{2192CE0E-4E62-44DC-9CAD-9A2B802FCF77}" name="Column7891" dataDxfId="8635"/>
    <tableColumn id="7908" xr3:uid="{9D80CBDE-F0B6-4A3D-A8DF-7F23BB004684}" name="Column7892" dataDxfId="8634"/>
    <tableColumn id="7909" xr3:uid="{81A98CF7-244B-407D-A612-E64C9F526F03}" name="Column7893" dataDxfId="8633"/>
    <tableColumn id="7910" xr3:uid="{8E0C7ED3-228E-4656-BC5D-41B580A341C1}" name="Column7894" dataDxfId="8632"/>
    <tableColumn id="7911" xr3:uid="{A2D60EBC-6BA1-4B8F-8FE8-148B58A808BE}" name="Column7895" dataDxfId="8631"/>
    <tableColumn id="7912" xr3:uid="{16EC89CA-BDFE-4FF4-B273-C10FC07383E1}" name="Column7896" dataDxfId="8630"/>
    <tableColumn id="7913" xr3:uid="{DDFC5CD9-094C-42A3-801C-46F33516EBB0}" name="Column7897" dataDxfId="8629"/>
    <tableColumn id="7914" xr3:uid="{8590933E-AD59-4A99-B6D2-BC6B73AD1628}" name="Column7898" dataDxfId="8628"/>
    <tableColumn id="7915" xr3:uid="{19CCE9B9-5DD3-41E7-A009-CA9BE462AF58}" name="Column7899" dataDxfId="8627"/>
    <tableColumn id="7916" xr3:uid="{96AE9139-1AD9-4F11-B3D5-E03EB07B20A6}" name="Column7900" dataDxfId="8626"/>
    <tableColumn id="7917" xr3:uid="{E70C278C-8245-4196-BCB5-49288F69B523}" name="Column7901" dataDxfId="8625"/>
    <tableColumn id="7918" xr3:uid="{05A6C618-63E5-469B-91BB-7D48A1D42D3C}" name="Column7902" dataDxfId="8624"/>
    <tableColumn id="7919" xr3:uid="{B8D38697-37AF-4CBF-AB16-FC46FF135A79}" name="Column7903" dataDxfId="8623"/>
    <tableColumn id="7920" xr3:uid="{EC463834-D9C4-4B46-9F0C-54DDAE36D3BF}" name="Column7904" dataDxfId="8622"/>
    <tableColumn id="7921" xr3:uid="{7F3BEDFF-33CD-467F-8EC9-DAE63CA9CCC3}" name="Column7905" dataDxfId="8621"/>
    <tableColumn id="7922" xr3:uid="{0B618472-F47F-4985-A192-C33A37E88C0C}" name="Column7906" dataDxfId="8620"/>
    <tableColumn id="7923" xr3:uid="{C975B162-EEA5-4E05-9523-1CBC8B7544B9}" name="Column7907" dataDxfId="8619"/>
    <tableColumn id="7924" xr3:uid="{40465243-6872-42B5-A399-666B8D9369DC}" name="Column7908" dataDxfId="8618"/>
    <tableColumn id="7925" xr3:uid="{D843028D-6E92-4DD4-9857-06FEA41233B3}" name="Column7909" dataDxfId="8617"/>
    <tableColumn id="7926" xr3:uid="{26D7FB25-2F64-4DC2-81CB-32A5D5138241}" name="Column7910" dataDxfId="8616"/>
    <tableColumn id="7927" xr3:uid="{23632B6C-7501-4A7C-8D16-7D41F132D7C5}" name="Column7911" dataDxfId="8615"/>
    <tableColumn id="7928" xr3:uid="{310A8406-B914-4364-9CBB-C2297386ABEE}" name="Column7912" dataDxfId="8614"/>
    <tableColumn id="7929" xr3:uid="{9674DDDC-6EEE-47B5-BD26-D9E0D36F1679}" name="Column7913" dataDxfId="8613"/>
    <tableColumn id="7930" xr3:uid="{E2FFE966-EF12-4130-8D33-156BDF39E3D7}" name="Column7914" dataDxfId="8612"/>
    <tableColumn id="7931" xr3:uid="{36AD0B9A-D71A-4F91-BC74-384F700CFCDF}" name="Column7915" dataDxfId="8611"/>
    <tableColumn id="7932" xr3:uid="{5A916348-030E-4995-BC2D-C5DC4102116F}" name="Column7916" dataDxfId="8610"/>
    <tableColumn id="7933" xr3:uid="{22B5A0DA-C6D2-422A-AF72-9727A999BF0E}" name="Column7917" dataDxfId="8609"/>
    <tableColumn id="7934" xr3:uid="{2B55C9F5-E242-4165-8CE9-C54E26288469}" name="Column7918" dataDxfId="8608"/>
    <tableColumn id="7935" xr3:uid="{199E1B28-BD15-4D43-8B1B-62B4DE72A30D}" name="Column7919" dataDxfId="8607"/>
    <tableColumn id="7936" xr3:uid="{D919E7EC-FA8B-4B12-9546-20E406429C23}" name="Column7920" dataDxfId="8606"/>
    <tableColumn id="7937" xr3:uid="{F350887C-D5E0-4AEF-B9B2-AAC9C923686E}" name="Column7921" dataDxfId="8605"/>
    <tableColumn id="7938" xr3:uid="{FEA113EA-7E4C-4061-939B-654816FE6241}" name="Column7922" dataDxfId="8604"/>
    <tableColumn id="7939" xr3:uid="{EFD24D78-6E34-401D-9D87-BA5BA942F9AD}" name="Column7923" dataDxfId="8603"/>
    <tableColumn id="7940" xr3:uid="{3A880B56-DA38-4487-BD4A-403F32F45DE8}" name="Column7924" dataDxfId="8602"/>
    <tableColumn id="7941" xr3:uid="{2F1C771F-9DB1-4EC0-AD23-6FD17FA84BA9}" name="Column7925" dataDxfId="8601"/>
    <tableColumn id="7942" xr3:uid="{98C2D13B-B7E5-40F6-B7FC-1BA9241E13B8}" name="Column7926" dataDxfId="8600"/>
    <tableColumn id="7943" xr3:uid="{66CCAEE0-9285-4F76-A1E6-CC433DC05AEE}" name="Column7927" dataDxfId="8599"/>
    <tableColumn id="7944" xr3:uid="{C95BD5E6-B7ED-407A-A1C7-1373C424BC3E}" name="Column7928" dataDxfId="8598"/>
    <tableColumn id="7945" xr3:uid="{7F023D43-4FA1-4CA9-A283-66DF7E94567F}" name="Column7929" dataDxfId="8597"/>
    <tableColumn id="7946" xr3:uid="{75C72788-4B19-481E-ADC6-48E00CEBA43B}" name="Column7930" dataDxfId="8596"/>
    <tableColumn id="7947" xr3:uid="{F1874651-A050-43A3-AEC8-2CEF0184DECB}" name="Column7931" dataDxfId="8595"/>
    <tableColumn id="7948" xr3:uid="{AEF3F928-C4C0-4022-A2E3-94E76BEC5471}" name="Column7932" dataDxfId="8594"/>
    <tableColumn id="7949" xr3:uid="{6B899477-F74F-42CF-A3D2-5FFA65358EBB}" name="Column7933" dataDxfId="8593"/>
    <tableColumn id="7950" xr3:uid="{E9AC9DFE-FCE7-4369-B619-91F76E139501}" name="Column7934" dataDxfId="8592"/>
    <tableColumn id="7951" xr3:uid="{7B99AD06-234B-490E-A408-A56889BF9F69}" name="Column7935" dataDxfId="8591"/>
    <tableColumn id="7952" xr3:uid="{1D376B20-E892-45BA-8C26-196BAFCE9030}" name="Column7936" dataDxfId="8590"/>
    <tableColumn id="7953" xr3:uid="{3D5372E6-F161-48D2-9B79-203705C29FB6}" name="Column7937" dataDxfId="8589"/>
    <tableColumn id="7954" xr3:uid="{F295C35E-5AF0-472F-8411-70AF17546EDF}" name="Column7938" dataDxfId="8588"/>
    <tableColumn id="7955" xr3:uid="{E2937B2C-7EDA-4316-BB4A-3E0E31CAEA05}" name="Column7939" dataDxfId="8587"/>
    <tableColumn id="7956" xr3:uid="{D31F3E5B-25B8-4798-B225-75A3C7899203}" name="Column7940" dataDxfId="8586"/>
    <tableColumn id="7957" xr3:uid="{6D0CF485-8B82-4298-9F53-D10ED5F64ECF}" name="Column7941" dataDxfId="8585"/>
    <tableColumn id="7958" xr3:uid="{C7D40E5C-DD57-4B8F-B7C4-5E070C849006}" name="Column7942" dataDxfId="8584"/>
    <tableColumn id="7959" xr3:uid="{79FFB52E-ADD6-41EE-A73F-555C590A0106}" name="Column7943" dataDxfId="8583"/>
    <tableColumn id="7960" xr3:uid="{5CF51850-ED62-4F30-A7E1-501C2A9F5E81}" name="Column7944" dataDxfId="8582"/>
    <tableColumn id="7961" xr3:uid="{02539C77-E271-4787-BB1D-524B9568A8C6}" name="Column7945" dataDxfId="8581"/>
    <tableColumn id="7962" xr3:uid="{462DE748-6667-4333-A67E-384464255780}" name="Column7946" dataDxfId="8580"/>
    <tableColumn id="7963" xr3:uid="{EE688179-B26D-4D49-9B8C-E63071F422F9}" name="Column7947" dataDxfId="8579"/>
    <tableColumn id="7964" xr3:uid="{538A37EE-8A5B-42E4-B38D-4E99FEDC5FB6}" name="Column7948" dataDxfId="8578"/>
    <tableColumn id="7965" xr3:uid="{3C9DEA4E-A9BC-4BE0-9C34-B26CA244AF47}" name="Column7949" dataDxfId="8577"/>
    <tableColumn id="7966" xr3:uid="{7F2B13C9-059E-4F38-8407-CFE469BEF555}" name="Column7950" dataDxfId="8576"/>
    <tableColumn id="7967" xr3:uid="{E98554A3-B770-4786-8EFC-401DEA73959B}" name="Column7951" dataDxfId="8575"/>
    <tableColumn id="7968" xr3:uid="{F19DD92F-ED92-4603-B227-7FD6B92E794C}" name="Column7952" dataDxfId="8574"/>
    <tableColumn id="7969" xr3:uid="{C35E558A-3FFA-4C53-8763-C187FDEC9635}" name="Column7953" dataDxfId="8573"/>
    <tableColumn id="7970" xr3:uid="{FF1194B9-FB4C-4B59-8967-77D596A67E69}" name="Column7954" dataDxfId="8572"/>
    <tableColumn id="7971" xr3:uid="{DE448497-A749-4855-B961-F2635269F551}" name="Column7955" dataDxfId="8571"/>
    <tableColumn id="7972" xr3:uid="{F9F0A7FF-CD7B-4C80-A3F6-155CA79D359E}" name="Column7956" dataDxfId="8570"/>
    <tableColumn id="7973" xr3:uid="{BEB9A09F-94E6-49AA-A8DE-4AFD772CB016}" name="Column7957" dataDxfId="8569"/>
    <tableColumn id="7974" xr3:uid="{66FE1B16-C7B1-4BCE-B796-2D1D5664CFCC}" name="Column7958" dataDxfId="8568"/>
    <tableColumn id="7975" xr3:uid="{5ECE2E85-5718-4CF3-AAB4-36D3090811BA}" name="Column7959" dataDxfId="8567"/>
    <tableColumn id="7976" xr3:uid="{B3D44179-B8E4-46A2-8F42-7C3736D038C8}" name="Column7960" dataDxfId="8566"/>
    <tableColumn id="7977" xr3:uid="{94C4D0F4-6AE3-456B-8E05-8D06C393C8EB}" name="Column7961" dataDxfId="8565"/>
    <tableColumn id="7978" xr3:uid="{F248A650-7F8F-4A86-BD78-AC4067CB8A62}" name="Column7962" dataDxfId="8564"/>
    <tableColumn id="7979" xr3:uid="{863CA40E-5F6D-4EFB-AE98-CE5DF5205FCC}" name="Column7963" dataDxfId="8563"/>
    <tableColumn id="7980" xr3:uid="{044D12DE-8E6F-4E39-A02E-E37377F4CF5D}" name="Column7964" dataDxfId="8562"/>
    <tableColumn id="7981" xr3:uid="{8E408F1F-F1A3-4B44-9BF6-B61CC99D6F97}" name="Column7965" dataDxfId="8561"/>
    <tableColumn id="7982" xr3:uid="{BD803FB4-5EA0-4A1F-8E82-15160979FD82}" name="Column7966" dataDxfId="8560"/>
    <tableColumn id="7983" xr3:uid="{B934103F-3E61-40EF-9234-AE16EA4ED9E8}" name="Column7967" dataDxfId="8559"/>
    <tableColumn id="7984" xr3:uid="{03493C3C-D732-46F4-8A58-FB6F2ADE2969}" name="Column7968" dataDxfId="8558"/>
    <tableColumn id="7985" xr3:uid="{F3046D48-854D-4FB3-9312-6374E12C7C2B}" name="Column7969" dataDxfId="8557"/>
    <tableColumn id="7986" xr3:uid="{91A4030B-D5FD-4A66-953E-7E3354ED3570}" name="Column7970" dataDxfId="8556"/>
    <tableColumn id="7987" xr3:uid="{55B1AE1D-6604-45E6-8A5C-084B649B4BD8}" name="Column7971" dataDxfId="8555"/>
    <tableColumn id="7988" xr3:uid="{8BCB5AAB-78C9-4A82-89AA-CF95F9B884AC}" name="Column7972" dataDxfId="8554"/>
    <tableColumn id="7989" xr3:uid="{69FA6723-FA77-4ACC-821C-FEB7BF29B7DA}" name="Column7973" dataDxfId="8553"/>
    <tableColumn id="7990" xr3:uid="{4923BC60-2B32-4AD5-8155-DF73B7647A29}" name="Column7974" dataDxfId="8552"/>
    <tableColumn id="7991" xr3:uid="{508122E8-5867-4FF5-BFAC-44D9426196BC}" name="Column7975" dataDxfId="8551"/>
    <tableColumn id="7992" xr3:uid="{30F32D48-78D1-4C58-8B9F-5752E532CC0F}" name="Column7976" dataDxfId="8550"/>
    <tableColumn id="7993" xr3:uid="{4A3D03AE-11D2-4E15-B290-06BD6967CE90}" name="Column7977" dataDxfId="8549"/>
    <tableColumn id="7994" xr3:uid="{6AF71CB6-BB92-4E3B-94A9-55BC2A0C9D8A}" name="Column7978" dataDxfId="8548"/>
    <tableColumn id="7995" xr3:uid="{29FFE4B9-74F8-4FE3-9D49-E6ADD1B1BD2D}" name="Column7979" dataDxfId="8547"/>
    <tableColumn id="7996" xr3:uid="{568F019A-594E-4F7F-8063-BFB6CC7B587C}" name="Column7980" dataDxfId="8546"/>
    <tableColumn id="7997" xr3:uid="{25503754-7204-4827-9454-D29173EB0435}" name="Column7981" dataDxfId="8545"/>
    <tableColumn id="7998" xr3:uid="{B13B81A0-99B0-4FFE-BF44-CF09073B28FC}" name="Column7982" dataDxfId="8544"/>
    <tableColumn id="7999" xr3:uid="{CDE30D6D-DF09-44C6-BD3E-DEFB1D2B3BF7}" name="Column7983" dataDxfId="8543"/>
    <tableColumn id="8000" xr3:uid="{CCCED3C1-C4B7-4C6A-9D67-EEE067D9BFC9}" name="Column7984" dataDxfId="8542"/>
    <tableColumn id="8001" xr3:uid="{85F03CF3-A586-43CC-91F4-62855CFB2E9D}" name="Column7985" dataDxfId="8541"/>
    <tableColumn id="8002" xr3:uid="{E3F640F1-4C4D-4BA8-B86B-70231445313C}" name="Column7986" dataDxfId="8540"/>
    <tableColumn id="8003" xr3:uid="{C55002EF-9D11-49DB-802A-2B1BE6A0268E}" name="Column7987" dataDxfId="8539"/>
    <tableColumn id="8004" xr3:uid="{0AE1416A-025F-4594-98CC-274A9C02FE06}" name="Column7988" dataDxfId="8538"/>
    <tableColumn id="8005" xr3:uid="{87EE074A-B94C-4A7B-AE10-7F72D420CD6B}" name="Column7989" dataDxfId="8537"/>
    <tableColumn id="8006" xr3:uid="{2CC83EFF-D67B-45BC-A1F6-DA814491A974}" name="Column7990" dataDxfId="8536"/>
    <tableColumn id="8007" xr3:uid="{9240322C-1789-4DCF-914A-88F8BA677D05}" name="Column7991" dataDxfId="8535"/>
    <tableColumn id="8008" xr3:uid="{6F814D50-BE34-4DC0-AFBF-7874455ED1BA}" name="Column7992" dataDxfId="8534"/>
    <tableColumn id="8009" xr3:uid="{E879D8C4-0188-4653-A8AC-4F023F2E1C19}" name="Column7993" dataDxfId="8533"/>
    <tableColumn id="8010" xr3:uid="{6AB84F1C-AD30-4D9C-ABC4-F30B16E2FAFB}" name="Column7994" dataDxfId="8532"/>
    <tableColumn id="8011" xr3:uid="{71A516AE-7A94-485C-AB69-013816AA030F}" name="Column7995" dataDxfId="8531"/>
    <tableColumn id="8012" xr3:uid="{2FD11567-C863-4313-B1DC-2A8A609C5DD9}" name="Column7996" dataDxfId="8530"/>
    <tableColumn id="8013" xr3:uid="{5ECEB78C-F078-43A0-ABEE-730CE4EF0494}" name="Column7997" dataDxfId="8529"/>
    <tableColumn id="8014" xr3:uid="{B5B91931-EB8B-4AC3-89DB-C3BD02F8B026}" name="Column7998" dataDxfId="8528"/>
    <tableColumn id="8015" xr3:uid="{98BBF2FB-A5FC-4BA4-BD56-3C5E3CA32E80}" name="Column7999" dataDxfId="8527"/>
    <tableColumn id="8016" xr3:uid="{6D02F56A-790A-4ED9-91FE-BDEDC37E6980}" name="Column8000" dataDxfId="8526"/>
    <tableColumn id="8017" xr3:uid="{60BE0833-3DC2-481F-951F-93523B21C819}" name="Column8001" dataDxfId="8525"/>
    <tableColumn id="8018" xr3:uid="{0D1AA165-FF14-48CF-BB37-300CB8688B24}" name="Column8002" dataDxfId="8524"/>
    <tableColumn id="8019" xr3:uid="{F0759D7F-1A20-4F56-A4A7-BCBA412FF068}" name="Column8003" dataDxfId="8523"/>
    <tableColumn id="8020" xr3:uid="{B1E1C109-9D36-4DD1-B988-CF0E184F2F52}" name="Column8004" dataDxfId="8522"/>
    <tableColumn id="8021" xr3:uid="{83E95973-A447-4A1E-B93C-33A520C73770}" name="Column8005" dataDxfId="8521"/>
    <tableColumn id="8022" xr3:uid="{97A8DA5D-B66F-437F-AD13-62F42324E7CA}" name="Column8006" dataDxfId="8520"/>
    <tableColumn id="8023" xr3:uid="{08DDDA54-868C-438A-9093-FBEF6ADE0428}" name="Column8007" dataDxfId="8519"/>
    <tableColumn id="8024" xr3:uid="{447D24E8-A38A-4AB4-B9E8-C01151102980}" name="Column8008" dataDxfId="8518"/>
    <tableColumn id="8025" xr3:uid="{FE488309-3C31-4BBB-BBBC-D438CDAFCC11}" name="Column8009" dataDxfId="8517"/>
    <tableColumn id="8026" xr3:uid="{BE75F8A0-C4E8-456D-A452-1BDAD9042D41}" name="Column8010" dataDxfId="8516"/>
    <tableColumn id="8027" xr3:uid="{95AB0363-18CB-49F9-841F-CA91D56C511D}" name="Column8011" dataDxfId="8515"/>
    <tableColumn id="8028" xr3:uid="{93FC1BED-9164-4E48-A6AB-3693DFB8A9C0}" name="Column8012" dataDxfId="8514"/>
    <tableColumn id="8029" xr3:uid="{98A3EF79-8733-45BC-9928-CB2B307B20EB}" name="Column8013" dataDxfId="8513"/>
    <tableColumn id="8030" xr3:uid="{F1DDE6BD-1591-4B11-B921-B362862DED1D}" name="Column8014" dataDxfId="8512"/>
    <tableColumn id="8031" xr3:uid="{6532D82A-FC7F-4096-93BC-66D5BC22615E}" name="Column8015" dataDxfId="8511"/>
    <tableColumn id="8032" xr3:uid="{15FAFB2C-3870-4A1A-A1D5-99CA20AF8545}" name="Column8016" dataDxfId="8510"/>
    <tableColumn id="8033" xr3:uid="{89F8D987-6CBD-4981-BFDF-F9A2ED2C45A4}" name="Column8017" dataDxfId="8509"/>
    <tableColumn id="8034" xr3:uid="{354043E9-9B7E-432B-B941-6E486CD4F21E}" name="Column8018" dataDxfId="8508"/>
    <tableColumn id="8035" xr3:uid="{B845277F-EB3B-4ABD-BF6C-8779C28A0D43}" name="Column8019" dataDxfId="8507"/>
    <tableColumn id="8036" xr3:uid="{F8482D8B-8B14-4993-95A2-040D1EBA0176}" name="Column8020" dataDxfId="8506"/>
    <tableColumn id="8037" xr3:uid="{1C89D18F-8EB8-43A8-83C1-DD8D8B85DF12}" name="Column8021" dataDxfId="8505"/>
    <tableColumn id="8038" xr3:uid="{3F402910-47F7-46F7-98C3-79727BE9A887}" name="Column8022" dataDxfId="8504"/>
    <tableColumn id="8039" xr3:uid="{F24A90F0-0D1A-4142-81AF-779A750A1DED}" name="Column8023" dataDxfId="8503"/>
    <tableColumn id="8040" xr3:uid="{1C01B2C4-B277-450A-B36B-333E805FF115}" name="Column8024" dataDxfId="8502"/>
    <tableColumn id="8041" xr3:uid="{45811D46-28AE-482B-B0EC-8ABE24785BE0}" name="Column8025" dataDxfId="8501"/>
    <tableColumn id="8042" xr3:uid="{A17427E9-6ACD-4CAE-9E13-2C6E79337AF5}" name="Column8026" dataDxfId="8500"/>
    <tableColumn id="8043" xr3:uid="{BABCB94E-F5DF-4DAC-90BF-0C1CCEA4340D}" name="Column8027" dataDxfId="8499"/>
    <tableColumn id="8044" xr3:uid="{9201A99A-C75A-4DB8-8786-7518F8791BC5}" name="Column8028" dataDxfId="8498"/>
    <tableColumn id="8045" xr3:uid="{52E27B9C-9581-4560-9D53-1666F55CBE1F}" name="Column8029" dataDxfId="8497"/>
    <tableColumn id="8046" xr3:uid="{E5B5A76A-93CE-42ED-86DE-0C1BFABCAB4B}" name="Column8030" dataDxfId="8496"/>
    <tableColumn id="8047" xr3:uid="{535FCD33-18FE-4807-A325-881385AB9AF6}" name="Column8031" dataDxfId="8495"/>
    <tableColumn id="8048" xr3:uid="{B7281688-B7D0-48CD-8831-43BE88E234FD}" name="Column8032" dataDxfId="8494"/>
    <tableColumn id="8049" xr3:uid="{D766FB80-7501-4DA8-833A-3F40EA3AEAFD}" name="Column8033" dataDxfId="8493"/>
    <tableColumn id="8050" xr3:uid="{61083B5D-0712-4C20-B30B-9A99790EF2F3}" name="Column8034" dataDxfId="8492"/>
    <tableColumn id="8051" xr3:uid="{C44A41A5-412C-48E6-9CAB-34D14BEE75DC}" name="Column8035" dataDxfId="8491"/>
    <tableColumn id="8052" xr3:uid="{DB9E6055-D2D9-433A-A870-33E82DD4F109}" name="Column8036" dataDxfId="8490"/>
    <tableColumn id="8053" xr3:uid="{C25602F4-4FE1-4021-92E7-A727A1C401B0}" name="Column8037" dataDxfId="8489"/>
    <tableColumn id="8054" xr3:uid="{AC83097B-13B9-4A90-B641-487A8B852BEE}" name="Column8038" dataDxfId="8488"/>
    <tableColumn id="8055" xr3:uid="{FCF0FAA9-1D8C-4EC6-84D3-4DC6AA53F02D}" name="Column8039" dataDxfId="8487"/>
    <tableColumn id="8056" xr3:uid="{6BBEBCD6-2555-46C5-A301-9831BD73C214}" name="Column8040" dataDxfId="8486"/>
    <tableColumn id="8057" xr3:uid="{83047611-0EFF-408B-876A-FC75BB34548C}" name="Column8041" dataDxfId="8485"/>
    <tableColumn id="8058" xr3:uid="{2DA14E0C-E88E-43C6-A47E-809D4562C4FD}" name="Column8042" dataDxfId="8484"/>
    <tableColumn id="8059" xr3:uid="{5F3398F7-D93A-4683-9228-5AD7CB0C9E0C}" name="Column8043" dataDxfId="8483"/>
    <tableColumn id="8060" xr3:uid="{5CC9C357-5361-4298-A159-5C4CA02B4466}" name="Column8044" dataDxfId="8482"/>
    <tableColumn id="8061" xr3:uid="{99F8B25E-1777-408D-962C-DA6CC4E971DE}" name="Column8045" dataDxfId="8481"/>
    <tableColumn id="8062" xr3:uid="{AABA61DF-B89B-47C6-BE34-972B7D445835}" name="Column8046" dataDxfId="8480"/>
    <tableColumn id="8063" xr3:uid="{F74E71B7-BCF5-4847-BD4C-9BD195771E6E}" name="Column8047" dataDxfId="8479"/>
    <tableColumn id="8064" xr3:uid="{87EEA661-8C43-449D-BFC0-627E42E3BD5F}" name="Column8048" dataDxfId="8478"/>
    <tableColumn id="8065" xr3:uid="{75AD09B3-5F2E-4312-BD8F-B51E954767B9}" name="Column8049" dataDxfId="8477"/>
    <tableColumn id="8066" xr3:uid="{06FB8B64-7150-4376-B607-C775E126CF63}" name="Column8050" dataDxfId="8476"/>
    <tableColumn id="8067" xr3:uid="{737A4B85-863D-46D7-8E7E-BAFFEDC98549}" name="Column8051" dataDxfId="8475"/>
    <tableColumn id="8068" xr3:uid="{DE2C5D7A-3D63-4C46-90E3-CA39BAF10EB5}" name="Column8052" dataDxfId="8474"/>
    <tableColumn id="8069" xr3:uid="{BAE1C0B9-80DB-48EA-BA47-22CD8E5F31E3}" name="Column8053" dataDxfId="8473"/>
    <tableColumn id="8070" xr3:uid="{FEBFEB60-B271-46F0-B813-93F5C4A392C7}" name="Column8054" dataDxfId="8472"/>
    <tableColumn id="8071" xr3:uid="{CCFFCF7A-B006-4877-999B-BB80E9BE6E83}" name="Column8055" dataDxfId="8471"/>
    <tableColumn id="8072" xr3:uid="{B719A4D1-4947-4A32-9669-41531DE417D9}" name="Column8056" dataDxfId="8470"/>
    <tableColumn id="8073" xr3:uid="{6F2F7CAF-7507-41F8-9E8F-4DAC0A8F22F5}" name="Column8057" dataDxfId="8469"/>
    <tableColumn id="8074" xr3:uid="{14A8130D-3FD2-433C-80A3-CBE30D1C416E}" name="Column8058" dataDxfId="8468"/>
    <tableColumn id="8075" xr3:uid="{CB3D4843-C76A-4E11-A76F-9ABAC6378E3A}" name="Column8059" dataDxfId="8467"/>
    <tableColumn id="8076" xr3:uid="{5783D072-D09A-467A-8CAF-FEB97DD62F22}" name="Column8060" dataDxfId="8466"/>
    <tableColumn id="8077" xr3:uid="{617861F6-FD80-44D2-BEE4-993BF64EA6A2}" name="Column8061" dataDxfId="8465"/>
    <tableColumn id="8078" xr3:uid="{8D56830B-E8D9-49E3-8B09-94E5E43CE808}" name="Column8062" dataDxfId="8464"/>
    <tableColumn id="8079" xr3:uid="{C662C0DF-3662-49DC-85DC-80F199A8FCC4}" name="Column8063" dataDxfId="8463"/>
    <tableColumn id="8080" xr3:uid="{476F66D6-5546-465F-8DF4-F39DF8D21251}" name="Column8064" dataDxfId="8462"/>
    <tableColumn id="8081" xr3:uid="{F5CA7A79-52DB-4CCD-982D-332DDA9DE0EB}" name="Column8065" dataDxfId="8461"/>
    <tableColumn id="8082" xr3:uid="{EDF7AE97-766F-4322-885D-AD08E98FA2B1}" name="Column8066" dataDxfId="8460"/>
    <tableColumn id="8083" xr3:uid="{917034BF-33A9-4AFB-85A5-2C7E122FE014}" name="Column8067" dataDxfId="8459"/>
    <tableColumn id="8084" xr3:uid="{B595D909-AC19-44D3-83DD-26BAA740FEBF}" name="Column8068" dataDxfId="8458"/>
    <tableColumn id="8085" xr3:uid="{CD13D866-DC92-469F-BD25-A282E2EAA98C}" name="Column8069" dataDxfId="8457"/>
    <tableColumn id="8086" xr3:uid="{77C0CD6C-9644-4974-8F29-38E4E7321D70}" name="Column8070" dataDxfId="8456"/>
    <tableColumn id="8087" xr3:uid="{C68AB2FC-C0C5-4389-8D13-F0AB7C32E59B}" name="Column8071" dataDxfId="8455"/>
    <tableColumn id="8088" xr3:uid="{78B44188-132D-445C-B4D7-8EA976B61CFD}" name="Column8072" dataDxfId="8454"/>
    <tableColumn id="8089" xr3:uid="{9CAC444D-8E3A-4892-B97A-2F59E3D6623C}" name="Column8073" dataDxfId="8453"/>
    <tableColumn id="8090" xr3:uid="{4A243055-F496-4AF5-98A2-05946916764D}" name="Column8074" dataDxfId="8452"/>
    <tableColumn id="8091" xr3:uid="{6D866662-9841-4D87-B2F2-31D12D26DBA6}" name="Column8075" dataDxfId="8451"/>
    <tableColumn id="8092" xr3:uid="{6BE7ABAA-B339-4D2F-AF52-882293D68358}" name="Column8076" dataDxfId="8450"/>
    <tableColumn id="8093" xr3:uid="{95EE6B2B-7B70-4FAB-AD12-61B6E28BEAC7}" name="Column8077" dataDxfId="8449"/>
    <tableColumn id="8094" xr3:uid="{9B7706E6-4E29-4BBA-8617-AE2B2BB8FC10}" name="Column8078" dataDxfId="8448"/>
    <tableColumn id="8095" xr3:uid="{A019D8B0-0334-43D1-8979-A29D432DF073}" name="Column8079" dataDxfId="8447"/>
    <tableColumn id="8096" xr3:uid="{85FEFD2B-332D-480E-8269-58897A58B96A}" name="Column8080" dataDxfId="8446"/>
    <tableColumn id="8097" xr3:uid="{40DB4202-C3EF-4C87-8CAE-4D41757D6CB5}" name="Column8081" dataDxfId="8445"/>
    <tableColumn id="8098" xr3:uid="{2D91B049-7C27-460F-A358-EC0E84FD388D}" name="Column8082" dataDxfId="8444"/>
    <tableColumn id="8099" xr3:uid="{20322534-AD7D-4909-B21F-2CEE4EA1D02B}" name="Column8083" dataDxfId="8443"/>
    <tableColumn id="8100" xr3:uid="{9C09786E-3720-47FB-B865-CDBA21AC5F75}" name="Column8084" dataDxfId="8442"/>
    <tableColumn id="8101" xr3:uid="{4CFA935F-12FB-44E8-ABD7-5C9AE5BA79BC}" name="Column8085" dataDxfId="8441"/>
    <tableColumn id="8102" xr3:uid="{E3F0B3B1-87DB-416D-BF67-0BC4BEB34175}" name="Column8086" dataDxfId="8440"/>
    <tableColumn id="8103" xr3:uid="{C395336D-3CC8-43ED-AAB2-23D48BC22546}" name="Column8087" dataDxfId="8439"/>
    <tableColumn id="8104" xr3:uid="{FC0CECDD-CEE8-4CA7-B790-B2F671F551DC}" name="Column8088" dataDxfId="8438"/>
    <tableColumn id="8105" xr3:uid="{20975514-5587-42F9-BA22-AFAF672F9B2D}" name="Column8089" dataDxfId="8437"/>
    <tableColumn id="8106" xr3:uid="{ABF782F0-D233-4029-B699-7EEBFE363394}" name="Column8090" dataDxfId="8436"/>
    <tableColumn id="8107" xr3:uid="{B403FD66-511C-4E28-9569-CB9CBBE74507}" name="Column8091" dataDxfId="8435"/>
    <tableColumn id="8108" xr3:uid="{0BEA8CFA-24E0-4AD2-80C1-E7B2AC340AAA}" name="Column8092" dataDxfId="8434"/>
    <tableColumn id="8109" xr3:uid="{CE382E06-7F68-420E-8366-29B156A34651}" name="Column8093" dataDxfId="8433"/>
    <tableColumn id="8110" xr3:uid="{11AA6C9E-5D2F-4D10-8B12-30BB63DF952D}" name="Column8094" dataDxfId="8432"/>
    <tableColumn id="8111" xr3:uid="{FC514333-38BE-47F7-8C31-F241F50E3193}" name="Column8095" dataDxfId="8431"/>
    <tableColumn id="8112" xr3:uid="{5022CFEC-C1B8-45FA-8130-1FCDA44C4A4E}" name="Column8096" dataDxfId="8430"/>
    <tableColumn id="8113" xr3:uid="{33663243-BB22-4910-8863-8E380E4C8971}" name="Column8097" dataDxfId="8429"/>
    <tableColumn id="8114" xr3:uid="{8C012F11-67F3-4152-BAFA-98C6377131F1}" name="Column8098" dataDxfId="8428"/>
    <tableColumn id="8115" xr3:uid="{7E0EF4F4-1EB5-4AE9-87FE-EFF334570CBF}" name="Column8099" dataDxfId="8427"/>
    <tableColumn id="8116" xr3:uid="{86F76103-2C4A-4837-9328-2C8BA9C1117B}" name="Column8100" dataDxfId="8426"/>
    <tableColumn id="8117" xr3:uid="{69D2D98F-2641-4DAA-BC4C-13D87B221544}" name="Column8101" dataDxfId="8425"/>
    <tableColumn id="8118" xr3:uid="{6E7604F7-C53E-4616-9E9E-B188908494A9}" name="Column8102" dataDxfId="8424"/>
    <tableColumn id="8119" xr3:uid="{955F819A-A3B2-4E90-82A7-DA1E81F85DCF}" name="Column8103" dataDxfId="8423"/>
    <tableColumn id="8120" xr3:uid="{FAC34B3A-6958-4CBC-BDFF-4373FC8F6270}" name="Column8104" dataDxfId="8422"/>
    <tableColumn id="8121" xr3:uid="{F162222D-5ED2-4802-86CC-C85A9184A216}" name="Column8105" dataDxfId="8421"/>
    <tableColumn id="8122" xr3:uid="{BC7E5572-3971-4178-8C25-7F036F2FAB87}" name="Column8106" dataDxfId="8420"/>
    <tableColumn id="8123" xr3:uid="{4DB9B099-E710-4491-98BB-4F0A6E3156DD}" name="Column8107" dataDxfId="8419"/>
    <tableColumn id="8124" xr3:uid="{107DAA26-88BA-4DF3-BCD3-609F7A0AB78D}" name="Column8108" dataDxfId="8418"/>
    <tableColumn id="8125" xr3:uid="{F7FAA4BE-3804-440A-96BE-605A1430619B}" name="Column8109" dataDxfId="8417"/>
    <tableColumn id="8126" xr3:uid="{D915327A-8E11-4E35-A836-732D328232C6}" name="Column8110" dataDxfId="8416"/>
    <tableColumn id="8127" xr3:uid="{C9D6C58C-07DB-4012-BD23-51B827340312}" name="Column8111" dataDxfId="8415"/>
    <tableColumn id="8128" xr3:uid="{B530D413-E4F1-49E9-A208-5F1C443BA5FD}" name="Column8112" dataDxfId="8414"/>
    <tableColumn id="8129" xr3:uid="{AC13D0E2-86FE-451A-9CC4-DAE7F3B64816}" name="Column8113" dataDxfId="8413"/>
    <tableColumn id="8130" xr3:uid="{E9437F39-1C3A-4AB4-8647-B2A3714A1BD6}" name="Column8114" dataDxfId="8412"/>
    <tableColumn id="8131" xr3:uid="{D299E2A5-CF78-4B48-AFD9-60A20A7E834F}" name="Column8115" dataDxfId="8411"/>
    <tableColumn id="8132" xr3:uid="{ECFB8974-36D3-4938-98F2-BC776419A71A}" name="Column8116" dataDxfId="8410"/>
    <tableColumn id="8133" xr3:uid="{8237B0B8-8774-44A8-9F04-C864CD1C7E2F}" name="Column8117" dataDxfId="8409"/>
    <tableColumn id="8134" xr3:uid="{CAE66B3F-9053-49CD-8863-3E726CF00E1A}" name="Column8118" dataDxfId="8408"/>
    <tableColumn id="8135" xr3:uid="{8B375355-2D5D-4D64-9992-310ECF7C3C5E}" name="Column8119" dataDxfId="8407"/>
    <tableColumn id="8136" xr3:uid="{09F6BC87-A437-41DD-A81E-2988D3C4FDE9}" name="Column8120" dataDxfId="8406"/>
    <tableColumn id="8137" xr3:uid="{220508CB-1C16-4147-9956-799C62E0AC9E}" name="Column8121" dataDxfId="8405"/>
    <tableColumn id="8138" xr3:uid="{CDAE363C-3659-46C7-9931-C6F7A29ABE08}" name="Column8122" dataDxfId="8404"/>
    <tableColumn id="8139" xr3:uid="{C178CE0B-2F60-419B-9DA6-3922ACDA7CA1}" name="Column8123" dataDxfId="8403"/>
    <tableColumn id="8140" xr3:uid="{E5668B2F-F84D-4A74-836B-F3B96D440416}" name="Column8124" dataDxfId="8402"/>
    <tableColumn id="8141" xr3:uid="{08F146A6-425F-4D27-B98D-260CAFD1D49C}" name="Column8125" dataDxfId="8401"/>
    <tableColumn id="8142" xr3:uid="{8A9693DE-CB7C-4A3C-8CB0-CD1E01DA21BC}" name="Column8126" dataDxfId="8400"/>
    <tableColumn id="8143" xr3:uid="{7E295D2F-A782-4BDA-B550-47014849AFA1}" name="Column8127" dataDxfId="8399"/>
    <tableColumn id="8144" xr3:uid="{FC6DF128-9CE1-4C8E-AA95-313B341CEBA7}" name="Column8128" dataDxfId="8398"/>
    <tableColumn id="8145" xr3:uid="{2F582140-F8BF-4C31-A1AC-55B4A5D8A304}" name="Column8129" dataDxfId="8397"/>
    <tableColumn id="8146" xr3:uid="{87723A58-06EC-4531-AA09-18AC6A9CDC58}" name="Column8130" dataDxfId="8396"/>
    <tableColumn id="8147" xr3:uid="{AF7C4D71-F9DE-4890-BDC2-D52A09FF1F68}" name="Column8131" dataDxfId="8395"/>
    <tableColumn id="8148" xr3:uid="{7AF2C816-B0F3-439B-AFEF-CDC0A81EF9DE}" name="Column8132" dataDxfId="8394"/>
    <tableColumn id="8149" xr3:uid="{F5E9ADF0-93ED-4562-869E-1A6037191070}" name="Column8133" dataDxfId="8393"/>
    <tableColumn id="8150" xr3:uid="{585A8C6D-E014-44E1-B6F9-D97DBC82A7DB}" name="Column8134" dataDxfId="8392"/>
    <tableColumn id="8151" xr3:uid="{536E6EBD-1FA7-46CA-AA7D-CABE4BC55549}" name="Column8135" dataDxfId="8391"/>
    <tableColumn id="8152" xr3:uid="{7F0DFB4E-8D40-4995-863F-6FF933060C6A}" name="Column8136" dataDxfId="8390"/>
    <tableColumn id="8153" xr3:uid="{C331FDEA-2A08-48D8-901C-A45D905AE1A1}" name="Column8137" dataDxfId="8389"/>
    <tableColumn id="8154" xr3:uid="{31EEF612-332D-4AC2-B311-23A076BC181E}" name="Column8138" dataDxfId="8388"/>
    <tableColumn id="8155" xr3:uid="{3F090DF7-4531-41A0-ADAE-89B345BC7A64}" name="Column8139" dataDxfId="8387"/>
    <tableColumn id="8156" xr3:uid="{D728744F-5CF8-4A49-A056-D2C02B9F80E8}" name="Column8140" dataDxfId="8386"/>
    <tableColumn id="8157" xr3:uid="{6641BB6A-3E22-4FD5-BE0A-BDB4A6E2F8DF}" name="Column8141" dataDxfId="8385"/>
    <tableColumn id="8158" xr3:uid="{66354545-8402-4CF9-A81B-68B10AFC3A2D}" name="Column8142" dataDxfId="8384"/>
    <tableColumn id="8159" xr3:uid="{A1EC9095-C838-48DD-A801-8158AE8B4775}" name="Column8143" dataDxfId="8383"/>
    <tableColumn id="8160" xr3:uid="{0A7C7FFD-CFD6-44AC-810E-6D91357D591E}" name="Column8144" dataDxfId="8382"/>
    <tableColumn id="8161" xr3:uid="{D4B3BE3C-CCFB-4A72-8B56-096678B56DF2}" name="Column8145" dataDxfId="8381"/>
    <tableColumn id="8162" xr3:uid="{29FE61AE-4B65-40E5-BA3B-A26800414976}" name="Column8146" dataDxfId="8380"/>
    <tableColumn id="8163" xr3:uid="{D9F2F322-94AC-462C-A452-B1528804E8F0}" name="Column8147" dataDxfId="8379"/>
    <tableColumn id="8164" xr3:uid="{DA022E34-4DCD-4FE8-81DE-FFA5D25F4A5E}" name="Column8148" dataDxfId="8378"/>
    <tableColumn id="8165" xr3:uid="{9EAB8F8E-639F-4ADF-BA22-6F3646F60773}" name="Column8149" dataDxfId="8377"/>
    <tableColumn id="8166" xr3:uid="{064B8E2D-879B-4108-9EB6-C0CC2D30C562}" name="Column8150" dataDxfId="8376"/>
    <tableColumn id="8167" xr3:uid="{09DD6D60-C822-4129-A48A-E36EFB7E6891}" name="Column8151" dataDxfId="8375"/>
    <tableColumn id="8168" xr3:uid="{F0410B32-D658-4831-B874-C9A14C9AC79E}" name="Column8152" dataDxfId="8374"/>
    <tableColumn id="8169" xr3:uid="{6413FAB4-53DC-4C00-8DB6-50A61B362C8A}" name="Column8153" dataDxfId="8373"/>
    <tableColumn id="8170" xr3:uid="{18AA2439-F5A0-4B7B-B83B-100F73FD1A86}" name="Column8154" dataDxfId="8372"/>
    <tableColumn id="8171" xr3:uid="{8715BD4E-00E0-43B0-B20F-CED15025B40A}" name="Column8155" dataDxfId="8371"/>
    <tableColumn id="8172" xr3:uid="{650B5154-4C73-45D3-87E4-306A84C38D02}" name="Column8156" dataDxfId="8370"/>
    <tableColumn id="8173" xr3:uid="{F8ACCF9F-0606-4513-9966-C678DC7DE004}" name="Column8157" dataDxfId="8369"/>
    <tableColumn id="8174" xr3:uid="{66D2576D-06BF-4493-B685-AC484C94FC61}" name="Column8158" dataDxfId="8368"/>
    <tableColumn id="8175" xr3:uid="{16EE14DC-A167-4816-8372-1D4E8A290853}" name="Column8159" dataDxfId="8367"/>
    <tableColumn id="8176" xr3:uid="{98308B45-3085-4EA5-BC77-5BBA2EB97FD0}" name="Column8160" dataDxfId="8366"/>
    <tableColumn id="8177" xr3:uid="{C4369593-A503-4C7B-89CF-C086C6228556}" name="Column8161" dataDxfId="8365"/>
    <tableColumn id="8178" xr3:uid="{0EF9C09B-C442-4985-B223-A56EA1A5F331}" name="Column8162" dataDxfId="8364"/>
    <tableColumn id="8179" xr3:uid="{B6BC8585-50D4-4C93-8F5B-546115025B31}" name="Column8163" dataDxfId="8363"/>
    <tableColumn id="8180" xr3:uid="{90F5FABF-0F94-487C-9049-2F6375581A0D}" name="Column8164" dataDxfId="8362"/>
    <tableColumn id="8181" xr3:uid="{648A132C-80E5-4DF1-96C0-055B142BD5DB}" name="Column8165" dataDxfId="8361"/>
    <tableColumn id="8182" xr3:uid="{ED128071-0BDC-45B7-80A4-0631D671EB91}" name="Column8166" dataDxfId="8360"/>
    <tableColumn id="8183" xr3:uid="{34099F9D-3FBC-48F9-8A01-FD56ACF7E41F}" name="Column8167" dataDxfId="8359"/>
    <tableColumn id="8184" xr3:uid="{A1011587-4076-4E1A-87D0-C0D8286E145B}" name="Column8168" dataDxfId="8358"/>
    <tableColumn id="8185" xr3:uid="{4A36BBF0-C20D-4C61-9067-8CFDC79240FE}" name="Column8169" dataDxfId="8357"/>
    <tableColumn id="8186" xr3:uid="{15DABAE4-964F-4CF6-B605-BDAA3B1E3313}" name="Column8170" dataDxfId="8356"/>
    <tableColumn id="8187" xr3:uid="{89048B7E-37E3-44D0-AB64-703210194A76}" name="Column8171" dataDxfId="8355"/>
    <tableColumn id="8188" xr3:uid="{EDE54575-3E9A-448E-AEDC-966EC6B59C50}" name="Column8172" dataDxfId="8354"/>
    <tableColumn id="8189" xr3:uid="{74A4D6EF-F42C-4B29-AAC5-A7FE2E8997E5}" name="Column8173" dataDxfId="8353"/>
    <tableColumn id="8190" xr3:uid="{A24BBEFC-1A4B-4439-BEBC-AFAD7F294483}" name="Column8174" dataDxfId="8352"/>
    <tableColumn id="8191" xr3:uid="{A7330620-420E-4F33-8478-FA87EB6BD6BF}" name="Column8175" dataDxfId="8351"/>
    <tableColumn id="8192" xr3:uid="{7E43D744-72C2-4399-8018-887CA9E20E6A}" name="Column8176" dataDxfId="8350"/>
    <tableColumn id="8193" xr3:uid="{54F92EAC-F9F4-4BD7-A70F-FAC3AFBAADEA}" name="Column8177" dataDxfId="8349"/>
    <tableColumn id="8194" xr3:uid="{6468FDE1-8D6C-43B5-A949-378069FC8B5F}" name="Column8178" dataDxfId="8348"/>
    <tableColumn id="8195" xr3:uid="{2701FE56-E553-469F-B70B-3203C95789F9}" name="Column8179" dataDxfId="8347"/>
    <tableColumn id="8196" xr3:uid="{3C55BDB8-D33C-4C93-A449-763C0F5E1B08}" name="Column8180" dataDxfId="8346"/>
    <tableColumn id="8197" xr3:uid="{FD43FF7A-96ED-4AEA-A2A5-553AA02D5778}" name="Column8181" dataDxfId="8345"/>
    <tableColumn id="8198" xr3:uid="{2B060531-FD77-4C29-A661-1FFE515C7315}" name="Column8182" dataDxfId="8344"/>
    <tableColumn id="8199" xr3:uid="{90FED4DF-9D8F-4316-9946-2AF7F72F1765}" name="Column8183" dataDxfId="8343"/>
    <tableColumn id="8200" xr3:uid="{0C5BA6D3-0F4A-44A2-ABBD-B2845A1C25A3}" name="Column8184" dataDxfId="8342"/>
    <tableColumn id="8201" xr3:uid="{C02553FF-E783-4C0C-A8AA-14A6FE26FEF4}" name="Column8185" dataDxfId="8341"/>
    <tableColumn id="8202" xr3:uid="{1DD593EF-FB7A-414C-A947-59C1ACC180D9}" name="Column8186" dataDxfId="8340"/>
    <tableColumn id="8203" xr3:uid="{45C33637-97CD-4986-B644-D43421B05612}" name="Column8187" dataDxfId="8339"/>
    <tableColumn id="8204" xr3:uid="{FF598459-E7EE-4F0E-B1FF-983C2B0D306E}" name="Column8188" dataDxfId="8338"/>
    <tableColumn id="8205" xr3:uid="{0E68CB1F-D2DE-4BF1-9E47-FC3A66755F20}" name="Column8189" dataDxfId="8337"/>
    <tableColumn id="8206" xr3:uid="{AB2B9239-D785-496A-9758-802978652C96}" name="Column8190" dataDxfId="8336"/>
    <tableColumn id="8207" xr3:uid="{E2B66217-8E4C-4F1E-97FD-915BC18463D6}" name="Column8191" dataDxfId="8335"/>
    <tableColumn id="8208" xr3:uid="{912DC604-C55E-4C50-BBC0-5733BFCDC3AD}" name="Column8192" dataDxfId="8334"/>
    <tableColumn id="8209" xr3:uid="{77D75008-F2AA-4F0E-8C9D-C30A6BF3F08C}" name="Column8193" dataDxfId="8333"/>
    <tableColumn id="8210" xr3:uid="{926B685E-9018-4730-B1AA-1D735F7AE149}" name="Column8194" dataDxfId="8332"/>
    <tableColumn id="8211" xr3:uid="{443A7CB9-EACE-473E-9E9F-C468374871F8}" name="Column8195" dataDxfId="8331"/>
    <tableColumn id="8212" xr3:uid="{5CA055CE-EC68-40EE-966A-FCDD09C2B73A}" name="Column8196" dataDxfId="8330"/>
    <tableColumn id="8213" xr3:uid="{120AD701-6055-4E5C-BA61-6DAF3051EB9C}" name="Column8197" dataDxfId="8329"/>
    <tableColumn id="8214" xr3:uid="{2B936BD6-A70B-4007-B2BC-831CACB33103}" name="Column8198" dataDxfId="8328"/>
    <tableColumn id="8215" xr3:uid="{DA02BCB4-FE78-46B3-B080-663ED74F8F36}" name="Column8199" dataDxfId="8327"/>
    <tableColumn id="8216" xr3:uid="{88EE68C2-46FC-425D-9D8F-4BD62B54A882}" name="Column8200" dataDxfId="8326"/>
    <tableColumn id="8217" xr3:uid="{27BAE34D-BC57-4535-925B-C21F9EEBFC5C}" name="Column8201" dataDxfId="8325"/>
    <tableColumn id="8218" xr3:uid="{C8E60971-BF56-45B9-B364-6336B3B949F5}" name="Column8202" dataDxfId="8324"/>
    <tableColumn id="8219" xr3:uid="{08D78F2C-E528-42C0-95E4-0CBE812E2D2F}" name="Column8203" dataDxfId="8323"/>
    <tableColumn id="8220" xr3:uid="{4BE407D4-E638-4EC3-BE72-823A1BFC40AD}" name="Column8204" dataDxfId="8322"/>
    <tableColumn id="8221" xr3:uid="{D2D38421-9243-4139-B689-C7144836BE14}" name="Column8205" dataDxfId="8321"/>
    <tableColumn id="8222" xr3:uid="{F71AA815-EB88-4761-A468-029637F8722E}" name="Column8206" dataDxfId="8320"/>
    <tableColumn id="8223" xr3:uid="{46B1A1F4-ADF1-4480-96CD-0CD3625AACDF}" name="Column8207" dataDxfId="8319"/>
    <tableColumn id="8224" xr3:uid="{96A75B6B-EC78-4208-B744-D1946E659666}" name="Column8208" dataDxfId="8318"/>
    <tableColumn id="8225" xr3:uid="{1D170F6B-618D-4DE5-B36E-2D312BF86F5C}" name="Column8209" dataDxfId="8317"/>
    <tableColumn id="8226" xr3:uid="{35D203F7-BE92-47AC-B5FF-1CE32DE3E009}" name="Column8210" dataDxfId="8316"/>
    <tableColumn id="8227" xr3:uid="{FC07415D-985D-4636-BBA6-2A59C5B152A1}" name="Column8211" dataDxfId="8315"/>
    <tableColumn id="8228" xr3:uid="{33C1BAC1-66AC-47AC-BAB4-33C70BD5177E}" name="Column8212" dataDxfId="8314"/>
    <tableColumn id="8229" xr3:uid="{8D2CE23B-1EDB-45C2-A1F6-001AB194DAD6}" name="Column8213" dataDxfId="8313"/>
    <tableColumn id="8230" xr3:uid="{7FBFED5E-9EEF-49AC-83D4-1CBF17866E84}" name="Column8214" dataDxfId="8312"/>
    <tableColumn id="8231" xr3:uid="{BDC86900-4236-47B4-9359-CF61A46A9387}" name="Column8215" dataDxfId="8311"/>
    <tableColumn id="8232" xr3:uid="{3FB0D829-8598-469B-801F-372F912FAC24}" name="Column8216" dataDxfId="8310"/>
    <tableColumn id="8233" xr3:uid="{53B53A09-3EB8-409F-A5C8-A6F49F586EC7}" name="Column8217" dataDxfId="8309"/>
    <tableColumn id="8234" xr3:uid="{EA103679-5181-412E-9EDA-374BF87A8F40}" name="Column8218" dataDxfId="8308"/>
    <tableColumn id="8235" xr3:uid="{9400D39B-E2D4-453B-85C0-08B21BD6479F}" name="Column8219" dataDxfId="8307"/>
    <tableColumn id="8236" xr3:uid="{1B16EA60-2F25-4303-8EDB-08AD16B819D3}" name="Column8220" dataDxfId="8306"/>
    <tableColumn id="8237" xr3:uid="{650146C3-6BAC-449B-A5D2-788B406163FF}" name="Column8221" dataDxfId="8305"/>
    <tableColumn id="8238" xr3:uid="{BEFC24E8-6191-4BCF-80D1-2FA01A638D98}" name="Column8222" dataDxfId="8304"/>
    <tableColumn id="8239" xr3:uid="{934BEADB-E764-4DBB-AF77-DA8467B4F5EB}" name="Column8223" dataDxfId="8303"/>
    <tableColumn id="8240" xr3:uid="{06F36340-052D-4D76-80A8-2EE7BCE4E39B}" name="Column8224" dataDxfId="8302"/>
    <tableColumn id="8241" xr3:uid="{591D488F-4D61-4C4B-BCD2-9B1B81400B14}" name="Column8225" dataDxfId="8301"/>
    <tableColumn id="8242" xr3:uid="{4F578449-CE8B-4090-B247-29E5559025EE}" name="Column8226" dataDxfId="8300"/>
    <tableColumn id="8243" xr3:uid="{CA0FD208-F27E-4039-817A-86299E9664FA}" name="Column8227" dataDxfId="8299"/>
    <tableColumn id="8244" xr3:uid="{028DF80E-AFD9-4C02-89A3-EB8257C3AAC7}" name="Column8228" dataDxfId="8298"/>
    <tableColumn id="8245" xr3:uid="{54A0908A-7D08-46DA-AA21-318EAFD08A76}" name="Column8229" dataDxfId="8297"/>
    <tableColumn id="8246" xr3:uid="{9FDC4D23-C1FF-4864-A04B-830359109F7B}" name="Column8230" dataDxfId="8296"/>
    <tableColumn id="8247" xr3:uid="{1A145490-1E1E-45FB-92DD-80444E6992D3}" name="Column8231" dataDxfId="8295"/>
    <tableColumn id="8248" xr3:uid="{15D6FA0E-258A-4926-A72E-09ABB35301A6}" name="Column8232" dataDxfId="8294"/>
    <tableColumn id="8249" xr3:uid="{D7FAD52F-B6D5-476D-8EBA-E309633ADB32}" name="Column8233" dataDxfId="8293"/>
    <tableColumn id="8250" xr3:uid="{C96FED84-31B1-4267-B7DC-B5CC36DB1CDE}" name="Column8234" dataDxfId="8292"/>
    <tableColumn id="8251" xr3:uid="{C0B4B7CA-5C6A-410B-A9CC-1C5835B70A76}" name="Column8235" dataDxfId="8291"/>
    <tableColumn id="8252" xr3:uid="{89BFEF41-56D8-4C91-8398-80B7544C9CB1}" name="Column8236" dataDxfId="8290"/>
    <tableColumn id="8253" xr3:uid="{58CC6F95-9070-4EFB-A3C9-0F26AF94B30F}" name="Column8237" dataDxfId="8289"/>
    <tableColumn id="8254" xr3:uid="{80DE3627-9EF9-40F7-9111-59115777CF87}" name="Column8238" dataDxfId="8288"/>
    <tableColumn id="8255" xr3:uid="{1F66E677-C74E-40A2-A86C-22732F421CB8}" name="Column8239" dataDxfId="8287"/>
    <tableColumn id="8256" xr3:uid="{CFB8F979-08F2-4650-91C3-92FDF78AF165}" name="Column8240" dataDxfId="8286"/>
    <tableColumn id="8257" xr3:uid="{70899447-3B5E-4398-BA23-5C11508A86B5}" name="Column8241" dataDxfId="8285"/>
    <tableColumn id="8258" xr3:uid="{218D9D48-4ADE-4430-A537-BA432F20EC85}" name="Column8242" dataDxfId="8284"/>
    <tableColumn id="8259" xr3:uid="{8D7B191E-E138-4055-B909-2AE36A999DB8}" name="Column8243" dataDxfId="8283"/>
    <tableColumn id="8260" xr3:uid="{504A60E6-5004-4546-8642-4417140FA2DD}" name="Column8244" dataDxfId="8282"/>
    <tableColumn id="8261" xr3:uid="{44050286-920B-4E19-B2BA-D801E61873D5}" name="Column8245" dataDxfId="8281"/>
    <tableColumn id="8262" xr3:uid="{90ABC425-37D6-464C-9CA8-81F107836C61}" name="Column8246" dataDxfId="8280"/>
    <tableColumn id="8263" xr3:uid="{749CBE46-D422-4C4C-B20A-9EB1E9336949}" name="Column8247" dataDxfId="8279"/>
    <tableColumn id="8264" xr3:uid="{79F132CD-1932-4EA2-933B-58FF2383ACF4}" name="Column8248" dataDxfId="8278"/>
    <tableColumn id="8265" xr3:uid="{9D7994CC-099B-4C11-8708-7D27467AE100}" name="Column8249" dataDxfId="8277"/>
    <tableColumn id="8266" xr3:uid="{AF9862B2-A9C1-456A-A564-570E8354BE6D}" name="Column8250" dataDxfId="8276"/>
    <tableColumn id="8267" xr3:uid="{95162D4F-A838-4B2F-8E3C-388F807B6545}" name="Column8251" dataDxfId="8275"/>
    <tableColumn id="8268" xr3:uid="{7D94A413-81E8-4DCA-85A8-9D0E4E2CA596}" name="Column8252" dataDxfId="8274"/>
    <tableColumn id="8269" xr3:uid="{B031E37B-AD2D-4CE3-B521-1112CF52C951}" name="Column8253" dataDxfId="8273"/>
    <tableColumn id="8270" xr3:uid="{3FBB2F15-871A-4ECE-9719-ADE9A593CAF6}" name="Column8254" dataDxfId="8272"/>
    <tableColumn id="8271" xr3:uid="{B47C9CC4-DA30-42F2-B9FA-F9B42B27BA95}" name="Column8255" dataDxfId="8271"/>
    <tableColumn id="8272" xr3:uid="{24D7FCB0-C113-4ED3-90C8-6E1AB38387EE}" name="Column8256" dataDxfId="8270"/>
    <tableColumn id="8273" xr3:uid="{B33F6A48-0101-4DE3-91D4-64DF80ED5398}" name="Column8257" dataDxfId="8269"/>
    <tableColumn id="8274" xr3:uid="{B99596D0-8A8B-4A1E-9B0F-EEFC3D0A9F2F}" name="Column8258" dataDxfId="8268"/>
    <tableColumn id="8275" xr3:uid="{C2555E08-E1B8-432C-85AC-871CEF0DB4C3}" name="Column8259" dataDxfId="8267"/>
    <tableColumn id="8276" xr3:uid="{2667BA8E-E30A-444A-88DF-58DF7C928A7C}" name="Column8260" dataDxfId="8266"/>
    <tableColumn id="8277" xr3:uid="{26657DB0-271F-4889-8C9A-2653D1D5028C}" name="Column8261" dataDxfId="8265"/>
    <tableColumn id="8278" xr3:uid="{6662198E-0DC3-457C-AB6B-F083F71563AA}" name="Column8262" dataDxfId="8264"/>
    <tableColumn id="8279" xr3:uid="{8B734D22-B3B8-4D73-BFB1-CB975A0314B0}" name="Column8263" dataDxfId="8263"/>
    <tableColumn id="8280" xr3:uid="{674C8F95-5392-4199-8B68-FF864D094822}" name="Column8264" dataDxfId="8262"/>
    <tableColumn id="8281" xr3:uid="{58C6589C-59D8-4408-96FA-1E60372589B6}" name="Column8265" dataDxfId="8261"/>
    <tableColumn id="8282" xr3:uid="{1936AC87-5FE6-482C-83F2-0E205D77CA68}" name="Column8266" dataDxfId="8260"/>
    <tableColumn id="8283" xr3:uid="{288F3846-73C5-41AD-846C-98CBC4D9EA44}" name="Column8267" dataDxfId="8259"/>
    <tableColumn id="8284" xr3:uid="{32CC8526-AECF-46F4-BDE0-B2D516EB3370}" name="Column8268" dataDxfId="8258"/>
    <tableColumn id="8285" xr3:uid="{396AEB24-F9C5-4B23-94B8-167BE5E3D1AB}" name="Column8269" dataDxfId="8257"/>
    <tableColumn id="8286" xr3:uid="{35CF9A93-BAC7-4ECE-A60A-DB8B4BE2FF03}" name="Column8270" dataDxfId="8256"/>
    <tableColumn id="8287" xr3:uid="{3AB463B1-D20E-4F9E-945B-31CADCE12ABD}" name="Column8271" dataDxfId="8255"/>
    <tableColumn id="8288" xr3:uid="{577352B0-CBD9-499F-B2EF-687B4BBEDFC9}" name="Column8272" dataDxfId="8254"/>
    <tableColumn id="8289" xr3:uid="{70DC822D-3722-41AE-A5A2-73BA9367B7EE}" name="Column8273" dataDxfId="8253"/>
    <tableColumn id="8290" xr3:uid="{88269B7B-3D94-4FF5-A22B-DB373CA2F5DB}" name="Column8274" dataDxfId="8252"/>
    <tableColumn id="8291" xr3:uid="{C039E5D7-156F-4A8F-9DDD-5863446D51E1}" name="Column8275" dataDxfId="8251"/>
    <tableColumn id="8292" xr3:uid="{8A72D0F0-D066-425C-889B-32039759A040}" name="Column8276" dataDxfId="8250"/>
    <tableColumn id="8293" xr3:uid="{68DF11E7-17CF-42B2-BE17-BF0DC8A2092A}" name="Column8277" dataDxfId="8249"/>
    <tableColumn id="8294" xr3:uid="{7DF93909-0D9A-4DD3-8E10-7434799B65E2}" name="Column8278" dataDxfId="8248"/>
    <tableColumn id="8295" xr3:uid="{2FFD7510-9AB5-4E9C-8D1F-57B2923AEC70}" name="Column8279" dataDxfId="8247"/>
    <tableColumn id="8296" xr3:uid="{0AC39A15-738F-4845-91A3-69D33E4728F7}" name="Column8280" dataDxfId="8246"/>
    <tableColumn id="8297" xr3:uid="{62815787-E1AC-452D-8B5F-783D7CB6F1E6}" name="Column8281" dataDxfId="8245"/>
    <tableColumn id="8298" xr3:uid="{6426FF82-BE29-4207-9F75-5D5E0EA1A887}" name="Column8282" dataDxfId="8244"/>
    <tableColumn id="8299" xr3:uid="{EC8203B0-9C4A-46DE-BA8C-9258207B641F}" name="Column8283" dataDxfId="8243"/>
    <tableColumn id="8300" xr3:uid="{06ABA75E-60C6-4B2A-A596-885DA453A08F}" name="Column8284" dataDxfId="8242"/>
    <tableColumn id="8301" xr3:uid="{7C65FE43-0A53-4E95-AC59-41F67DAC2EAB}" name="Column8285" dataDxfId="8241"/>
    <tableColumn id="8302" xr3:uid="{7DF27589-05AD-43BE-89BB-35EFF9A96FFB}" name="Column8286" dataDxfId="8240"/>
    <tableColumn id="8303" xr3:uid="{C64FE0C3-F8AA-45BD-9160-572399891ECC}" name="Column8287" dataDxfId="8239"/>
    <tableColumn id="8304" xr3:uid="{2C6E4E90-C505-4383-B87E-E839322B0612}" name="Column8288" dataDxfId="8238"/>
    <tableColumn id="8305" xr3:uid="{3826EB83-2158-4022-A6F2-25085AADC1D8}" name="Column8289" dataDxfId="8237"/>
    <tableColumn id="8306" xr3:uid="{AC2AA11A-C291-4B26-8B25-1F3D17C7363A}" name="Column8290" dataDxfId="8236"/>
    <tableColumn id="8307" xr3:uid="{A8829524-E973-4478-8F54-25A1E88EDF9C}" name="Column8291" dataDxfId="8235"/>
    <tableColumn id="8308" xr3:uid="{94F4333D-F638-4DC5-BEB3-7AF9F388E465}" name="Column8292" dataDxfId="8234"/>
    <tableColumn id="8309" xr3:uid="{04FD85EF-573B-425F-BEFB-BFFE15B11767}" name="Column8293" dataDxfId="8233"/>
    <tableColumn id="8310" xr3:uid="{BB5A02B4-FEDF-4DD7-83B1-CBD7D8BD0092}" name="Column8294" dataDxfId="8232"/>
    <tableColumn id="8311" xr3:uid="{199F9F7D-6827-469C-837A-1D4AE6E1C781}" name="Column8295" dataDxfId="8231"/>
    <tableColumn id="8312" xr3:uid="{82CD9DE6-2DCE-47F5-815D-0574256321CC}" name="Column8296" dataDxfId="8230"/>
    <tableColumn id="8313" xr3:uid="{79BCC675-0B99-4AC7-A72C-73B821CFB8DB}" name="Column8297" dataDxfId="8229"/>
    <tableColumn id="8314" xr3:uid="{31AA2A36-CFA9-4576-98E8-6B9EB83DFDDC}" name="Column8298" dataDxfId="8228"/>
    <tableColumn id="8315" xr3:uid="{E4619B71-C786-45F3-9E39-4B6ADFB12C56}" name="Column8299" dataDxfId="8227"/>
    <tableColumn id="8316" xr3:uid="{DE230A3F-6187-491A-AB85-78A188D04C20}" name="Column8300" dataDxfId="8226"/>
    <tableColumn id="8317" xr3:uid="{38633B51-D90F-4DD3-8989-566E9E8499EA}" name="Column8301" dataDxfId="8225"/>
    <tableColumn id="8318" xr3:uid="{309AB7B0-E5B5-43EB-A756-FD72F24E7CA6}" name="Column8302" dataDxfId="8224"/>
    <tableColumn id="8319" xr3:uid="{A89A01BB-0CC6-436A-870F-A694E86D0D1A}" name="Column8303" dataDxfId="8223"/>
    <tableColumn id="8320" xr3:uid="{A57EFCAD-2ADE-4020-8564-CFDFE737E44F}" name="Column8304" dataDxfId="8222"/>
    <tableColumn id="8321" xr3:uid="{D1BDCD9F-E9BF-467D-9A5C-FEA20011A775}" name="Column8305" dataDxfId="8221"/>
    <tableColumn id="8322" xr3:uid="{DAF6684C-8FD6-4D88-B175-B3CFD79F970F}" name="Column8306" dataDxfId="8220"/>
    <tableColumn id="8323" xr3:uid="{977F9DA2-1C6E-4E5B-84E3-7063CC34428B}" name="Column8307" dataDxfId="8219"/>
    <tableColumn id="8324" xr3:uid="{330B4BDF-9B70-4645-9EED-B24D4522C8E6}" name="Column8308" dataDxfId="8218"/>
    <tableColumn id="8325" xr3:uid="{42DB716B-9858-4C87-95C4-CD6242D06AE2}" name="Column8309" dataDxfId="8217"/>
    <tableColumn id="8326" xr3:uid="{9C0221E8-5C28-4364-89C8-AE7ADA67B162}" name="Column8310" dataDxfId="8216"/>
    <tableColumn id="8327" xr3:uid="{75192B3F-3887-4182-BB5C-49C1529A4877}" name="Column8311" dataDxfId="8215"/>
    <tableColumn id="8328" xr3:uid="{E124E1B5-A344-4E65-A770-937E6272ACED}" name="Column8312" dataDxfId="8214"/>
    <tableColumn id="8329" xr3:uid="{7BBE3619-32C5-459A-92E3-3D6FABE18D06}" name="Column8313" dataDxfId="8213"/>
    <tableColumn id="8330" xr3:uid="{1AD25040-1F4B-4332-AE32-C3A4336D17D1}" name="Column8314" dataDxfId="8212"/>
    <tableColumn id="8331" xr3:uid="{5BD3FE33-3933-414B-ADC2-57EDCB1A41EB}" name="Column8315" dataDxfId="8211"/>
    <tableColumn id="8332" xr3:uid="{15FCE775-5426-4A30-9B4A-CA1CB1A5BBF4}" name="Column8316" dataDxfId="8210"/>
    <tableColumn id="8333" xr3:uid="{B73CD560-8AD9-49A8-806F-96A97D59CB10}" name="Column8317" dataDxfId="8209"/>
    <tableColumn id="8334" xr3:uid="{CEB4E9E6-5EF6-43FB-B14F-51039AA94B26}" name="Column8318" dataDxfId="8208"/>
    <tableColumn id="8335" xr3:uid="{3921A23E-6790-41F6-9966-446FC132D73D}" name="Column8319" dataDxfId="8207"/>
    <tableColumn id="8336" xr3:uid="{951A2D05-3C82-4392-A3E6-225D937646DD}" name="Column8320" dataDxfId="8206"/>
    <tableColumn id="8337" xr3:uid="{93CD1921-9C03-4629-BC5E-F6E44BA00355}" name="Column8321" dataDxfId="8205"/>
    <tableColumn id="8338" xr3:uid="{914DC7C2-AB63-47D2-8ACE-9847D797357A}" name="Column8322" dataDxfId="8204"/>
    <tableColumn id="8339" xr3:uid="{C92C06F0-BE5B-4C5F-AEEF-D46088B23F16}" name="Column8323" dataDxfId="8203"/>
    <tableColumn id="8340" xr3:uid="{96D1A481-135B-48EF-828B-6822430C6B11}" name="Column8324" dataDxfId="8202"/>
    <tableColumn id="8341" xr3:uid="{086CA49B-2C2A-4EFF-9A16-8DDD831D7DCD}" name="Column8325" dataDxfId="8201"/>
    <tableColumn id="8342" xr3:uid="{3C6BA241-A642-49B0-87F3-BDFBB2C3FE2E}" name="Column8326" dataDxfId="8200"/>
    <tableColumn id="8343" xr3:uid="{1F715781-84F1-441C-B440-BF9D49999DA4}" name="Column8327" dataDxfId="8199"/>
    <tableColumn id="8344" xr3:uid="{5FA24D1D-5299-4D53-93FE-12BC4D050A33}" name="Column8328" dataDxfId="8198"/>
    <tableColumn id="8345" xr3:uid="{F18F7CA7-8CFD-436C-A0A0-04D0579D71DF}" name="Column8329" dataDxfId="8197"/>
    <tableColumn id="8346" xr3:uid="{2ECAF323-B692-486E-8C0A-450BA4FC2FF2}" name="Column8330" dataDxfId="8196"/>
    <tableColumn id="8347" xr3:uid="{A24BA87B-3A1A-4201-8BF0-8981F076B2B2}" name="Column8331" dataDxfId="8195"/>
    <tableColumn id="8348" xr3:uid="{AB144DF6-3A4A-4DD9-8778-E4BD9F054A86}" name="Column8332" dataDxfId="8194"/>
    <tableColumn id="8349" xr3:uid="{5D3EB056-6BB5-4E34-8226-52364B318C2C}" name="Column8333" dataDxfId="8193"/>
    <tableColumn id="8350" xr3:uid="{E76612F7-CE83-42CE-8ADB-CF565422949B}" name="Column8334" dataDxfId="8192"/>
    <tableColumn id="8351" xr3:uid="{E14CD0A6-49D6-4F47-A834-9FF328CFEC49}" name="Column8335" dataDxfId="8191"/>
    <tableColumn id="8352" xr3:uid="{F5AEE17C-3B02-49EC-BD25-5FF34C07F1FE}" name="Column8336" dataDxfId="8190"/>
    <tableColumn id="8353" xr3:uid="{82647CF9-1C9D-4D30-9469-6E12EEF508EC}" name="Column8337" dataDxfId="8189"/>
    <tableColumn id="8354" xr3:uid="{DC8AFDC2-8971-434D-9179-A26569F67426}" name="Column8338" dataDxfId="8188"/>
    <tableColumn id="8355" xr3:uid="{670F6B04-D443-44B2-BE99-3A23075F6F6B}" name="Column8339" dataDxfId="8187"/>
    <tableColumn id="8356" xr3:uid="{1AE4DCEC-ED26-4550-851C-C264831F8E1B}" name="Column8340" dataDxfId="8186"/>
    <tableColumn id="8357" xr3:uid="{B41D0DA9-5D8E-4B3E-ACC6-540539BB7448}" name="Column8341" dataDxfId="8185"/>
    <tableColumn id="8358" xr3:uid="{2F83889E-BC54-4A87-A4B9-335108D8056F}" name="Column8342" dataDxfId="8184"/>
    <tableColumn id="8359" xr3:uid="{0FC616C9-0379-462A-B43B-7D2577728CE4}" name="Column8343" dataDxfId="8183"/>
    <tableColumn id="8360" xr3:uid="{4CBFAA28-6558-4ABB-9951-C127A6F0C656}" name="Column8344" dataDxfId="8182"/>
    <tableColumn id="8361" xr3:uid="{5FE9BF14-B479-4848-97F8-8A580CE6DE7D}" name="Column8345" dataDxfId="8181"/>
    <tableColumn id="8362" xr3:uid="{DAAB82EC-EA8E-44D4-B77A-C7A9B1D67E23}" name="Column8346" dataDxfId="8180"/>
    <tableColumn id="8363" xr3:uid="{7DE5ACD1-9C65-41A9-B4AC-57E9785E2A7E}" name="Column8347" dataDxfId="8179"/>
    <tableColumn id="8364" xr3:uid="{241C3EC1-8A55-4F06-821A-15E38787A6C3}" name="Column8348" dataDxfId="8178"/>
    <tableColumn id="8365" xr3:uid="{D57608D8-B24B-4DDB-BE24-BE49A7097D60}" name="Column8349" dataDxfId="8177"/>
    <tableColumn id="8366" xr3:uid="{2CC5327D-4BDF-4596-9E3E-0034E5FE16ED}" name="Column8350" dataDxfId="8176"/>
    <tableColumn id="8367" xr3:uid="{6EF26254-8E50-4A79-BA85-200EB8A3088B}" name="Column8351" dataDxfId="8175"/>
    <tableColumn id="8368" xr3:uid="{2C018CEE-A07B-451E-B838-893E3E06C38E}" name="Column8352" dataDxfId="8174"/>
    <tableColumn id="8369" xr3:uid="{1C2616EF-70DB-47AD-A6E3-258B5FC97813}" name="Column8353" dataDxfId="8173"/>
    <tableColumn id="8370" xr3:uid="{E9DF5344-A694-4A9E-9234-0DE21E2CA05C}" name="Column8354" dataDxfId="8172"/>
    <tableColumn id="8371" xr3:uid="{609E5386-70DC-4819-9375-2AE985317B71}" name="Column8355" dataDxfId="8171"/>
    <tableColumn id="8372" xr3:uid="{CE4305D9-F7E7-4B87-9ADE-0CB0F4DE7D86}" name="Column8356" dataDxfId="8170"/>
    <tableColumn id="8373" xr3:uid="{9108F68D-F870-4F96-8AC5-B312FF6DDC4D}" name="Column8357" dataDxfId="8169"/>
    <tableColumn id="8374" xr3:uid="{1D632E81-C6B6-43E8-879C-7F5420904FCF}" name="Column8358" dataDxfId="8168"/>
    <tableColumn id="8375" xr3:uid="{99AFA0FD-4E82-4DCF-942A-811C5AB1D2DA}" name="Column8359" dataDxfId="8167"/>
    <tableColumn id="8376" xr3:uid="{4C398EC7-6A60-4A71-9792-9C6BF5078468}" name="Column8360" dataDxfId="8166"/>
    <tableColumn id="8377" xr3:uid="{1CCA68E9-7C74-4AD8-8371-BFF419CA61A2}" name="Column8361" dataDxfId="8165"/>
    <tableColumn id="8378" xr3:uid="{64F2ADB4-AF66-47D0-9FE8-85D69AFBC17C}" name="Column8362" dataDxfId="8164"/>
    <tableColumn id="8379" xr3:uid="{F51DF816-36E3-4D33-BF0D-33D868D7A8BD}" name="Column8363" dataDxfId="8163"/>
    <tableColumn id="8380" xr3:uid="{E2314C7C-9306-4DD8-854A-7E9E70EC227F}" name="Column8364" dataDxfId="8162"/>
    <tableColumn id="8381" xr3:uid="{D7549233-3D84-41FE-992F-A1EC1FE4AD58}" name="Column8365" dataDxfId="8161"/>
    <tableColumn id="8382" xr3:uid="{7224064F-2D2D-4587-988F-5007BF91B3B6}" name="Column8366" dataDxfId="8160"/>
    <tableColumn id="8383" xr3:uid="{27F21FB4-8038-49B0-9F02-9F45C0948B3C}" name="Column8367" dataDxfId="8159"/>
    <tableColumn id="8384" xr3:uid="{0E97D91A-7D17-4E3A-A6CE-BB380C9A2EED}" name="Column8368" dataDxfId="8158"/>
    <tableColumn id="8385" xr3:uid="{CBD669E0-7AF2-44E6-9B87-B699B050F7F9}" name="Column8369" dataDxfId="8157"/>
    <tableColumn id="8386" xr3:uid="{0A16B7BE-D91A-42AB-B9AE-92736BF65683}" name="Column8370" dataDxfId="8156"/>
    <tableColumn id="8387" xr3:uid="{4E67227E-EE42-4097-B748-AC81376F9895}" name="Column8371" dataDxfId="8155"/>
    <tableColumn id="8388" xr3:uid="{C9BACE37-079A-4EE9-8001-5A661D5C88BB}" name="Column8372" dataDxfId="8154"/>
    <tableColumn id="8389" xr3:uid="{EC6E8490-0BD8-47C8-AFCA-8750402CDBED}" name="Column8373" dataDxfId="8153"/>
    <tableColumn id="8390" xr3:uid="{9839DD65-990E-4829-8921-FB6CD31B1282}" name="Column8374" dataDxfId="8152"/>
    <tableColumn id="8391" xr3:uid="{18EA86E5-9D2B-411E-BA8A-53CFCAE4FC28}" name="Column8375" dataDxfId="8151"/>
    <tableColumn id="8392" xr3:uid="{918D96D7-9A92-4897-865B-ACA45F8A042B}" name="Column8376" dataDxfId="8150"/>
    <tableColumn id="8393" xr3:uid="{5D124F76-B9DF-4A71-A1FF-ADBD01FBCF0E}" name="Column8377" dataDxfId="8149"/>
    <tableColumn id="8394" xr3:uid="{E0931A06-F7E0-4CD9-9E7A-0B27B69F4B7E}" name="Column8378" dataDxfId="8148"/>
    <tableColumn id="8395" xr3:uid="{DFC5680A-C3C5-428A-B6D4-5C7085EFD73E}" name="Column8379" dataDxfId="8147"/>
    <tableColumn id="8396" xr3:uid="{A99D62DA-EB04-4C27-87E5-E9706C488814}" name="Column8380" dataDxfId="8146"/>
    <tableColumn id="8397" xr3:uid="{0DF75363-1851-4C65-990F-70FF72E11E00}" name="Column8381" dataDxfId="8145"/>
    <tableColumn id="8398" xr3:uid="{E1D063FA-E7FF-4098-B7DA-6628E0F47BC9}" name="Column8382" dataDxfId="8144"/>
    <tableColumn id="8399" xr3:uid="{99572491-0F97-451B-AD6D-9ABBB103D4D2}" name="Column8383" dataDxfId="8143"/>
    <tableColumn id="8400" xr3:uid="{B5A6C666-0EE3-45A7-A68A-054FD82498F3}" name="Column8384" dataDxfId="8142"/>
    <tableColumn id="8401" xr3:uid="{5D37A656-A06C-417D-84DB-0B2A36CA4C6E}" name="Column8385" dataDxfId="8141"/>
    <tableColumn id="8402" xr3:uid="{3FE67419-AB09-47F6-A9AC-AB092D1840EA}" name="Column8386" dataDxfId="8140"/>
    <tableColumn id="8403" xr3:uid="{F75B5780-649C-4C5C-95C8-80ECDFDEFC65}" name="Column8387" dataDxfId="8139"/>
    <tableColumn id="8404" xr3:uid="{D9CADC92-CD44-4B6F-8745-3CC323ADE080}" name="Column8388" dataDxfId="8138"/>
    <tableColumn id="8405" xr3:uid="{304750CC-16CC-4C93-AD2D-D86F71BEE4A6}" name="Column8389" dataDxfId="8137"/>
    <tableColumn id="8406" xr3:uid="{53413720-5E19-4BC5-953E-666F93EAF214}" name="Column8390" dataDxfId="8136"/>
    <tableColumn id="8407" xr3:uid="{CE46ABE2-7A90-4680-B04A-277350907B1B}" name="Column8391" dataDxfId="8135"/>
    <tableColumn id="8408" xr3:uid="{CF6EDA3F-5E72-4A92-95D9-80C1E05F8AD7}" name="Column8392" dataDxfId="8134"/>
    <tableColumn id="8409" xr3:uid="{CBB27AC7-EDC6-45F0-87CA-BAAE2DA53DE8}" name="Column8393" dataDxfId="8133"/>
    <tableColumn id="8410" xr3:uid="{A93F3CC8-E7C1-46EC-9FBF-B7DF97B49876}" name="Column8394" dataDxfId="8132"/>
    <tableColumn id="8411" xr3:uid="{036820EB-979F-4CBD-9406-4E21FA7D6FF9}" name="Column8395" dataDxfId="8131"/>
    <tableColumn id="8412" xr3:uid="{D756DC2C-0F5D-4137-B56F-D4C9F1BD6531}" name="Column8396" dataDxfId="8130"/>
    <tableColumn id="8413" xr3:uid="{F5A2AA2C-6700-4923-B070-54C6905920C2}" name="Column8397" dataDxfId="8129"/>
    <tableColumn id="8414" xr3:uid="{15ABEDCD-877A-4899-81DB-F417A0BC9DBA}" name="Column8398" dataDxfId="8128"/>
    <tableColumn id="8415" xr3:uid="{93CC90CF-EBFB-44BC-9DBB-20BC56761CEC}" name="Column8399" dataDxfId="8127"/>
    <tableColumn id="8416" xr3:uid="{962C0E1E-8C60-417A-958D-5A52FC72EAB9}" name="Column8400" dataDxfId="8126"/>
    <tableColumn id="8417" xr3:uid="{6DFA7847-E529-48C4-87BE-D60F46FD8000}" name="Column8401" dataDxfId="8125"/>
    <tableColumn id="8418" xr3:uid="{A2D2E8FD-4F9A-4DD3-8A87-9B52179340AB}" name="Column8402" dataDxfId="8124"/>
    <tableColumn id="8419" xr3:uid="{BBB7EA04-E257-4D2D-ADF7-07E99D1735CD}" name="Column8403" dataDxfId="8123"/>
    <tableColumn id="8420" xr3:uid="{ED79892E-C2D8-484B-998C-A047D9FB4484}" name="Column8404" dataDxfId="8122"/>
    <tableColumn id="8421" xr3:uid="{FD7FB7F5-49C0-4B8B-8203-65FA7BC31475}" name="Column8405" dataDxfId="8121"/>
    <tableColumn id="8422" xr3:uid="{10FA1F71-9044-4AB0-9047-C607AEBCADCC}" name="Column8406" dataDxfId="8120"/>
    <tableColumn id="8423" xr3:uid="{3A02CE5A-743F-4E0E-BCE3-75E073F0FCEC}" name="Column8407" dataDxfId="8119"/>
    <tableColumn id="8424" xr3:uid="{7E7AE236-3425-4E66-9E93-85498BCBBB04}" name="Column8408" dataDxfId="8118"/>
    <tableColumn id="8425" xr3:uid="{E3352111-9F0E-4C6E-9886-2C4F1DD01117}" name="Column8409" dataDxfId="8117"/>
    <tableColumn id="8426" xr3:uid="{BBFF88C6-0CBA-41F8-B3BE-3168BE034DBD}" name="Column8410" dataDxfId="8116"/>
    <tableColumn id="8427" xr3:uid="{BD427FAA-BA53-468A-967C-52197244CFF3}" name="Column8411" dataDxfId="8115"/>
    <tableColumn id="8428" xr3:uid="{1A0F6AFF-8D38-4F40-9D35-8B60A789CAD7}" name="Column8412" dataDxfId="8114"/>
    <tableColumn id="8429" xr3:uid="{B9B96B5B-8F83-43F8-B900-D519F9E84E29}" name="Column8413" dataDxfId="8113"/>
    <tableColumn id="8430" xr3:uid="{B2D9AF6C-5F20-48E9-BCA1-4F9B5579DF4E}" name="Column8414" dataDxfId="8112"/>
    <tableColumn id="8431" xr3:uid="{29476A34-D679-4F81-A0B4-E9A57DBFF52C}" name="Column8415" dataDxfId="8111"/>
    <tableColumn id="8432" xr3:uid="{167B0271-151E-4F06-A017-E8E8F254A096}" name="Column8416" dataDxfId="8110"/>
    <tableColumn id="8433" xr3:uid="{036EA691-A57F-4180-BAE3-17CB3227562B}" name="Column8417" dataDxfId="8109"/>
    <tableColumn id="8434" xr3:uid="{CC951FFA-D54F-46DA-BD1E-64B68E21BDB2}" name="Column8418" dataDxfId="8108"/>
    <tableColumn id="8435" xr3:uid="{8AA6FDDA-C5F1-4F76-A902-AD967DC3A563}" name="Column8419" dataDxfId="8107"/>
    <tableColumn id="8436" xr3:uid="{DFCA71A0-2B4E-4C04-B667-B9E3742FA77A}" name="Column8420" dataDxfId="8106"/>
    <tableColumn id="8437" xr3:uid="{48D958AB-59C1-45E9-B90A-04C444F50E51}" name="Column8421" dataDxfId="8105"/>
    <tableColumn id="8438" xr3:uid="{072AA2A0-280D-4F45-8766-944737227217}" name="Column8422" dataDxfId="8104"/>
    <tableColumn id="8439" xr3:uid="{A615188F-9DF0-4409-8D49-1599C892A114}" name="Column8423" dataDxfId="8103"/>
    <tableColumn id="8440" xr3:uid="{A92403D0-1285-4ACA-9DF8-F420822A4BC5}" name="Column8424" dataDxfId="8102"/>
    <tableColumn id="8441" xr3:uid="{37EC07AC-5020-460A-BD6E-30EEEB20FA3D}" name="Column8425" dataDxfId="8101"/>
    <tableColumn id="8442" xr3:uid="{6A0B8C04-10A3-4982-A429-C7CEBFA8C12A}" name="Column8426" dataDxfId="8100"/>
    <tableColumn id="8443" xr3:uid="{4BB3EB10-7577-425A-818D-EC0317AE62AC}" name="Column8427" dataDxfId="8099"/>
    <tableColumn id="8444" xr3:uid="{DD15DA9D-1DB4-4DEC-8000-6FC04681BA27}" name="Column8428" dataDxfId="8098"/>
    <tableColumn id="8445" xr3:uid="{DBCC4F54-8846-4C18-95C8-24F021B856DF}" name="Column8429" dataDxfId="8097"/>
    <tableColumn id="8446" xr3:uid="{62DB103D-38AF-4837-ADEF-67F3600460DD}" name="Column8430" dataDxfId="8096"/>
    <tableColumn id="8447" xr3:uid="{08C05969-F326-4CB2-8788-E0CA6BD4D981}" name="Column8431" dataDxfId="8095"/>
    <tableColumn id="8448" xr3:uid="{A722BFD0-653D-4862-AB03-19401F569AC9}" name="Column8432" dataDxfId="8094"/>
    <tableColumn id="8449" xr3:uid="{2FC8AE88-D80A-46CA-9FC7-0B71ED34F7D7}" name="Column8433" dataDxfId="8093"/>
    <tableColumn id="8450" xr3:uid="{A8B6CD8C-FF76-43BC-907B-FE0518716434}" name="Column8434" dataDxfId="8092"/>
    <tableColumn id="8451" xr3:uid="{03A610D2-B2C4-4598-97E7-2E274C67B7F0}" name="Column8435" dataDxfId="8091"/>
    <tableColumn id="8452" xr3:uid="{16543B2B-8B6D-43F7-A4BF-574D99DBCD27}" name="Column8436" dataDxfId="8090"/>
    <tableColumn id="8453" xr3:uid="{E552321E-2414-4285-8C73-7C3D19D04299}" name="Column8437" dataDxfId="8089"/>
    <tableColumn id="8454" xr3:uid="{D6A9D256-D7BA-4E70-A722-37B82F1D8486}" name="Column8438" dataDxfId="8088"/>
    <tableColumn id="8455" xr3:uid="{3098D6EE-5F07-4F12-8FB0-F49FF58B7185}" name="Column8439" dataDxfId="8087"/>
    <tableColumn id="8456" xr3:uid="{65A1755D-095D-4812-8B01-EE194724E025}" name="Column8440" dataDxfId="8086"/>
    <tableColumn id="8457" xr3:uid="{4973D8D0-F1D4-497D-A8BE-3AF1978F9A19}" name="Column8441" dataDxfId="8085"/>
    <tableColumn id="8458" xr3:uid="{75210657-61FB-4A2B-9B01-96C66C61316A}" name="Column8442" dataDxfId="8084"/>
    <tableColumn id="8459" xr3:uid="{A9EE6776-D58A-4430-A3DE-E0EC1F3601BE}" name="Column8443" dataDxfId="8083"/>
    <tableColumn id="8460" xr3:uid="{446C4027-375F-4535-8650-17D78ECF9372}" name="Column8444" dataDxfId="8082"/>
    <tableColumn id="8461" xr3:uid="{F8CC0415-6280-49B4-A71A-68F68DCFEAE8}" name="Column8445" dataDxfId="8081"/>
    <tableColumn id="8462" xr3:uid="{CAB39484-AC35-4751-8020-6AD9D6D9CEC1}" name="Column8446" dataDxfId="8080"/>
    <tableColumn id="8463" xr3:uid="{96795B37-C6CB-4CCC-AAD1-657624A8FE04}" name="Column8447" dataDxfId="8079"/>
    <tableColumn id="8464" xr3:uid="{208F49A7-BE6A-4FB3-AABA-0D6D66A7FFBF}" name="Column8448" dataDxfId="8078"/>
    <tableColumn id="8465" xr3:uid="{8DB374A6-7BDF-4EE6-8553-FBDAE9D08DC6}" name="Column8449" dataDxfId="8077"/>
    <tableColumn id="8466" xr3:uid="{D00E8F52-4A30-43DC-BEF7-A1B4D61B6400}" name="Column8450" dataDxfId="8076"/>
    <tableColumn id="8467" xr3:uid="{EE223F0B-67C6-4B7E-BA56-BCB5790F5F66}" name="Column8451" dataDxfId="8075"/>
    <tableColumn id="8468" xr3:uid="{18605CB2-5C87-4597-A066-2B216D827070}" name="Column8452" dataDxfId="8074"/>
    <tableColumn id="8469" xr3:uid="{D74AECF5-5704-4DEB-9785-19606D8097FA}" name="Column8453" dataDxfId="8073"/>
    <tableColumn id="8470" xr3:uid="{BEEBB307-A360-46EA-9A57-BEA5A1AFFB5D}" name="Column8454" dataDxfId="8072"/>
    <tableColumn id="8471" xr3:uid="{9F69308C-AE35-45E2-B699-1D37643DA1E3}" name="Column8455" dataDxfId="8071"/>
    <tableColumn id="8472" xr3:uid="{92E7D8B5-315A-426C-A70D-BCE1A33ABEEC}" name="Column8456" dataDxfId="8070"/>
    <tableColumn id="8473" xr3:uid="{165BAEE1-265B-4090-B773-BB188D9E123E}" name="Column8457" dataDxfId="8069"/>
    <tableColumn id="8474" xr3:uid="{7F33F499-1952-4C61-B36E-346C598E7C88}" name="Column8458" dataDxfId="8068"/>
    <tableColumn id="8475" xr3:uid="{1260FB7B-A1C1-4724-BF42-3B410DF61AF6}" name="Column8459" dataDxfId="8067"/>
    <tableColumn id="8476" xr3:uid="{A4FC418A-A41F-4A65-A92E-93E8AF11CE99}" name="Column8460" dataDxfId="8066"/>
    <tableColumn id="8477" xr3:uid="{F12EAACA-271C-4C2B-8F5D-49E769D0F4BB}" name="Column8461" dataDxfId="8065"/>
    <tableColumn id="8478" xr3:uid="{6DA63CB3-8A1B-4EE5-B9F4-3BF3354419B9}" name="Column8462" dataDxfId="8064"/>
    <tableColumn id="8479" xr3:uid="{30C8ED14-3851-4308-ACF6-AC74EB43F7B5}" name="Column8463" dataDxfId="8063"/>
    <tableColumn id="8480" xr3:uid="{CA7F055D-FA42-44E4-9AB1-6A0476841779}" name="Column8464" dataDxfId="8062"/>
    <tableColumn id="8481" xr3:uid="{ABFE3FA7-65B7-47BF-9651-526DED199CBC}" name="Column8465" dataDxfId="8061"/>
    <tableColumn id="8482" xr3:uid="{958051BD-BB72-4D26-A7DA-3159E7D92E12}" name="Column8466" dataDxfId="8060"/>
    <tableColumn id="8483" xr3:uid="{0869F8DE-425F-4859-AC25-C63A02D79B63}" name="Column8467" dataDxfId="8059"/>
    <tableColumn id="8484" xr3:uid="{9E0C89F9-16B2-4B64-A42E-F74156AF983A}" name="Column8468" dataDxfId="8058"/>
    <tableColumn id="8485" xr3:uid="{09FD7814-8F82-492B-B2FA-E156F0D3DBB5}" name="Column8469" dataDxfId="8057"/>
    <tableColumn id="8486" xr3:uid="{8291760A-4D5B-4493-B9CA-EE1DDB5F6730}" name="Column8470" dataDxfId="8056"/>
    <tableColumn id="8487" xr3:uid="{80C1D096-F585-4F98-B82E-94B2CD445E13}" name="Column8471" dataDxfId="8055"/>
    <tableColumn id="8488" xr3:uid="{F79C2087-328C-460C-87BA-A7F9527E0351}" name="Column8472" dataDxfId="8054"/>
    <tableColumn id="8489" xr3:uid="{9E8B455F-A2C2-41A0-B562-C552B0678053}" name="Column8473" dataDxfId="8053"/>
    <tableColumn id="8490" xr3:uid="{3931CE1A-90E9-4F4E-A642-1A01A56189D8}" name="Column8474" dataDxfId="8052"/>
    <tableColumn id="8491" xr3:uid="{AB09FFCE-9F89-4099-8A13-4ACA8F3EEA3E}" name="Column8475" dataDxfId="8051"/>
    <tableColumn id="8492" xr3:uid="{C38702B0-4271-4B07-976E-5177A2364FB3}" name="Column8476" dataDxfId="8050"/>
    <tableColumn id="8493" xr3:uid="{9B6E8F40-D594-49A9-971D-ABA9FA12E036}" name="Column8477" dataDxfId="8049"/>
    <tableColumn id="8494" xr3:uid="{3755AB3C-3533-4C24-9F86-319AA4D6B7E6}" name="Column8478" dataDxfId="8048"/>
    <tableColumn id="8495" xr3:uid="{7B4DC2B4-867A-4189-B25C-55B5B098CBA4}" name="Column8479" dataDxfId="8047"/>
    <tableColumn id="8496" xr3:uid="{EB2C57EA-3C62-45AD-A664-487ADE3646E1}" name="Column8480" dataDxfId="8046"/>
    <tableColumn id="8497" xr3:uid="{BEBA61F4-A102-4E5F-A8E8-D8FEF68FC3B0}" name="Column8481" dataDxfId="8045"/>
    <tableColumn id="8498" xr3:uid="{EC804FD9-6007-4B17-A9E8-8DA39EAFA2D8}" name="Column8482" dataDxfId="8044"/>
    <tableColumn id="8499" xr3:uid="{F296748F-7431-4FC6-BBD0-B1CA977F2EA2}" name="Column8483" dataDxfId="8043"/>
    <tableColumn id="8500" xr3:uid="{A26866DA-537C-48C8-B9C0-214D898F02DF}" name="Column8484" dataDxfId="8042"/>
    <tableColumn id="8501" xr3:uid="{1BCB3A5A-5079-43D6-AD1B-295C12B3B517}" name="Column8485" dataDxfId="8041"/>
    <tableColumn id="8502" xr3:uid="{97744B1B-97AC-42C7-9535-EA40F8F001F1}" name="Column8486" dataDxfId="8040"/>
    <tableColumn id="8503" xr3:uid="{CBA89A60-49A1-4363-9148-C7B9B6159188}" name="Column8487" dataDxfId="8039"/>
    <tableColumn id="8504" xr3:uid="{48AADB6A-1032-4E96-8874-A377C25C5AA5}" name="Column8488" dataDxfId="8038"/>
    <tableColumn id="8505" xr3:uid="{B31466E7-E3F5-4B90-9F2E-5FB339184F78}" name="Column8489" dataDxfId="8037"/>
    <tableColumn id="8506" xr3:uid="{E42662B0-5CAC-4395-8A96-BB6C05B26365}" name="Column8490" dataDxfId="8036"/>
    <tableColumn id="8507" xr3:uid="{FD6F84D9-9052-41E8-BE99-EF2F1A3F1D71}" name="Column8491" dataDxfId="8035"/>
    <tableColumn id="8508" xr3:uid="{FF5BFB53-B93A-4645-AB53-6A2CA8B96D14}" name="Column8492" dataDxfId="8034"/>
    <tableColumn id="8509" xr3:uid="{75F42EDB-D164-4DCB-883B-D7DE50608F96}" name="Column8493" dataDxfId="8033"/>
    <tableColumn id="8510" xr3:uid="{CBD91D98-162D-4DA5-A526-C5E76BBF4664}" name="Column8494" dataDxfId="8032"/>
    <tableColumn id="8511" xr3:uid="{DBAEF785-698B-4ED2-981B-F92B150E5CBC}" name="Column8495" dataDxfId="8031"/>
    <tableColumn id="8512" xr3:uid="{1D394675-F110-46B3-9D34-A56B2177F888}" name="Column8496" dataDxfId="8030"/>
    <tableColumn id="8513" xr3:uid="{3972CC2F-8DFE-42AD-8DDA-D79888E0C6C7}" name="Column8497" dataDxfId="8029"/>
    <tableColumn id="8514" xr3:uid="{9FE47FA6-4CC3-4C72-9952-95CF9520F837}" name="Column8498" dataDxfId="8028"/>
    <tableColumn id="8515" xr3:uid="{B9C4354C-5953-422A-94CC-D22B4BF36974}" name="Column8499" dataDxfId="8027"/>
    <tableColumn id="8516" xr3:uid="{FCBF6075-C7DA-46FD-8B76-2BD65972BD2B}" name="Column8500" dataDxfId="8026"/>
    <tableColumn id="8517" xr3:uid="{6BFD3900-D531-403D-9B76-C49FCBE5DA62}" name="Column8501" dataDxfId="8025"/>
    <tableColumn id="8518" xr3:uid="{AFE896A2-36D4-4DFA-851C-C218581D2114}" name="Column8502" dataDxfId="8024"/>
    <tableColumn id="8519" xr3:uid="{A33B6485-5107-40C8-A3F3-9F9610341214}" name="Column8503" dataDxfId="8023"/>
    <tableColumn id="8520" xr3:uid="{C879D1AF-5A77-4FFD-BE36-1C55827E833E}" name="Column8504" dataDxfId="8022"/>
    <tableColumn id="8521" xr3:uid="{858D970E-786A-48FB-880E-52B9DE580C73}" name="Column8505" dataDxfId="8021"/>
    <tableColumn id="8522" xr3:uid="{A97006A3-ADFD-4990-A9D6-4765AB38173A}" name="Column8506" dataDxfId="8020"/>
    <tableColumn id="8523" xr3:uid="{BFBB0322-8FA8-4D96-A9AB-DB04731C9FD6}" name="Column8507" dataDxfId="8019"/>
    <tableColumn id="8524" xr3:uid="{815AD8DD-8B07-4D01-89C6-6BFE0C2630BD}" name="Column8508" dataDxfId="8018"/>
    <tableColumn id="8525" xr3:uid="{7FE0E863-5FE7-4031-956E-78BAF642E3B5}" name="Column8509" dataDxfId="8017"/>
    <tableColumn id="8526" xr3:uid="{1B78A456-4E55-49AA-BF74-2B7C03C0F791}" name="Column8510" dataDxfId="8016"/>
    <tableColumn id="8527" xr3:uid="{89C2D360-F76F-4CDB-A6C4-DDEBD696EFB2}" name="Column8511" dataDxfId="8015"/>
    <tableColumn id="8528" xr3:uid="{8F20C447-6BEC-4D5E-9182-ECC00037C0BD}" name="Column8512" dataDxfId="8014"/>
    <tableColumn id="8529" xr3:uid="{ED7CBE3D-219C-41ED-9EDF-2010D4234C54}" name="Column8513" dataDxfId="8013"/>
    <tableColumn id="8530" xr3:uid="{FC3EFD6B-76A5-441C-B6AC-8C6E4CDEBDB7}" name="Column8514" dataDxfId="8012"/>
    <tableColumn id="8531" xr3:uid="{DB28896A-382D-411B-9792-47B9E497ED29}" name="Column8515" dataDxfId="8011"/>
    <tableColumn id="8532" xr3:uid="{76FCEF40-7CE4-4C71-B3C8-7BA9857CA654}" name="Column8516" dataDxfId="8010"/>
    <tableColumn id="8533" xr3:uid="{83C6142F-F673-4261-88B9-EF0AB6CAC5D8}" name="Column8517" dataDxfId="8009"/>
    <tableColumn id="8534" xr3:uid="{5FD56A04-4C83-4E9C-AA55-3D7B21FA7435}" name="Column8518" dataDxfId="8008"/>
    <tableColumn id="8535" xr3:uid="{96E054F9-9104-449D-8BBA-6CCDC7B0E46E}" name="Column8519" dataDxfId="8007"/>
    <tableColumn id="8536" xr3:uid="{3DDEF5F4-2045-4C9A-8588-119EF9E21467}" name="Column8520" dataDxfId="8006"/>
    <tableColumn id="8537" xr3:uid="{E404F1FD-2692-4E20-B88B-FF954997EBC9}" name="Column8521" dataDxfId="8005"/>
    <tableColumn id="8538" xr3:uid="{00A4ACEA-07FF-48C6-B255-A41685CBC34F}" name="Column8522" dataDxfId="8004"/>
    <tableColumn id="8539" xr3:uid="{304BCB5D-3FDC-4A9C-9B9B-80BF30B43DB8}" name="Column8523" dataDxfId="8003"/>
    <tableColumn id="8540" xr3:uid="{97319380-D647-4046-AD57-77DC2BAB1843}" name="Column8524" dataDxfId="8002"/>
    <tableColumn id="8541" xr3:uid="{1C40CB49-E4D8-4A95-BC62-E9CD3DC680E9}" name="Column8525" dataDxfId="8001"/>
    <tableColumn id="8542" xr3:uid="{D6717EC6-AE42-4C26-BE5D-E7B9BAD0C484}" name="Column8526" dataDxfId="8000"/>
    <tableColumn id="8543" xr3:uid="{97206F94-002C-4BAC-95EC-643224EEA2FF}" name="Column8527" dataDxfId="7999"/>
    <tableColumn id="8544" xr3:uid="{EF3176FD-68E9-43A0-945C-8E42309E490F}" name="Column8528" dataDxfId="7998"/>
    <tableColumn id="8545" xr3:uid="{D3B9B2E6-1218-440F-BDDB-D2BFB8BBD463}" name="Column8529" dataDxfId="7997"/>
    <tableColumn id="8546" xr3:uid="{6BA4F9D4-E361-46BC-9A0C-DB5BBC07F253}" name="Column8530" dataDxfId="7996"/>
    <tableColumn id="8547" xr3:uid="{E6B9B729-17FF-4143-855C-A78B1D9E2EB5}" name="Column8531" dataDxfId="7995"/>
    <tableColumn id="8548" xr3:uid="{CF37CA40-1148-4D35-89BD-A632B5490ECA}" name="Column8532" dataDxfId="7994"/>
    <tableColumn id="8549" xr3:uid="{15FA4526-736B-4F26-9CB1-DFD05F7DBA58}" name="Column8533" dataDxfId="7993"/>
    <tableColumn id="8550" xr3:uid="{D27435CD-BC88-4A22-9955-C852E201F923}" name="Column8534" dataDxfId="7992"/>
    <tableColumn id="8551" xr3:uid="{547DE780-536A-4765-832F-9F0B81DE60A8}" name="Column8535" dataDxfId="7991"/>
    <tableColumn id="8552" xr3:uid="{19486C3F-AFEA-4222-A725-30062CFCFB88}" name="Column8536" dataDxfId="7990"/>
    <tableColumn id="8553" xr3:uid="{891F5FE1-00FC-4043-8387-C2665EDFBE81}" name="Column8537" dataDxfId="7989"/>
    <tableColumn id="8554" xr3:uid="{120329CD-10CE-473C-9E90-8F7593E99119}" name="Column8538" dataDxfId="7988"/>
    <tableColumn id="8555" xr3:uid="{88F6D20D-A226-4ABC-92D1-96CCDF328B9C}" name="Column8539" dataDxfId="7987"/>
    <tableColumn id="8556" xr3:uid="{D072CBF0-C43B-4619-B662-F1CABFE8DEDF}" name="Column8540" dataDxfId="7986"/>
    <tableColumn id="8557" xr3:uid="{ABED92CF-4DDC-4E39-BBAA-EE2078E319BF}" name="Column8541" dataDxfId="7985"/>
    <tableColumn id="8558" xr3:uid="{34AB1F4C-C516-46FC-9C70-027C004971D0}" name="Column8542" dataDxfId="7984"/>
    <tableColumn id="8559" xr3:uid="{A90F14B9-F91D-48DB-949B-394F8E9BBD05}" name="Column8543" dataDxfId="7983"/>
    <tableColumn id="8560" xr3:uid="{52D4B897-3BA4-495E-A3D3-8815A1FDB9F8}" name="Column8544" dataDxfId="7982"/>
    <tableColumn id="8561" xr3:uid="{DC4F542A-7307-4884-AC77-A2CE8A9E6455}" name="Column8545" dataDxfId="7981"/>
    <tableColumn id="8562" xr3:uid="{17BE59C7-2FD6-4662-BEC8-0C84B9631002}" name="Column8546" dataDxfId="7980"/>
    <tableColumn id="8563" xr3:uid="{E6286822-6050-4B49-97ED-F45CA2E9D4FC}" name="Column8547" dataDxfId="7979"/>
    <tableColumn id="8564" xr3:uid="{5936E7BF-4213-4284-8483-211F64DB9287}" name="Column8548" dataDxfId="7978"/>
    <tableColumn id="8565" xr3:uid="{D78622DC-855E-40AE-9F64-E1AC3E8E0B0A}" name="Column8549" dataDxfId="7977"/>
    <tableColumn id="8566" xr3:uid="{801BA47A-37AA-475F-81AD-8EFBF970CF17}" name="Column8550" dataDxfId="7976"/>
    <tableColumn id="8567" xr3:uid="{5D542F60-A9C5-49B9-B5D7-FF038BF691AF}" name="Column8551" dataDxfId="7975"/>
    <tableColumn id="8568" xr3:uid="{A6805B8C-2F36-41D7-A413-3ECDA0429545}" name="Column8552" dataDxfId="7974"/>
    <tableColumn id="8569" xr3:uid="{46BB8FD2-C451-4FB1-BF43-9B103AFF3369}" name="Column8553" dataDxfId="7973"/>
    <tableColumn id="8570" xr3:uid="{71EBDD82-DB97-4EFF-9C1B-0C5819AB1B69}" name="Column8554" dataDxfId="7972"/>
    <tableColumn id="8571" xr3:uid="{543F8565-63D6-4E33-A3E9-3756019FF3B2}" name="Column8555" dataDxfId="7971"/>
    <tableColumn id="8572" xr3:uid="{00B7C24F-3CBA-43A6-A5D6-5541D59F060B}" name="Column8556" dataDxfId="7970"/>
    <tableColumn id="8573" xr3:uid="{1C5C3970-7F1C-4714-B738-599A16AC843A}" name="Column8557" dataDxfId="7969"/>
    <tableColumn id="8574" xr3:uid="{AC96D40B-6C5F-4192-B7F5-A8BE9D7CAFDC}" name="Column8558" dataDxfId="7968"/>
    <tableColumn id="8575" xr3:uid="{6D4F4A4A-3744-4119-9D86-5F731619BDD6}" name="Column8559" dataDxfId="7967"/>
    <tableColumn id="8576" xr3:uid="{7E4FD8F3-3850-49BD-8C88-73705AFDA61D}" name="Column8560" dataDxfId="7966"/>
    <tableColumn id="8577" xr3:uid="{75418B43-A0D2-4A0F-95D9-B23E54781D5A}" name="Column8561" dataDxfId="7965"/>
    <tableColumn id="8578" xr3:uid="{7B9274E8-10CD-4A96-A58E-08FE7E4479D1}" name="Column8562" dataDxfId="7964"/>
    <tableColumn id="8579" xr3:uid="{48C6F2B2-1214-4A96-B42D-9C26F526BB9D}" name="Column8563" dataDxfId="7963"/>
    <tableColumn id="8580" xr3:uid="{22DB2BEA-8BF6-4BAD-A00F-53F46435A4AE}" name="Column8564" dataDxfId="7962"/>
    <tableColumn id="8581" xr3:uid="{5E1F25C3-7601-4CC2-91EC-399EA46933E1}" name="Column8565" dataDxfId="7961"/>
    <tableColumn id="8582" xr3:uid="{2DD0EA96-2A73-4D08-8488-814B6D1E799D}" name="Column8566" dataDxfId="7960"/>
    <tableColumn id="8583" xr3:uid="{3C7CA514-B3C7-4F0F-A804-BC90CAC04C74}" name="Column8567" dataDxfId="7959"/>
    <tableColumn id="8584" xr3:uid="{85C78C18-C2DD-4D0B-86C6-FD1C61B74DE3}" name="Column8568" dataDxfId="7958"/>
    <tableColumn id="8585" xr3:uid="{CCA2F2DA-5A53-4DE2-8FF1-C8DDF46B11AF}" name="Column8569" dataDxfId="7957"/>
    <tableColumn id="8586" xr3:uid="{2FB4CDFD-FBF9-4176-95F1-58B253285218}" name="Column8570" dataDxfId="7956"/>
    <tableColumn id="8587" xr3:uid="{DB40D1BA-0E7D-4DE6-B9C3-90638978F44D}" name="Column8571" dataDxfId="7955"/>
    <tableColumn id="8588" xr3:uid="{E14D8F57-D49D-4470-8C73-FCEA149A44CE}" name="Column8572" dataDxfId="7954"/>
    <tableColumn id="8589" xr3:uid="{6CF6CEA7-8D49-48E5-AFB3-1DEEE0DABEB4}" name="Column8573" dataDxfId="7953"/>
    <tableColumn id="8590" xr3:uid="{16036C4B-EC1B-4F3D-BEE6-0C28E9E92FD1}" name="Column8574" dataDxfId="7952"/>
    <tableColumn id="8591" xr3:uid="{C1E797CA-8141-4510-B7D9-DBC07561CE68}" name="Column8575" dataDxfId="7951"/>
    <tableColumn id="8592" xr3:uid="{ECCFC84D-8519-4F91-A18E-E78A32E4309E}" name="Column8576" dataDxfId="7950"/>
    <tableColumn id="8593" xr3:uid="{340C52DF-B733-4E0F-A785-A3A1B2B97ECD}" name="Column8577" dataDxfId="7949"/>
    <tableColumn id="8594" xr3:uid="{9FC0050A-64CE-4F4E-BD01-C833D2CF2DD9}" name="Column8578" dataDxfId="7948"/>
    <tableColumn id="8595" xr3:uid="{B780A8E9-B3F2-480E-9838-61BDEF7F74CD}" name="Column8579" dataDxfId="7947"/>
    <tableColumn id="8596" xr3:uid="{284C1570-EE39-4BE9-BC99-448D4D7A9B5D}" name="Column8580" dataDxfId="7946"/>
    <tableColumn id="8597" xr3:uid="{152364DC-7E72-4B94-8611-EBBAA30EDCA6}" name="Column8581" dataDxfId="7945"/>
    <tableColumn id="8598" xr3:uid="{8BA35F1F-6226-41B4-A04B-785734054B80}" name="Column8582" dataDxfId="7944"/>
    <tableColumn id="8599" xr3:uid="{8D0ABC7B-35B1-4F7D-BCB3-53C046BF545E}" name="Column8583" dataDxfId="7943"/>
    <tableColumn id="8600" xr3:uid="{0E278B30-306A-44C9-9F93-8841E2CA914A}" name="Column8584" dataDxfId="7942"/>
    <tableColumn id="8601" xr3:uid="{5E7EC69D-0F10-4BAE-8BBB-C17C794FA31C}" name="Column8585" dataDxfId="7941"/>
    <tableColumn id="8602" xr3:uid="{ABE34512-7B7C-4842-A6FF-CA20CDA27599}" name="Column8586" dataDxfId="7940"/>
    <tableColumn id="8603" xr3:uid="{D9A4F7B0-5933-4748-A1DB-C8FD60ABCBB4}" name="Column8587" dataDxfId="7939"/>
    <tableColumn id="8604" xr3:uid="{477AFC83-11C1-43CE-895A-C792E1ECE6B1}" name="Column8588" dataDxfId="7938"/>
    <tableColumn id="8605" xr3:uid="{4B2EE701-C904-4C8F-BFBF-5FEB8EA22301}" name="Column8589" dataDxfId="7937"/>
    <tableColumn id="8606" xr3:uid="{1C3FB908-E0C9-48AF-A6C5-0C7AF4A9FA77}" name="Column8590" dataDxfId="7936"/>
    <tableColumn id="8607" xr3:uid="{E1FD277A-1D2E-4294-9B76-898AA2702B0E}" name="Column8591" dataDxfId="7935"/>
    <tableColumn id="8608" xr3:uid="{5F01ECB5-AE23-4D0C-A372-028E8C794154}" name="Column8592" dataDxfId="7934"/>
    <tableColumn id="8609" xr3:uid="{DC0D5CEF-AA1F-426F-819F-6AFEF2951532}" name="Column8593" dataDxfId="7933"/>
    <tableColumn id="8610" xr3:uid="{DFADC9FE-71CA-4749-80DC-6CB6553AAD53}" name="Column8594" dataDxfId="7932"/>
    <tableColumn id="8611" xr3:uid="{0BDFC163-11F3-4C72-8955-FE5ADFA0CCF0}" name="Column8595" dataDxfId="7931"/>
    <tableColumn id="8612" xr3:uid="{76DB2D9B-26F8-4A98-8183-80B23A8787CC}" name="Column8596" dataDxfId="7930"/>
    <tableColumn id="8613" xr3:uid="{AC09D636-FB52-438B-8288-9FA47855CD78}" name="Column8597" dataDxfId="7929"/>
    <tableColumn id="8614" xr3:uid="{5EE902E6-0413-49CB-B523-538EF2B4C8EF}" name="Column8598" dataDxfId="7928"/>
    <tableColumn id="8615" xr3:uid="{B3958788-D4A0-4E15-A332-A860DE841635}" name="Column8599" dataDxfId="7927"/>
    <tableColumn id="8616" xr3:uid="{EA3E0C19-82F6-4000-BC12-F14572E21BE8}" name="Column8600" dataDxfId="7926"/>
    <tableColumn id="8617" xr3:uid="{D73BA045-CC7E-45D3-945E-0F66801210F0}" name="Column8601" dataDxfId="7925"/>
    <tableColumn id="8618" xr3:uid="{06919ECB-46A4-4B6C-ADAA-22D2102916BC}" name="Column8602" dataDxfId="7924"/>
    <tableColumn id="8619" xr3:uid="{5BFEA69A-A2BF-4BC8-A741-F919C7239FEF}" name="Column8603" dataDxfId="7923"/>
    <tableColumn id="8620" xr3:uid="{57262198-9515-454E-910B-8D5567F260EC}" name="Column8604" dataDxfId="7922"/>
    <tableColumn id="8621" xr3:uid="{F62B54E2-C702-49E1-B01E-15DBA6D9BDAD}" name="Column8605" dataDxfId="7921"/>
    <tableColumn id="8622" xr3:uid="{DFE7AF06-539A-409F-AE9A-DFD33A089194}" name="Column8606" dataDxfId="7920"/>
    <tableColumn id="8623" xr3:uid="{029D8B6D-7B9E-480F-AE12-B6037CAB6CE4}" name="Column8607" dataDxfId="7919"/>
    <tableColumn id="8624" xr3:uid="{8C6A2C38-A54D-4D5E-BC3C-96DA63A5E995}" name="Column8608" dataDxfId="7918"/>
    <tableColumn id="8625" xr3:uid="{FC270AA9-5755-42A6-8B75-FDE5458C7B33}" name="Column8609" dataDxfId="7917"/>
    <tableColumn id="8626" xr3:uid="{1126B668-7DB2-4841-B509-93EC6F42A30F}" name="Column8610" dataDxfId="7916"/>
    <tableColumn id="8627" xr3:uid="{7F590D4E-F5D6-483B-AB11-823267A5B1E2}" name="Column8611" dataDxfId="7915"/>
    <tableColumn id="8628" xr3:uid="{AE20D585-48A2-4923-8315-A2BC47E6E18F}" name="Column8612" dataDxfId="7914"/>
    <tableColumn id="8629" xr3:uid="{568876B0-2C7D-4E30-9819-993FFECD2875}" name="Column8613" dataDxfId="7913"/>
    <tableColumn id="8630" xr3:uid="{195383AA-C031-49F6-94D1-48A9A053ACF4}" name="Column8614" dataDxfId="7912"/>
    <tableColumn id="8631" xr3:uid="{EF9DD5C9-A329-4477-8AE5-B2C31A3CC80C}" name="Column8615" dataDxfId="7911"/>
    <tableColumn id="8632" xr3:uid="{29AA19B2-6695-4B53-A72D-13B8FA7A333A}" name="Column8616" dataDxfId="7910"/>
    <tableColumn id="8633" xr3:uid="{7A9442C0-CC64-4AFA-9E0C-B37E827F3009}" name="Column8617" dataDxfId="7909"/>
    <tableColumn id="8634" xr3:uid="{FDEF16F0-0A92-4678-AC5A-CFF84D1AE3E5}" name="Column8618" dataDxfId="7908"/>
    <tableColumn id="8635" xr3:uid="{04004D66-5A10-4B19-9C0A-6E4C7324A464}" name="Column8619" dataDxfId="7907"/>
    <tableColumn id="8636" xr3:uid="{0FC8A2FB-9B7D-427A-9949-58B7D123C4C5}" name="Column8620" dataDxfId="7906"/>
    <tableColumn id="8637" xr3:uid="{2DDE823A-F0EB-461C-A90A-645D9C0B4D91}" name="Column8621" dataDxfId="7905"/>
    <tableColumn id="8638" xr3:uid="{2C7BB317-E96B-4C20-B7FE-985240D0DCD2}" name="Column8622" dataDxfId="7904"/>
    <tableColumn id="8639" xr3:uid="{64B05A19-FBED-46BB-BC39-E82DE2C866E8}" name="Column8623" dataDxfId="7903"/>
    <tableColumn id="8640" xr3:uid="{5B76080F-F2E0-461C-A7C0-36DD0432B13D}" name="Column8624" dataDxfId="7902"/>
    <tableColumn id="8641" xr3:uid="{B85D02DB-B4E4-4E80-A516-684A37F83C7E}" name="Column8625" dataDxfId="7901"/>
    <tableColumn id="8642" xr3:uid="{17AD4973-E8AD-4E62-B1FA-7C226EA8BD66}" name="Column8626" dataDxfId="7900"/>
    <tableColumn id="8643" xr3:uid="{20EE6929-3FE5-4626-A0B1-BB27F138F7A8}" name="Column8627" dataDxfId="7899"/>
    <tableColumn id="8644" xr3:uid="{9B852652-8D43-407F-88B4-343ADA9758DD}" name="Column8628" dataDxfId="7898"/>
    <tableColumn id="8645" xr3:uid="{0A15E6F0-696A-4B86-AD23-404BB1C00586}" name="Column8629" dataDxfId="7897"/>
    <tableColumn id="8646" xr3:uid="{B8155427-61AE-4612-8C0D-6AB381B0AE49}" name="Column8630" dataDxfId="7896"/>
    <tableColumn id="8647" xr3:uid="{2B58B019-CFAA-45FC-9A5F-A74105C43EEE}" name="Column8631" dataDxfId="7895"/>
    <tableColumn id="8648" xr3:uid="{02D20C0D-CC54-4EC2-AA74-A1F8C777FAEA}" name="Column8632" dataDxfId="7894"/>
    <tableColumn id="8649" xr3:uid="{8FC24463-E36A-4F2F-A59C-D52052E9D634}" name="Column8633" dataDxfId="7893"/>
    <tableColumn id="8650" xr3:uid="{D7D97D10-A245-44AE-A631-F7604186F16E}" name="Column8634" dataDxfId="7892"/>
    <tableColumn id="8651" xr3:uid="{50728A39-7E2A-4701-9D13-86A51FDDAEA7}" name="Column8635" dataDxfId="7891"/>
    <tableColumn id="8652" xr3:uid="{71D955A4-2E1E-4976-913D-2FEDB47DE802}" name="Column8636" dataDxfId="7890"/>
    <tableColumn id="8653" xr3:uid="{7F0C17E1-9E38-4589-81E3-B1A64CA296E2}" name="Column8637" dataDxfId="7889"/>
    <tableColumn id="8654" xr3:uid="{E7DE2E77-D5AC-4C43-A4F9-F5392F8A770E}" name="Column8638" dataDxfId="7888"/>
    <tableColumn id="8655" xr3:uid="{307A0E16-E6CD-4EA3-B0ED-52B3C8AF9F2C}" name="Column8639" dataDxfId="7887"/>
    <tableColumn id="8656" xr3:uid="{863C4121-EE05-4AB0-897A-06143D616398}" name="Column8640" dataDxfId="7886"/>
    <tableColumn id="8657" xr3:uid="{1BCB1B44-478A-4FA2-A2E2-ACEFA35280A9}" name="Column8641" dataDxfId="7885"/>
    <tableColumn id="8658" xr3:uid="{075D87FB-DF6F-4886-9807-9ED7CE3CF013}" name="Column8642" dataDxfId="7884"/>
    <tableColumn id="8659" xr3:uid="{42E44B6C-E3A3-4E7B-BE68-A8EBDAF063EB}" name="Column8643" dataDxfId="7883"/>
    <tableColumn id="8660" xr3:uid="{B22B4CF4-7F1A-4C11-8114-346950EEF68D}" name="Column8644" dataDxfId="7882"/>
    <tableColumn id="8661" xr3:uid="{C3A6A32D-549B-45F7-A0E0-0D22058612D9}" name="Column8645" dataDxfId="7881"/>
    <tableColumn id="8662" xr3:uid="{D3C85DDC-F7D2-4682-8976-2F9B3F688469}" name="Column8646" dataDxfId="7880"/>
    <tableColumn id="8663" xr3:uid="{CF4B2131-1AD6-4D74-91E0-5145D158678F}" name="Column8647" dataDxfId="7879"/>
    <tableColumn id="8664" xr3:uid="{88C205DF-615F-415D-8602-4C7DFF395195}" name="Column8648" dataDxfId="7878"/>
    <tableColumn id="8665" xr3:uid="{A3ACC806-B3F2-42A2-81EA-EE9187AAA1AE}" name="Column8649" dataDxfId="7877"/>
    <tableColumn id="8666" xr3:uid="{B8BF4B2B-213A-49F4-9063-E43635A16051}" name="Column8650" dataDxfId="7876"/>
    <tableColumn id="8667" xr3:uid="{02BCCFEE-BB62-4E29-96C5-58E10B0D0A84}" name="Column8651" dataDxfId="7875"/>
    <tableColumn id="8668" xr3:uid="{605462C8-2DA0-4DC6-B842-0EB7003B8FDD}" name="Column8652" dataDxfId="7874"/>
    <tableColumn id="8669" xr3:uid="{FBA4E0F9-679D-4380-821B-1129D70892E7}" name="Column8653" dataDxfId="7873"/>
    <tableColumn id="8670" xr3:uid="{27A12B60-6817-4304-9696-4CFEE5B01951}" name="Column8654" dataDxfId="7872"/>
    <tableColumn id="8671" xr3:uid="{CD991D61-F92C-477E-B405-FAAA6C1506C9}" name="Column8655" dataDxfId="7871"/>
    <tableColumn id="8672" xr3:uid="{51735F56-32DE-4567-8F00-17B3AF504D57}" name="Column8656" dataDxfId="7870"/>
    <tableColumn id="8673" xr3:uid="{00DFA274-84DE-4D36-AF4F-742D88543CE9}" name="Column8657" dataDxfId="7869"/>
    <tableColumn id="8674" xr3:uid="{CCB3F714-5601-4E57-AA75-F152424C50E4}" name="Column8658" dataDxfId="7868"/>
    <tableColumn id="8675" xr3:uid="{10AD95CC-C2C7-4F48-B1A5-5455BEA7096D}" name="Column8659" dataDxfId="7867"/>
    <tableColumn id="8676" xr3:uid="{F6A2C240-87AB-4615-99FA-5D67065431CA}" name="Column8660" dataDxfId="7866"/>
    <tableColumn id="8677" xr3:uid="{5401FCFD-A593-4BE1-905C-7AB9A50BDC38}" name="Column8661" dataDxfId="7865"/>
    <tableColumn id="8678" xr3:uid="{D36E0C58-C140-4254-8BE9-FD12632AC709}" name="Column8662" dataDxfId="7864"/>
    <tableColumn id="8679" xr3:uid="{B45EA712-AF39-4A86-AEB2-206E658A99C1}" name="Column8663" dataDxfId="7863"/>
    <tableColumn id="8680" xr3:uid="{954F5D92-BB8A-406C-9435-490F46B30612}" name="Column8664" dataDxfId="7862"/>
    <tableColumn id="8681" xr3:uid="{5F80DA69-70CB-4BB8-9FDE-7B8C1EA389B0}" name="Column8665" dataDxfId="7861"/>
    <tableColumn id="8682" xr3:uid="{F0091B13-9796-4648-859E-5B23D9E6FC92}" name="Column8666" dataDxfId="7860"/>
    <tableColumn id="8683" xr3:uid="{E5E5E6A5-41C5-4F26-ADE6-5AE7088E0048}" name="Column8667" dataDxfId="7859"/>
    <tableColumn id="8684" xr3:uid="{5FB273B6-7FD2-4EF1-9DAD-733037246A76}" name="Column8668" dataDxfId="7858"/>
    <tableColumn id="8685" xr3:uid="{99269E7D-03A2-479E-BA5F-7AA9B7936143}" name="Column8669" dataDxfId="7857"/>
    <tableColumn id="8686" xr3:uid="{7865DD80-079B-454E-819A-E1338CD3706A}" name="Column8670" dataDxfId="7856"/>
    <tableColumn id="8687" xr3:uid="{A55E2830-70BB-4331-985C-10FB7F008DDC}" name="Column8671" dataDxfId="7855"/>
    <tableColumn id="8688" xr3:uid="{65ED18BD-A252-4FAB-8328-0400C2754C7C}" name="Column8672" dataDxfId="7854"/>
    <tableColumn id="8689" xr3:uid="{A8C4C07B-27D3-439C-8391-2A3623066901}" name="Column8673" dataDxfId="7853"/>
    <tableColumn id="8690" xr3:uid="{8CF4E16A-786F-4422-8174-EFCD18992CF8}" name="Column8674" dataDxfId="7852"/>
    <tableColumn id="8691" xr3:uid="{008782EB-859F-4DBE-8070-508570F0EA65}" name="Column8675" dataDxfId="7851"/>
    <tableColumn id="8692" xr3:uid="{C771F9F9-8E2E-4166-AE83-20A5E98BA5CB}" name="Column8676" dataDxfId="7850"/>
    <tableColumn id="8693" xr3:uid="{E0EA5F17-874D-473C-AD79-642E36262002}" name="Column8677" dataDxfId="7849"/>
    <tableColumn id="8694" xr3:uid="{F47CBE9A-EC42-4760-A362-84638308A93D}" name="Column8678" dataDxfId="7848"/>
    <tableColumn id="8695" xr3:uid="{30C1488E-0E53-47C8-8217-BF99E65C361E}" name="Column8679" dataDxfId="7847"/>
    <tableColumn id="8696" xr3:uid="{C1B8AFAA-66ED-4DC3-927A-09BFE6D3F39D}" name="Column8680" dataDxfId="7846"/>
    <tableColumn id="8697" xr3:uid="{3B42F220-41D0-4F1A-AFBD-D34BE76BDAF1}" name="Column8681" dataDxfId="7845"/>
    <tableColumn id="8698" xr3:uid="{36242FCE-9FB5-40DF-9B5E-B84EA4EAC311}" name="Column8682" dataDxfId="7844"/>
    <tableColumn id="8699" xr3:uid="{837984CB-7510-46A3-B032-07715D776A9D}" name="Column8683" dataDxfId="7843"/>
    <tableColumn id="8700" xr3:uid="{B3D3DDD5-D889-441E-887E-71B892B25FA7}" name="Column8684" dataDxfId="7842"/>
    <tableColumn id="8701" xr3:uid="{4DF6492F-DEDD-4F39-B4BC-2C923688D0DC}" name="Column8685" dataDxfId="7841"/>
    <tableColumn id="8702" xr3:uid="{8DBAF367-3BF3-4F69-AE28-2FD99496E527}" name="Column8686" dataDxfId="7840"/>
    <tableColumn id="8703" xr3:uid="{057576E9-B4AF-42CB-AA6D-1552F769B2B3}" name="Column8687" dataDxfId="7839"/>
    <tableColumn id="8704" xr3:uid="{890AE712-C840-4F2E-B3A3-5C08A9E234C1}" name="Column8688" dataDxfId="7838"/>
    <tableColumn id="8705" xr3:uid="{76DB91E5-5885-4EC1-8019-D04D951B2A69}" name="Column8689" dataDxfId="7837"/>
    <tableColumn id="8706" xr3:uid="{29F46C1B-983C-476B-8401-91BBCB755ED2}" name="Column8690" dataDxfId="7836"/>
    <tableColumn id="8707" xr3:uid="{9F093E19-9A92-4955-8643-8B951986850C}" name="Column8691" dataDxfId="7835"/>
    <tableColumn id="8708" xr3:uid="{E72A6BFB-948A-48C3-B796-40B9B8066B2F}" name="Column8692" dataDxfId="7834"/>
    <tableColumn id="8709" xr3:uid="{3EEF3DF1-D698-42F9-9D7C-C80C7C0C2EE5}" name="Column8693" dataDxfId="7833"/>
    <tableColumn id="8710" xr3:uid="{F2AE3CDD-77C1-429F-B29F-24F10DB4E307}" name="Column8694" dataDxfId="7832"/>
    <tableColumn id="8711" xr3:uid="{FDEC21E3-ACC3-4E84-8EAB-9CF3CDC99CA8}" name="Column8695" dataDxfId="7831"/>
    <tableColumn id="8712" xr3:uid="{FED1ED84-86DE-4EEB-B7A2-EFD5A2EAE826}" name="Column8696" dataDxfId="7830"/>
    <tableColumn id="8713" xr3:uid="{FC113BAC-ABF9-4215-9159-573D3F74B4EA}" name="Column8697" dataDxfId="7829"/>
    <tableColumn id="8714" xr3:uid="{35A348D2-593A-4728-9E39-78F3059C43C6}" name="Column8698" dataDxfId="7828"/>
    <tableColumn id="8715" xr3:uid="{596A5250-D704-4A58-A5D3-8D3476B034C3}" name="Column8699" dataDxfId="7827"/>
    <tableColumn id="8716" xr3:uid="{D510FC9D-79AC-4EC6-AEB9-A09641543812}" name="Column8700" dataDxfId="7826"/>
    <tableColumn id="8717" xr3:uid="{51099C30-595A-4AA7-98B1-830312377186}" name="Column8701" dataDxfId="7825"/>
    <tableColumn id="8718" xr3:uid="{60A9A945-9846-4851-990D-7D3166BD6760}" name="Column8702" dataDxfId="7824"/>
    <tableColumn id="8719" xr3:uid="{C6012D9D-6933-4CC3-92D6-975262F5B782}" name="Column8703" dataDxfId="7823"/>
    <tableColumn id="8720" xr3:uid="{2FC9F340-3CCB-48D6-8078-0818954D5B97}" name="Column8704" dataDxfId="7822"/>
    <tableColumn id="8721" xr3:uid="{D2934B5B-803A-4A19-A217-0B367AE87F10}" name="Column8705" dataDxfId="7821"/>
    <tableColumn id="8722" xr3:uid="{6F40EBF5-F491-4CA9-A4A0-EAB87C83CB94}" name="Column8706" dataDxfId="7820"/>
    <tableColumn id="8723" xr3:uid="{A0446F84-5921-4BAB-944A-0E9654CB831A}" name="Column8707" dataDxfId="7819"/>
    <tableColumn id="8724" xr3:uid="{02E1E422-08AC-476D-BC4E-49FE7D4D98E6}" name="Column8708" dataDxfId="7818"/>
    <tableColumn id="8725" xr3:uid="{A06545AB-F7D2-4E6A-8CF0-320F55771EF3}" name="Column8709" dataDxfId="7817"/>
    <tableColumn id="8726" xr3:uid="{060C315E-8C8A-4FBD-B982-61C77B2FEA35}" name="Column8710" dataDxfId="7816"/>
    <tableColumn id="8727" xr3:uid="{7F0C348C-D02B-4263-A695-0D9406BF62DB}" name="Column8711" dataDxfId="7815"/>
    <tableColumn id="8728" xr3:uid="{140982AC-7761-4C15-AE5D-5A00143D41B5}" name="Column8712" dataDxfId="7814"/>
    <tableColumn id="8729" xr3:uid="{0CB3C3CD-593A-478F-A157-DE5F84A4C290}" name="Column8713" dataDxfId="7813"/>
    <tableColumn id="8730" xr3:uid="{9904F455-2668-4714-8893-5533D6627058}" name="Column8714" dataDxfId="7812"/>
    <tableColumn id="8731" xr3:uid="{07A612F8-C729-449C-9E77-B672FB6D2904}" name="Column8715" dataDxfId="7811"/>
    <tableColumn id="8732" xr3:uid="{A45162E4-DDC4-422D-A7B6-311190E2583E}" name="Column8716" dataDxfId="7810"/>
    <tableColumn id="8733" xr3:uid="{29B80CF1-2133-4AC0-BF41-8AD490B8F4E2}" name="Column8717" dataDxfId="7809"/>
    <tableColumn id="8734" xr3:uid="{5B419150-AD0B-4332-B262-6552B8EEDEC1}" name="Column8718" dataDxfId="7808"/>
    <tableColumn id="8735" xr3:uid="{C962BC0B-A970-4709-A9A2-11C933244F54}" name="Column8719" dataDxfId="7807"/>
    <tableColumn id="8736" xr3:uid="{6E968979-AE1E-4BE5-9698-CFC92A84D0DC}" name="Column8720" dataDxfId="7806"/>
    <tableColumn id="8737" xr3:uid="{88CFBDF4-62D4-4BF5-A8D6-B93DBF998DF4}" name="Column8721" dataDxfId="7805"/>
    <tableColumn id="8738" xr3:uid="{94BE59DF-F67C-4935-9971-CDC3FC2F6449}" name="Column8722" dataDxfId="7804"/>
    <tableColumn id="8739" xr3:uid="{6B87B994-2FD4-4882-BFBA-C4A6F72F50A1}" name="Column8723" dataDxfId="7803"/>
    <tableColumn id="8740" xr3:uid="{106395F8-5728-4547-B626-2CD57287A0C6}" name="Column8724" dataDxfId="7802"/>
    <tableColumn id="8741" xr3:uid="{2CD65D4E-9D4E-494A-BECD-46D4CDA527F1}" name="Column8725" dataDxfId="7801"/>
    <tableColumn id="8742" xr3:uid="{350B542C-8757-4239-A94B-9290A0607A4F}" name="Column8726" dataDxfId="7800"/>
    <tableColumn id="8743" xr3:uid="{305D02FC-A9A8-4906-9D7E-462CE9DB2149}" name="Column8727" dataDxfId="7799"/>
    <tableColumn id="8744" xr3:uid="{172977AF-EC69-40D8-94C5-36728EBBBE4E}" name="Column8728" dataDxfId="7798"/>
    <tableColumn id="8745" xr3:uid="{AF4A6E33-09D0-4B43-A725-EFE87710208D}" name="Column8729" dataDxfId="7797"/>
    <tableColumn id="8746" xr3:uid="{5BF9603C-B654-45E0-96D3-7688926AB110}" name="Column8730" dataDxfId="7796"/>
    <tableColumn id="8747" xr3:uid="{3A9F8F0A-6CEB-423A-9C68-C7E55FED5227}" name="Column8731" dataDxfId="7795"/>
    <tableColumn id="8748" xr3:uid="{3F89934B-12F5-415E-B811-32ECEACDD43D}" name="Column8732" dataDxfId="7794"/>
    <tableColumn id="8749" xr3:uid="{62289589-727F-44A2-BCAB-42A5A9F66524}" name="Column8733" dataDxfId="7793"/>
    <tableColumn id="8750" xr3:uid="{6957FD45-CC3D-4E4B-BB28-5A6B847E80B4}" name="Column8734" dataDxfId="7792"/>
    <tableColumn id="8751" xr3:uid="{F1EDE93C-71F1-4F63-89FC-C8C08C43152C}" name="Column8735" dataDxfId="7791"/>
    <tableColumn id="8752" xr3:uid="{D749A6F5-EE43-40CF-A307-7D491880A0E2}" name="Column8736" dataDxfId="7790"/>
    <tableColumn id="8753" xr3:uid="{6ED8DE04-A1B0-4722-84CE-9C3FFDEAC60C}" name="Column8737" dataDxfId="7789"/>
    <tableColumn id="8754" xr3:uid="{AAC1393E-BAD6-41C2-8A49-FE6920B849CA}" name="Column8738" dataDxfId="7788"/>
    <tableColumn id="8755" xr3:uid="{8F88C831-9C45-45FD-A86F-436D3A0ECB80}" name="Column8739" dataDxfId="7787"/>
    <tableColumn id="8756" xr3:uid="{077F80BF-3DD3-4B9D-92E0-657AA0A4DF24}" name="Column8740" dataDxfId="7786"/>
    <tableColumn id="8757" xr3:uid="{4C924076-D18F-4158-A02D-5D14FAF49F0A}" name="Column8741" dataDxfId="7785"/>
    <tableColumn id="8758" xr3:uid="{EFBB9C8D-F3E7-4E9D-8180-4F86340E59AE}" name="Column8742" dataDxfId="7784"/>
    <tableColumn id="8759" xr3:uid="{7E1D3688-A65A-4825-B8E5-BB976C1304C8}" name="Column8743" dataDxfId="7783"/>
    <tableColumn id="8760" xr3:uid="{BBADF31F-09DD-4E12-893E-C703B622B2EA}" name="Column8744" dataDxfId="7782"/>
    <tableColumn id="8761" xr3:uid="{F50AE184-0AF3-4E28-85E7-7F54B1F3540A}" name="Column8745" dataDxfId="7781"/>
    <tableColumn id="8762" xr3:uid="{E12313E6-C1BF-4A54-9B60-5291E6CB0ABE}" name="Column8746" dataDxfId="7780"/>
    <tableColumn id="8763" xr3:uid="{DD483B75-9F1D-433F-AE52-9BFB8767F2F4}" name="Column8747" dataDxfId="7779"/>
    <tableColumn id="8764" xr3:uid="{2C3A3EC5-4D70-4545-88B0-5E3ADB0B7814}" name="Column8748" dataDxfId="7778"/>
    <tableColumn id="8765" xr3:uid="{9EA762DE-DBC6-4325-8D75-A61FE6AFAC6E}" name="Column8749" dataDxfId="7777"/>
    <tableColumn id="8766" xr3:uid="{4C609F45-E90F-48F6-A5C8-77FFB4C181AA}" name="Column8750" dataDxfId="7776"/>
    <tableColumn id="8767" xr3:uid="{55CB5C14-9CFB-47AA-B0E0-F09311578D66}" name="Column8751" dataDxfId="7775"/>
    <tableColumn id="8768" xr3:uid="{7216FBA3-48A2-4A4C-BB37-55A4294727B6}" name="Column8752" dataDxfId="7774"/>
    <tableColumn id="8769" xr3:uid="{84005EDB-146F-4C5B-9EB1-4031A1A198A0}" name="Column8753" dataDxfId="7773"/>
    <tableColumn id="8770" xr3:uid="{6AD05216-5B00-41F0-A0B7-EE9897578B61}" name="Column8754" dataDxfId="7772"/>
    <tableColumn id="8771" xr3:uid="{7CCEC7D0-A82E-438E-9127-6E2E4B814202}" name="Column8755" dataDxfId="7771"/>
    <tableColumn id="8772" xr3:uid="{3E0846D8-460B-4530-B47F-BD7F0B83E565}" name="Column8756" dataDxfId="7770"/>
    <tableColumn id="8773" xr3:uid="{937E440B-D5D2-4927-B275-15253654A8A3}" name="Column8757" dataDxfId="7769"/>
    <tableColumn id="8774" xr3:uid="{6AAF231A-8666-4137-BFF3-15C54574DA85}" name="Column8758" dataDxfId="7768"/>
    <tableColumn id="8775" xr3:uid="{227C8F03-34DF-4FB6-9BF2-8BF9AA1258B4}" name="Column8759" dataDxfId="7767"/>
    <tableColumn id="8776" xr3:uid="{AD2B0F18-87F6-4215-892B-516E9B0B140A}" name="Column8760" dataDxfId="7766"/>
    <tableColumn id="8777" xr3:uid="{4C4EF381-EB88-420F-8D5E-1CD44D728648}" name="Column8761" dataDxfId="7765"/>
    <tableColumn id="8778" xr3:uid="{487C4F5D-5A43-4159-9AA1-F321A285E2A1}" name="Column8762" dataDxfId="7764"/>
    <tableColumn id="8779" xr3:uid="{3C2C2BA9-FCDC-4B33-8786-43F0A44A4AA3}" name="Column8763" dataDxfId="7763"/>
    <tableColumn id="8780" xr3:uid="{70B38564-5F47-4713-AE93-AD9C4B0568FE}" name="Column8764" dataDxfId="7762"/>
    <tableColumn id="8781" xr3:uid="{EA04008C-AB48-4D55-8C29-C235F982DC43}" name="Column8765" dataDxfId="7761"/>
    <tableColumn id="8782" xr3:uid="{B3C163AC-9090-4C05-8972-006969AFE45A}" name="Column8766" dataDxfId="7760"/>
    <tableColumn id="8783" xr3:uid="{F12E7141-C501-46FD-B917-4A49265CB2C7}" name="Column8767" dataDxfId="7759"/>
    <tableColumn id="8784" xr3:uid="{76B97598-D6EE-49F8-B9F0-9531BAC06412}" name="Column8768" dataDxfId="7758"/>
    <tableColumn id="8785" xr3:uid="{5607FF42-04E4-48EA-A2C1-EAA300D976F0}" name="Column8769" dataDxfId="7757"/>
    <tableColumn id="8786" xr3:uid="{F41F07F2-78C5-4282-9F0A-C2E50BF3DA27}" name="Column8770" dataDxfId="7756"/>
    <tableColumn id="8787" xr3:uid="{851FEDA4-127D-4DDC-BDCC-32CAE731E134}" name="Column8771" dataDxfId="7755"/>
    <tableColumn id="8788" xr3:uid="{8CFD9058-7170-4DA2-BAE7-910E1E376D33}" name="Column8772" dataDxfId="7754"/>
    <tableColumn id="8789" xr3:uid="{BA0D132B-FA3E-4D2E-942E-F146F856480E}" name="Column8773" dataDxfId="7753"/>
    <tableColumn id="8790" xr3:uid="{7D65F7DD-A41A-4370-A5A3-9C7EFBC768E7}" name="Column8774" dataDxfId="7752"/>
    <tableColumn id="8791" xr3:uid="{D7379B08-8182-42DA-BC77-F49943257020}" name="Column8775" dataDxfId="7751"/>
    <tableColumn id="8792" xr3:uid="{49589FA7-BF21-4611-AB5E-2E05256BDD5D}" name="Column8776" dataDxfId="7750"/>
    <tableColumn id="8793" xr3:uid="{CCC17F87-FD73-4FFE-BF43-7A9F4DC37526}" name="Column8777" dataDxfId="7749"/>
    <tableColumn id="8794" xr3:uid="{E1F91A20-A6C1-46EA-A97F-226CC78F33E6}" name="Column8778" dataDxfId="7748"/>
    <tableColumn id="8795" xr3:uid="{6E9CA30D-5DE7-4DDD-A87E-B0090C4B5655}" name="Column8779" dataDxfId="7747"/>
    <tableColumn id="8796" xr3:uid="{EBEEC1F1-4F9E-4C26-8E67-7271D4A37412}" name="Column8780" dataDxfId="7746"/>
    <tableColumn id="8797" xr3:uid="{5FCB3923-095D-4F45-A3E6-9B4287A4E9DE}" name="Column8781" dataDxfId="7745"/>
    <tableColumn id="8798" xr3:uid="{6B88D693-3B4E-42AA-B674-08B38A1F0524}" name="Column8782" dataDxfId="7744"/>
    <tableColumn id="8799" xr3:uid="{905FC032-2D07-49A0-A7E4-48BBA7555CBE}" name="Column8783" dataDxfId="7743"/>
    <tableColumn id="8800" xr3:uid="{887BA762-A1E4-41B1-8B45-47E0F7CC4E32}" name="Column8784" dataDxfId="7742"/>
    <tableColumn id="8801" xr3:uid="{1329174E-ACED-41E4-A178-F8115E9BF1A7}" name="Column8785" dataDxfId="7741"/>
    <tableColumn id="8802" xr3:uid="{F6E7568A-ED7B-4EE1-B169-D164269FBAC0}" name="Column8786" dataDxfId="7740"/>
    <tableColumn id="8803" xr3:uid="{42D09CAD-FB33-4504-AFCA-7B463445A038}" name="Column8787" dataDxfId="7739"/>
    <tableColumn id="8804" xr3:uid="{E011580D-3B46-4B6F-83E2-752441407290}" name="Column8788" dataDxfId="7738"/>
    <tableColumn id="8805" xr3:uid="{0A494D50-0811-4D12-9E20-9F0AFB65598E}" name="Column8789" dataDxfId="7737"/>
    <tableColumn id="8806" xr3:uid="{EAA0163D-7F17-4C21-956D-6D220CE40D6A}" name="Column8790" dataDxfId="7736"/>
    <tableColumn id="8807" xr3:uid="{2A7B964F-6F1B-490D-BB20-951D97A8D2FD}" name="Column8791" dataDxfId="7735"/>
    <tableColumn id="8808" xr3:uid="{AB2B5A78-4899-4B1F-A1F8-81901D36ED98}" name="Column8792" dataDxfId="7734"/>
    <tableColumn id="8809" xr3:uid="{DD7A45CB-C777-4A4E-81DE-F01A523C1EE2}" name="Column8793" dataDxfId="7733"/>
    <tableColumn id="8810" xr3:uid="{9FD34125-DCE5-4988-B8AF-6B973F3CB1F7}" name="Column8794" dataDxfId="7732"/>
    <tableColumn id="8811" xr3:uid="{E791D8F8-E17E-4BDF-B7F2-1463BE471993}" name="Column8795" dataDxfId="7731"/>
    <tableColumn id="8812" xr3:uid="{CD6D1F72-73BB-421A-8A19-E2BCE701BB23}" name="Column8796" dataDxfId="7730"/>
    <tableColumn id="8813" xr3:uid="{69D5935F-F77D-4716-9A52-307280CB47B3}" name="Column8797" dataDxfId="7729"/>
    <tableColumn id="8814" xr3:uid="{E04EBAD2-B5B6-4F0B-B4B0-40C957173796}" name="Column8798" dataDxfId="7728"/>
    <tableColumn id="8815" xr3:uid="{8C349398-9ACD-4C7C-97EB-F3F7BFEC00EE}" name="Column8799" dataDxfId="7727"/>
    <tableColumn id="8816" xr3:uid="{E175E0AD-F2F5-4200-B392-76671C55B85D}" name="Column8800" dataDxfId="7726"/>
    <tableColumn id="8817" xr3:uid="{15696FD0-B3C7-4929-A4FB-4E804D5A7C35}" name="Column8801" dataDxfId="7725"/>
    <tableColumn id="8818" xr3:uid="{A8AC4BDD-ABDD-479B-8ED6-13521D699133}" name="Column8802" dataDxfId="7724"/>
    <tableColumn id="8819" xr3:uid="{883487F5-D86D-4E6F-A3D5-EB0A7616D758}" name="Column8803" dataDxfId="7723"/>
    <tableColumn id="8820" xr3:uid="{668D314D-1F3D-46AF-99BA-8781F9EAD929}" name="Column8804" dataDxfId="7722"/>
    <tableColumn id="8821" xr3:uid="{B1CE3BE2-EF55-46F9-8C38-842DA8F643F4}" name="Column8805" dataDxfId="7721"/>
    <tableColumn id="8822" xr3:uid="{378E2544-0E63-4945-85E5-0A547C139F64}" name="Column8806" dataDxfId="7720"/>
    <tableColumn id="8823" xr3:uid="{8E67AD0C-FA77-4769-93A0-BE434D5E1CD3}" name="Column8807" dataDxfId="7719"/>
    <tableColumn id="8824" xr3:uid="{2A1E5C81-F770-482B-90DD-38712E76C20B}" name="Column8808" dataDxfId="7718"/>
    <tableColumn id="8825" xr3:uid="{6286BF49-CC0A-4E7C-912E-627129BAA0D2}" name="Column8809" dataDxfId="7717"/>
    <tableColumn id="8826" xr3:uid="{5D5AF681-69B8-459A-8609-03014674B5CF}" name="Column8810" dataDxfId="7716"/>
    <tableColumn id="8827" xr3:uid="{FBD3B42E-CEFF-458C-B373-A14C918D4BD1}" name="Column8811" dataDxfId="7715"/>
    <tableColumn id="8828" xr3:uid="{34C60DD3-5E60-40D9-87A4-8C67716E77AE}" name="Column8812" dataDxfId="7714"/>
    <tableColumn id="8829" xr3:uid="{24FF64CD-BF4B-43A5-BBBC-C721899A542B}" name="Column8813" dataDxfId="7713"/>
    <tableColumn id="8830" xr3:uid="{61602A1A-106B-43EC-9862-582DD17B9501}" name="Column8814" dataDxfId="7712"/>
    <tableColumn id="8831" xr3:uid="{83465C9F-50DC-4F97-87E1-2F408269968D}" name="Column8815" dataDxfId="7711"/>
    <tableColumn id="8832" xr3:uid="{B13FF9FA-9D8B-4C05-9194-994845C3FA04}" name="Column8816" dataDxfId="7710"/>
    <tableColumn id="8833" xr3:uid="{B3539B00-E946-40F9-90D4-60A9180994EA}" name="Column8817" dataDxfId="7709"/>
    <tableColumn id="8834" xr3:uid="{879189FC-105A-453C-A891-8EEE2E1D7711}" name="Column8818" dataDxfId="7708"/>
    <tableColumn id="8835" xr3:uid="{107E31DD-8D12-4D26-92AC-73A3F4A6D94C}" name="Column8819" dataDxfId="7707"/>
    <tableColumn id="8836" xr3:uid="{9866B6B0-4B9D-4ED0-9965-BD2A534EDB29}" name="Column8820" dataDxfId="7706"/>
    <tableColumn id="8837" xr3:uid="{16C60629-FBCB-4523-BA6B-4738D3D7B5B6}" name="Column8821" dataDxfId="7705"/>
    <tableColumn id="8838" xr3:uid="{7B9BC95D-B878-407D-BE5E-61BB031E0285}" name="Column8822" dataDxfId="7704"/>
    <tableColumn id="8839" xr3:uid="{42108797-7201-449C-A4B3-6AF70E7A8041}" name="Column8823" dataDxfId="7703"/>
    <tableColumn id="8840" xr3:uid="{9B922E61-8FA3-41C4-9CBF-148B35D4A752}" name="Column8824" dataDxfId="7702"/>
    <tableColumn id="8841" xr3:uid="{36D8A66B-B2CA-4F6D-B3E9-7338431FB1B5}" name="Column8825" dataDxfId="7701"/>
    <tableColumn id="8842" xr3:uid="{B33C76C0-7976-4D2E-A496-C533B2ABAA0D}" name="Column8826" dataDxfId="7700"/>
    <tableColumn id="8843" xr3:uid="{8F6660C7-E4BA-47B1-A133-64899F30072D}" name="Column8827" dataDxfId="7699"/>
    <tableColumn id="8844" xr3:uid="{6E7EA0F7-DAE4-4B0D-873E-99B2301D3DE3}" name="Column8828" dataDxfId="7698"/>
    <tableColumn id="8845" xr3:uid="{E26BE28D-AA54-4F35-89F4-12B399EB8013}" name="Column8829" dataDxfId="7697"/>
    <tableColumn id="8846" xr3:uid="{E8F317A5-ABB6-4233-9CFF-767A70F31672}" name="Column8830" dataDxfId="7696"/>
    <tableColumn id="8847" xr3:uid="{16F16109-7BA8-47AA-88AA-31421BFFEE18}" name="Column8831" dataDxfId="7695"/>
    <tableColumn id="8848" xr3:uid="{5AE31579-3FDC-4AD4-B460-D42142FB3E00}" name="Column8832" dataDxfId="7694"/>
    <tableColumn id="8849" xr3:uid="{F9B5C5C0-3A58-472D-BC24-6B88112C2087}" name="Column8833" dataDxfId="7693"/>
    <tableColumn id="8850" xr3:uid="{13786E66-1B09-4785-9D06-71B63A38FC66}" name="Column8834" dataDxfId="7692"/>
    <tableColumn id="8851" xr3:uid="{FCDD47A3-BD46-44DE-B67B-3ED5D4C85FB3}" name="Column8835" dataDxfId="7691"/>
    <tableColumn id="8852" xr3:uid="{128C8517-0B09-4414-B8BD-7B13944C7F3B}" name="Column8836" dataDxfId="7690"/>
    <tableColumn id="8853" xr3:uid="{BC352631-8AAB-407D-A89D-8416DB18E7CC}" name="Column8837" dataDxfId="7689"/>
    <tableColumn id="8854" xr3:uid="{6AE85D14-89AA-4543-BDEF-96D94A4994AA}" name="Column8838" dataDxfId="7688"/>
    <tableColumn id="8855" xr3:uid="{0C86754B-4A86-4C1D-8159-AF96D8AFA354}" name="Column8839" dataDxfId="7687"/>
    <tableColumn id="8856" xr3:uid="{A4E40E13-250E-4388-BC3B-4D7122348F89}" name="Column8840" dataDxfId="7686"/>
    <tableColumn id="8857" xr3:uid="{3FF941E9-520E-45B4-BF1B-A55FA97579D2}" name="Column8841" dataDxfId="7685"/>
    <tableColumn id="8858" xr3:uid="{CFB813D1-755E-4DFC-BFDF-366A15A4A8BD}" name="Column8842" dataDxfId="7684"/>
    <tableColumn id="8859" xr3:uid="{074843F5-B86A-4457-A546-0AEDB42ED60E}" name="Column8843" dataDxfId="7683"/>
    <tableColumn id="8860" xr3:uid="{4DFE3E8F-15AC-4418-9033-8E03D2103728}" name="Column8844" dataDxfId="7682"/>
    <tableColumn id="8861" xr3:uid="{CFB60FFC-A83E-44FC-9E38-566787339435}" name="Column8845" dataDxfId="7681"/>
    <tableColumn id="8862" xr3:uid="{476D9811-6F9D-436C-9E6C-331521DB4C11}" name="Column8846" dataDxfId="7680"/>
    <tableColumn id="8863" xr3:uid="{96070233-5947-4DD2-929C-3E6368137C34}" name="Column8847" dataDxfId="7679"/>
    <tableColumn id="8864" xr3:uid="{757B1543-586A-4EB1-A195-1F2DC145BB74}" name="Column8848" dataDxfId="7678"/>
    <tableColumn id="8865" xr3:uid="{C79D5BFD-D4C3-4786-87A1-9378FAB029A1}" name="Column8849" dataDxfId="7677"/>
    <tableColumn id="8866" xr3:uid="{E409F745-9AFA-4642-9510-388D6D0CC041}" name="Column8850" dataDxfId="7676"/>
    <tableColumn id="8867" xr3:uid="{A71B2973-55A0-40E8-890D-B4C780B03F9F}" name="Column8851" dataDxfId="7675"/>
    <tableColumn id="8868" xr3:uid="{CACC9AB3-2D7F-4359-98E0-38AB76C1B3EB}" name="Column8852" dataDxfId="7674"/>
    <tableColumn id="8869" xr3:uid="{5DEB377C-0DC3-4B13-A16D-B4A7C6A076D6}" name="Column8853" dataDxfId="7673"/>
    <tableColumn id="8870" xr3:uid="{C0A4EB22-49EB-4DEE-8395-E3EE9A720CCC}" name="Column8854" dataDxfId="7672"/>
    <tableColumn id="8871" xr3:uid="{27B73A5D-3EAB-41C0-A980-31C736E5025D}" name="Column8855" dataDxfId="7671"/>
    <tableColumn id="8872" xr3:uid="{B2EC8B33-24C5-4524-8D6F-54FF3C5E439D}" name="Column8856" dataDxfId="7670"/>
    <tableColumn id="8873" xr3:uid="{4EF9ADB9-6B5E-4CC8-B8A8-15B3B661FBF1}" name="Column8857" dataDxfId="7669"/>
    <tableColumn id="8874" xr3:uid="{F61550C6-F355-455A-92D9-E99F2C8BC126}" name="Column8858" dataDxfId="7668"/>
    <tableColumn id="8875" xr3:uid="{64E40065-A2BD-4B91-9E66-5CEED7369692}" name="Column8859" dataDxfId="7667"/>
    <tableColumn id="8876" xr3:uid="{CCC28AC5-321F-44F7-95AF-C60F0E8B6AFD}" name="Column8860" dataDxfId="7666"/>
    <tableColumn id="8877" xr3:uid="{576A9466-E01C-4419-AC97-A861712DFAB2}" name="Column8861" dataDxfId="7665"/>
    <tableColumn id="8878" xr3:uid="{E47BA1A1-5AD6-45DF-9B3F-C92DC698F7C7}" name="Column8862" dataDxfId="7664"/>
    <tableColumn id="8879" xr3:uid="{18B2B1E3-D3B7-4B03-B17F-C69128CC4747}" name="Column8863" dataDxfId="7663"/>
    <tableColumn id="8880" xr3:uid="{6D0453B7-179C-4AB1-B74D-A40E5D45C87F}" name="Column8864" dataDxfId="7662"/>
    <tableColumn id="8881" xr3:uid="{B143500F-207B-4ADF-99F6-7344944CDD33}" name="Column8865" dataDxfId="7661"/>
    <tableColumn id="8882" xr3:uid="{E0813479-932D-4A90-BA9D-0C8A00FD7BA5}" name="Column8866" dataDxfId="7660"/>
    <tableColumn id="8883" xr3:uid="{DC175708-C7B5-4B17-A196-5D2273A6FD43}" name="Column8867" dataDxfId="7659"/>
    <tableColumn id="8884" xr3:uid="{0B530AB0-0B31-466A-ABDC-2957C6E171F9}" name="Column8868" dataDxfId="7658"/>
    <tableColumn id="8885" xr3:uid="{7E2D7AC4-05B6-41EB-94C4-B805D8F535A3}" name="Column8869" dataDxfId="7657"/>
    <tableColumn id="8886" xr3:uid="{2D066F69-04B7-4D58-B7EE-0E58ED15E0EA}" name="Column8870" dataDxfId="7656"/>
    <tableColumn id="8887" xr3:uid="{0CD600B0-74A5-4081-B705-D2C805F18213}" name="Column8871" dataDxfId="7655"/>
    <tableColumn id="8888" xr3:uid="{9E8977D4-95CE-4F82-8688-40B3B1350313}" name="Column8872" dataDxfId="7654"/>
    <tableColumn id="8889" xr3:uid="{B3F25A57-5FB2-4A5A-A699-26914A896BD4}" name="Column8873" dataDxfId="7653"/>
    <tableColumn id="8890" xr3:uid="{15AEFCB3-C9D5-4508-90CD-47A2D844C582}" name="Column8874" dataDxfId="7652"/>
    <tableColumn id="8891" xr3:uid="{AB1B3AF9-65E7-4BE0-A8A2-85C7E5E435D1}" name="Column8875" dataDxfId="7651"/>
    <tableColumn id="8892" xr3:uid="{0ECB8DEB-36DB-4AFE-932B-41BB0DD62CF6}" name="Column8876" dataDxfId="7650"/>
    <tableColumn id="8893" xr3:uid="{9814A013-01C1-415F-90BE-B0C9835DF964}" name="Column8877" dataDxfId="7649"/>
    <tableColumn id="8894" xr3:uid="{0D9C75ED-641F-491C-846E-93EB37AEADE7}" name="Column8878" dataDxfId="7648"/>
    <tableColumn id="8895" xr3:uid="{7737DD6A-AE75-444C-A21A-202281EFF111}" name="Column8879" dataDxfId="7647"/>
    <tableColumn id="8896" xr3:uid="{6AC69381-BCC1-450C-A5DA-A31BAAE08331}" name="Column8880" dataDxfId="7646"/>
    <tableColumn id="8897" xr3:uid="{C069AB7F-903A-4EC0-A211-7D7960CBBFDE}" name="Column8881" dataDxfId="7645"/>
    <tableColumn id="8898" xr3:uid="{02492C18-76BC-40E9-BDD4-E0EAE258CE36}" name="Column8882" dataDxfId="7644"/>
    <tableColumn id="8899" xr3:uid="{000F5194-4AA4-4223-81B8-A95B207EE026}" name="Column8883" dataDxfId="7643"/>
    <tableColumn id="8900" xr3:uid="{3E506497-047A-444A-8617-26B72DBF64C9}" name="Column8884" dataDxfId="7642"/>
    <tableColumn id="8901" xr3:uid="{4F957B8A-AF04-4C5C-9D56-0CF306F58E20}" name="Column8885" dataDxfId="7641"/>
    <tableColumn id="8902" xr3:uid="{E32B7CE1-4DA1-449D-A550-9369C7656757}" name="Column8886" dataDxfId="7640"/>
    <tableColumn id="8903" xr3:uid="{52F61BC8-A7EB-496F-9286-6C76B9BAA404}" name="Column8887" dataDxfId="7639"/>
    <tableColumn id="8904" xr3:uid="{DD58A0B1-A903-456C-AC83-AF444919B4B2}" name="Column8888" dataDxfId="7638"/>
    <tableColumn id="8905" xr3:uid="{F8962AB7-171F-40D5-BB45-F6C3EED23A85}" name="Column8889" dataDxfId="7637"/>
    <tableColumn id="8906" xr3:uid="{9F894AA4-B659-4237-826C-181875199496}" name="Column8890" dataDxfId="7636"/>
    <tableColumn id="8907" xr3:uid="{727DEE0E-E3E0-4C22-B454-139758848218}" name="Column8891" dataDxfId="7635"/>
    <tableColumn id="8908" xr3:uid="{0E874CB0-9DEF-43B5-A8E5-3D988E6FD6BE}" name="Column8892" dataDxfId="7634"/>
    <tableColumn id="8909" xr3:uid="{00643FF9-5A26-42D9-9CEA-31EF241588AA}" name="Column8893" dataDxfId="7633"/>
    <tableColumn id="8910" xr3:uid="{1EAE55C9-1E76-4E5D-BA06-8D4FA49FEE80}" name="Column8894" dataDxfId="7632"/>
    <tableColumn id="8911" xr3:uid="{D5DCA836-E61A-4C99-B704-0152B84C01BA}" name="Column8895" dataDxfId="7631"/>
    <tableColumn id="8912" xr3:uid="{914191FE-7628-4B4D-A34A-A2F889FF44B5}" name="Column8896" dataDxfId="7630"/>
    <tableColumn id="8913" xr3:uid="{12667C0D-DD04-4635-A3CA-E472A61B829C}" name="Column8897" dataDxfId="7629"/>
    <tableColumn id="8914" xr3:uid="{833AFE08-993D-44FA-9100-09FB7FC820F4}" name="Column8898" dataDxfId="7628"/>
    <tableColumn id="8915" xr3:uid="{994F648B-065B-45A6-B91E-37597C8DD337}" name="Column8899" dataDxfId="7627"/>
    <tableColumn id="8916" xr3:uid="{65E1C697-7803-4EEF-ABA9-4A7EC4432B8A}" name="Column8900" dataDxfId="7626"/>
    <tableColumn id="8917" xr3:uid="{6489C263-6CB5-4CE7-BF1F-F749DF95D3F9}" name="Column8901" dataDxfId="7625"/>
    <tableColumn id="8918" xr3:uid="{A2E07174-3576-44F7-82EE-A66D06B46E9A}" name="Column8902" dataDxfId="7624"/>
    <tableColumn id="8919" xr3:uid="{7D44BC95-0796-4245-8235-1E79B403D1FB}" name="Column8903" dataDxfId="7623"/>
    <tableColumn id="8920" xr3:uid="{9FB7CEE1-67D7-4A78-B523-0FECF22BDDF4}" name="Column8904" dataDxfId="7622"/>
    <tableColumn id="8921" xr3:uid="{C879DB7F-5CBE-486D-A0C3-9897F4BF193E}" name="Column8905" dataDxfId="7621"/>
    <tableColumn id="8922" xr3:uid="{6BE5D1BB-8929-40E1-8E13-48F6EB4FBB90}" name="Column8906" dataDxfId="7620"/>
    <tableColumn id="8923" xr3:uid="{A9EEE5F9-8B96-4AB2-9EF9-3CD61CDDA99C}" name="Column8907" dataDxfId="7619"/>
    <tableColumn id="8924" xr3:uid="{9A13EF0A-5553-4383-87EC-EB0816223BD3}" name="Column8908" dataDxfId="7618"/>
    <tableColumn id="8925" xr3:uid="{A1BA315E-6AEF-4C65-8391-EEF1E59B5F4E}" name="Column8909" dataDxfId="7617"/>
    <tableColumn id="8926" xr3:uid="{7B06A181-BF7B-4549-836A-30A7F8C5DFA8}" name="Column8910" dataDxfId="7616"/>
    <tableColumn id="8927" xr3:uid="{05489E6D-49F8-4D83-911F-5C745774D57D}" name="Column8911" dataDxfId="7615"/>
    <tableColumn id="8928" xr3:uid="{0F622409-2A2D-434B-AEED-2E522866F95D}" name="Column8912" dataDxfId="7614"/>
    <tableColumn id="8929" xr3:uid="{8C2C43AE-6E61-47A3-881B-4B14FE3BF40A}" name="Column8913" dataDxfId="7613"/>
    <tableColumn id="8930" xr3:uid="{3AB37361-0274-4580-A78A-2A708BEBEB8B}" name="Column8914" dataDxfId="7612"/>
    <tableColumn id="8931" xr3:uid="{555EF695-1C3F-4745-8F80-B065851626AE}" name="Column8915" dataDxfId="7611"/>
    <tableColumn id="8932" xr3:uid="{CD20FE5A-F12A-4866-B879-F305263CD14C}" name="Column8916" dataDxfId="7610"/>
    <tableColumn id="8933" xr3:uid="{4809E474-F42B-4D4F-B7D5-2703DBF24E0A}" name="Column8917" dataDxfId="7609"/>
    <tableColumn id="8934" xr3:uid="{0920B297-0E6A-4811-AD78-EE6C0C3E8A26}" name="Column8918" dataDxfId="7608"/>
    <tableColumn id="8935" xr3:uid="{B17A1D50-8CE8-4F63-AC9A-D58B7FA4BE0B}" name="Column8919" dataDxfId="7607"/>
    <tableColumn id="8936" xr3:uid="{1BF05F08-FEC3-48F9-A7C7-CEFFF1FE588A}" name="Column8920" dataDxfId="7606"/>
    <tableColumn id="8937" xr3:uid="{6B4D7045-388F-4CE6-8556-957FCB181FB4}" name="Column8921" dataDxfId="7605"/>
    <tableColumn id="8938" xr3:uid="{2BEFE786-BB4C-4EF2-AA71-1309AC154134}" name="Column8922" dataDxfId="7604"/>
    <tableColumn id="8939" xr3:uid="{D35AACCF-551E-4847-8536-D16143025E11}" name="Column8923" dataDxfId="7603"/>
    <tableColumn id="8940" xr3:uid="{4EDBB7A8-E594-4CBF-A30D-40F511AEA8A7}" name="Column8924" dataDxfId="7602"/>
    <tableColumn id="8941" xr3:uid="{DD9E495F-E8CC-46BF-BA5C-EA582F1C84D1}" name="Column8925" dataDxfId="7601"/>
    <tableColumn id="8942" xr3:uid="{F12B8BED-65B2-4729-81C1-ABEF751C2F87}" name="Column8926" dataDxfId="7600"/>
    <tableColumn id="8943" xr3:uid="{DA1586D3-FDC2-41FF-8D48-6D5E70D4DD75}" name="Column8927" dataDxfId="7599"/>
    <tableColumn id="8944" xr3:uid="{38FBC515-1869-4B31-B149-4CC17E4A8A1C}" name="Column8928" dataDxfId="7598"/>
    <tableColumn id="8945" xr3:uid="{8A64F221-D9F0-4DD0-995A-FA9B817530BB}" name="Column8929" dataDxfId="7597"/>
    <tableColumn id="8946" xr3:uid="{97A92C46-ECBB-408D-8457-5EE1A3A26C2D}" name="Column8930" dataDxfId="7596"/>
    <tableColumn id="8947" xr3:uid="{7F21758D-68A4-4DA5-BA74-FACE7E7FB3B4}" name="Column8931" dataDxfId="7595"/>
    <tableColumn id="8948" xr3:uid="{59C5CC2C-38D8-4E40-B967-E6CE8CB06A1A}" name="Column8932" dataDxfId="7594"/>
    <tableColumn id="8949" xr3:uid="{AFE2B74C-2DB4-42A4-A6C6-276F0246642B}" name="Column8933" dataDxfId="7593"/>
    <tableColumn id="8950" xr3:uid="{C131DF05-F038-4E56-942B-4D1FC1973776}" name="Column8934" dataDxfId="7592"/>
    <tableColumn id="8951" xr3:uid="{E4F0DAD0-D46A-45C9-9627-863EC0E19101}" name="Column8935" dataDxfId="7591"/>
    <tableColumn id="8952" xr3:uid="{7B4812FE-F495-4A88-AEE9-47AB0973E218}" name="Column8936" dataDxfId="7590"/>
    <tableColumn id="8953" xr3:uid="{1B1E24DF-0E7D-4A34-A712-2B6E6EF15652}" name="Column8937" dataDxfId="7589"/>
    <tableColumn id="8954" xr3:uid="{ACF2F7EF-519E-4A05-8BB4-34D162FFEBFA}" name="Column8938" dataDxfId="7588"/>
    <tableColumn id="8955" xr3:uid="{E321F4F3-CB4D-4430-9229-4AD2C6C58D1D}" name="Column8939" dataDxfId="7587"/>
    <tableColumn id="8956" xr3:uid="{89885916-A73D-4691-B8B3-520C0AB4B0F7}" name="Column8940" dataDxfId="7586"/>
    <tableColumn id="8957" xr3:uid="{158C0E79-F95B-4ECB-A8AC-6944C386352E}" name="Column8941" dataDxfId="7585"/>
    <tableColumn id="8958" xr3:uid="{6042D691-9EEF-4D3B-A4EA-685B2F553527}" name="Column8942" dataDxfId="7584"/>
    <tableColumn id="8959" xr3:uid="{21A64E12-D0C6-47D8-8793-A2EE8EE0ED5F}" name="Column8943" dataDxfId="7583"/>
    <tableColumn id="8960" xr3:uid="{657A9520-9A72-4BD4-B639-968E57EA4F63}" name="Column8944" dataDxfId="7582"/>
    <tableColumn id="8961" xr3:uid="{BF7EB6B6-0792-40B7-98C5-44186866363D}" name="Column8945" dataDxfId="7581"/>
    <tableColumn id="8962" xr3:uid="{D9860123-DC1D-405F-BFCF-0444C62481B9}" name="Column8946" dataDxfId="7580"/>
    <tableColumn id="8963" xr3:uid="{4FA680F5-C8B1-4AF1-ADD0-BEFBD4369C29}" name="Column8947" dataDxfId="7579"/>
    <tableColumn id="8964" xr3:uid="{63ACFC72-A3B5-436C-BA92-52A8AE534365}" name="Column8948" dataDxfId="7578"/>
    <tableColumn id="8965" xr3:uid="{8797CC5E-5E89-4946-8D4E-C271BB28460A}" name="Column8949" dataDxfId="7577"/>
    <tableColumn id="8966" xr3:uid="{5544CEEB-06E7-4088-AAEC-26D96EB610C8}" name="Column8950" dataDxfId="7576"/>
    <tableColumn id="8967" xr3:uid="{C2BC2FA2-30DF-46F8-BCF2-1BFCD198A0BF}" name="Column8951" dataDxfId="7575"/>
    <tableColumn id="8968" xr3:uid="{1E2DFA6F-EE1E-4BC5-B4F8-39E687AF4235}" name="Column8952" dataDxfId="7574"/>
    <tableColumn id="8969" xr3:uid="{CBF4518B-308A-4D7B-AD5D-0492F9FCB0E1}" name="Column8953" dataDxfId="7573"/>
    <tableColumn id="8970" xr3:uid="{2A48C5CC-C121-4CB2-906E-1CF04CB1393E}" name="Column8954" dataDxfId="7572"/>
    <tableColumn id="8971" xr3:uid="{5B3FA491-7588-4F4B-9C88-AD687343EC0B}" name="Column8955" dataDxfId="7571"/>
    <tableColumn id="8972" xr3:uid="{E5D37C7E-708D-4D15-92B5-26EB4CDA2821}" name="Column8956" dataDxfId="7570"/>
    <tableColumn id="8973" xr3:uid="{5884F3D8-ACD8-4DA0-A806-4F0336DD7898}" name="Column8957" dataDxfId="7569"/>
    <tableColumn id="8974" xr3:uid="{845BD29F-50C0-4186-ADCE-03D6EECF4725}" name="Column8958" dataDxfId="7568"/>
    <tableColumn id="8975" xr3:uid="{68616AAE-A9F2-49B0-B5A6-A3AC0045E716}" name="Column8959" dataDxfId="7567"/>
    <tableColumn id="8976" xr3:uid="{3AA7B088-AA8B-42D8-82FC-D99DC3B41690}" name="Column8960" dataDxfId="7566"/>
    <tableColumn id="8977" xr3:uid="{D55E143A-0CEA-46E3-9875-AF069EB8EE1E}" name="Column8961" dataDxfId="7565"/>
    <tableColumn id="8978" xr3:uid="{83DAE31D-5F5D-4617-8B1A-11297A230B1B}" name="Column8962" dataDxfId="7564"/>
    <tableColumn id="8979" xr3:uid="{3B797378-4790-4E12-B66B-5D8873FB74A1}" name="Column8963" dataDxfId="7563"/>
    <tableColumn id="8980" xr3:uid="{38FACDB7-20B9-4E4A-98AE-557A92B4CBCC}" name="Column8964" dataDxfId="7562"/>
    <tableColumn id="8981" xr3:uid="{AFFAB884-E1B8-409C-9AF8-5F5ED0402609}" name="Column8965" dataDxfId="7561"/>
    <tableColumn id="8982" xr3:uid="{F4C39216-3C0A-42DE-BC08-A282A2417BCA}" name="Column8966" dataDxfId="7560"/>
    <tableColumn id="8983" xr3:uid="{C05D5DAF-1415-4042-83C3-71BD7D3DE205}" name="Column8967" dataDxfId="7559"/>
    <tableColumn id="8984" xr3:uid="{2BBE217F-1DDE-49FC-A907-2AA62D5499B7}" name="Column8968" dataDxfId="7558"/>
    <tableColumn id="8985" xr3:uid="{9A7AB441-6EB2-4AD8-9599-4E4ED7FBFF3F}" name="Column8969" dataDxfId="7557"/>
    <tableColumn id="8986" xr3:uid="{6168EB3C-4BFF-4C0C-84AA-834F25C685F8}" name="Column8970" dataDxfId="7556"/>
    <tableColumn id="8987" xr3:uid="{912F52FD-E5CE-4645-BB35-25841B3A4245}" name="Column8971" dataDxfId="7555"/>
    <tableColumn id="8988" xr3:uid="{73BE3D89-40FA-43DC-B856-C1076D9F14FA}" name="Column8972" dataDxfId="7554"/>
    <tableColumn id="8989" xr3:uid="{CDED8C6F-58F2-4360-9881-E59DDD9844F1}" name="Column8973" dataDxfId="7553"/>
    <tableColumn id="8990" xr3:uid="{671EBEF2-02BF-488B-8E00-EEBE3C5053D3}" name="Column8974" dataDxfId="7552"/>
    <tableColumn id="8991" xr3:uid="{42A2B49F-D2C6-47C3-B4BD-6FF1DF85E0B1}" name="Column8975" dataDxfId="7551"/>
    <tableColumn id="8992" xr3:uid="{3F48091F-FC3D-40F9-9CAC-5F11F21FA021}" name="Column8976" dataDxfId="7550"/>
    <tableColumn id="8993" xr3:uid="{8CBE6F30-D236-4D9D-A2F7-6F6CAB8074F3}" name="Column8977" dataDxfId="7549"/>
    <tableColumn id="8994" xr3:uid="{275E35E8-9F15-4DA6-B7F1-E6545528C82E}" name="Column8978" dataDxfId="7548"/>
    <tableColumn id="8995" xr3:uid="{A7B7D985-8F32-459B-88F6-A87D27C81BC3}" name="Column8979" dataDxfId="7547"/>
    <tableColumn id="8996" xr3:uid="{3D89D8A2-3EB2-4D10-8C85-8233F53DC7F9}" name="Column8980" dataDxfId="7546"/>
    <tableColumn id="8997" xr3:uid="{785F9191-09AF-412E-A1A8-794255F26407}" name="Column8981" dataDxfId="7545"/>
    <tableColumn id="8998" xr3:uid="{4797C96C-7E1F-4982-9A20-4F55F58DB7B4}" name="Column8982" dataDxfId="7544"/>
    <tableColumn id="8999" xr3:uid="{D363DE77-F867-44BD-BABF-6419AED7C81C}" name="Column8983" dataDxfId="7543"/>
    <tableColumn id="9000" xr3:uid="{244D4557-FE5D-4CB7-B5D0-1C2288B1E08B}" name="Column8984" dataDxfId="7542"/>
    <tableColumn id="9001" xr3:uid="{7439B18B-B639-4D06-8C73-1E19191385E9}" name="Column8985" dataDxfId="7541"/>
    <tableColumn id="9002" xr3:uid="{405682C7-11DA-497A-918F-DE86ACADF536}" name="Column8986" dataDxfId="7540"/>
    <tableColumn id="9003" xr3:uid="{A17CE9D8-F068-457B-B8B0-6E7D476DD29D}" name="Column8987" dataDxfId="7539"/>
    <tableColumn id="9004" xr3:uid="{51404E2F-0811-410C-BF7B-06ACB78FECFE}" name="Column8988" dataDxfId="7538"/>
    <tableColumn id="9005" xr3:uid="{F9DBA0A1-0C26-45A5-A999-476E183E7B84}" name="Column8989" dataDxfId="7537"/>
    <tableColumn id="9006" xr3:uid="{72D6A9DD-6516-4F43-8883-ECB315EF7B6A}" name="Column8990" dataDxfId="7536"/>
    <tableColumn id="9007" xr3:uid="{221C8B5E-1751-4786-9E2F-6710526FACE9}" name="Column8991" dataDxfId="7535"/>
    <tableColumn id="9008" xr3:uid="{07484BED-6E20-4F1A-AE39-D8EDE1CD5591}" name="Column8992" dataDxfId="7534"/>
    <tableColumn id="9009" xr3:uid="{9DE50252-C810-40AA-8817-5C8F4B24F6FF}" name="Column8993" dataDxfId="7533"/>
    <tableColumn id="9010" xr3:uid="{77712211-37D5-461F-9E25-E38F6FE19626}" name="Column8994" dataDxfId="7532"/>
    <tableColumn id="9011" xr3:uid="{3791CFAF-BCC1-491B-966D-31A7690F351A}" name="Column8995" dataDxfId="7531"/>
    <tableColumn id="9012" xr3:uid="{EB3F45BD-079B-4DBA-9FEF-43DECE82B715}" name="Column8996" dataDxfId="7530"/>
    <tableColumn id="9013" xr3:uid="{CFAF42DA-1DCE-48D2-94BE-236E849B192C}" name="Column8997" dataDxfId="7529"/>
    <tableColumn id="9014" xr3:uid="{E6C5C828-1699-425B-B4A7-BD850C214F03}" name="Column8998" dataDxfId="7528"/>
    <tableColumn id="9015" xr3:uid="{BBF41626-9DAA-4B45-A07A-ABEEF605FB4B}" name="Column8999" dataDxfId="7527"/>
    <tableColumn id="9016" xr3:uid="{E5A4C7F3-6CC4-4C11-9F67-F145E9B6364A}" name="Column9000" dataDxfId="7526"/>
    <tableColumn id="9017" xr3:uid="{9E158D68-A359-483B-A3DF-3A40110992FC}" name="Column9001" dataDxfId="7525"/>
    <tableColumn id="9018" xr3:uid="{CBD88B20-694C-4EDD-B671-CC9B65CCFA50}" name="Column9002" dataDxfId="7524"/>
    <tableColumn id="9019" xr3:uid="{633DEDDF-9D4D-4FA2-BCDF-19830156C165}" name="Column9003" dataDxfId="7523"/>
    <tableColumn id="9020" xr3:uid="{5CCD0727-9A05-4084-9EF4-C813B115CC1A}" name="Column9004" dataDxfId="7522"/>
    <tableColumn id="9021" xr3:uid="{1528ADB9-A817-40D5-A5C8-6DF89EF32C50}" name="Column9005" dataDxfId="7521"/>
    <tableColumn id="9022" xr3:uid="{EA8B72D8-DF16-469A-B2FB-78471A989697}" name="Column9006" dataDxfId="7520"/>
    <tableColumn id="9023" xr3:uid="{14FFA496-E0CD-4C30-B987-D7A087E549AB}" name="Column9007" dataDxfId="7519"/>
    <tableColumn id="9024" xr3:uid="{B61C30EF-E014-4B89-9709-FF7A7F79DDE8}" name="Column9008" dataDxfId="7518"/>
    <tableColumn id="9025" xr3:uid="{19D1F9B4-7114-4119-A087-081E5B6D119F}" name="Column9009" dataDxfId="7517"/>
    <tableColumn id="9026" xr3:uid="{1D6FFEA4-945F-45D7-8D47-694FE08586A5}" name="Column9010" dataDxfId="7516"/>
    <tableColumn id="9027" xr3:uid="{C0A44EB9-893E-4D3B-BBE0-48F1A0D2EC7B}" name="Column9011" dataDxfId="7515"/>
    <tableColumn id="9028" xr3:uid="{F5598D54-0793-4558-82E6-751E735CB5C8}" name="Column9012" dataDxfId="7514"/>
    <tableColumn id="9029" xr3:uid="{EC754C29-F296-421A-BC9E-BB127915EFEA}" name="Column9013" dataDxfId="7513"/>
    <tableColumn id="9030" xr3:uid="{EC3E1111-9B00-49E0-95A7-EBA74B7114E2}" name="Column9014" dataDxfId="7512"/>
    <tableColumn id="9031" xr3:uid="{98C99839-6920-4554-A56C-6FB0FB2754DB}" name="Column9015" dataDxfId="7511"/>
    <tableColumn id="9032" xr3:uid="{8B45491C-E37B-4FA6-BE4D-5ADC524280EF}" name="Column9016" dataDxfId="7510"/>
    <tableColumn id="9033" xr3:uid="{119420DA-561D-479F-8ACA-C53C84FA09BB}" name="Column9017" dataDxfId="7509"/>
    <tableColumn id="9034" xr3:uid="{6AA7522A-6EBF-43C8-B2ED-803653BB7960}" name="Column9018" dataDxfId="7508"/>
    <tableColumn id="9035" xr3:uid="{1A493603-CA3D-4CAE-B4E8-461C5A1B55E8}" name="Column9019" dataDxfId="7507"/>
    <tableColumn id="9036" xr3:uid="{45CBE35C-746D-4D51-A8E3-6E8600BF7924}" name="Column9020" dataDxfId="7506"/>
    <tableColumn id="9037" xr3:uid="{089396CE-BC17-41D4-AFB0-EE6BA0134152}" name="Column9021" dataDxfId="7505"/>
    <tableColumn id="9038" xr3:uid="{D2C73F91-EF00-4A29-874C-6BA6E8F7C985}" name="Column9022" dataDxfId="7504"/>
    <tableColumn id="9039" xr3:uid="{1C1B86C2-0E61-4018-A6A0-30E6A6101B17}" name="Column9023" dataDxfId="7503"/>
    <tableColumn id="9040" xr3:uid="{53D6A68A-30CB-4230-94D7-B9A5977D836B}" name="Column9024" dataDxfId="7502"/>
    <tableColumn id="9041" xr3:uid="{1CC98993-750B-44BB-B7E4-823DFDBCBBA7}" name="Column9025" dataDxfId="7501"/>
    <tableColumn id="9042" xr3:uid="{C8FE15F7-8BF7-4E69-BDC7-43367491CCE1}" name="Column9026" dataDxfId="7500"/>
    <tableColumn id="9043" xr3:uid="{E294E434-E20C-45D2-8EDC-1D01ADFEBF77}" name="Column9027" dataDxfId="7499"/>
    <tableColumn id="9044" xr3:uid="{87F55AE9-F0F2-45AA-8EBF-1761DE2715B9}" name="Column9028" dataDxfId="7498"/>
    <tableColumn id="9045" xr3:uid="{80AA630E-4668-4FEC-848A-0595F64CF043}" name="Column9029" dataDxfId="7497"/>
    <tableColumn id="9046" xr3:uid="{F9039374-D58F-43FA-8C58-77EAB1189AAC}" name="Column9030" dataDxfId="7496"/>
    <tableColumn id="9047" xr3:uid="{F6D8A347-4216-4AF2-A383-A8C1D0BB0D71}" name="Column9031" dataDxfId="7495"/>
    <tableColumn id="9048" xr3:uid="{C9BE9B94-CAF7-456A-ADF4-EC62FA5E91CE}" name="Column9032" dataDxfId="7494"/>
    <tableColumn id="9049" xr3:uid="{F3F3E5F3-7B8F-4B0E-BB4F-E0FAE8F02D4D}" name="Column9033" dataDxfId="7493"/>
    <tableColumn id="9050" xr3:uid="{EB419515-23DB-4B55-B694-54DD7FE37AD9}" name="Column9034" dataDxfId="7492"/>
    <tableColumn id="9051" xr3:uid="{CAC49462-D312-4196-B8D5-5F6B419C5F42}" name="Column9035" dataDxfId="7491"/>
    <tableColumn id="9052" xr3:uid="{66B460AE-7DC2-43F9-88DA-406D68D699D8}" name="Column9036" dataDxfId="7490"/>
    <tableColumn id="9053" xr3:uid="{316E4C6A-0CDA-4C67-BCC5-9D66F78C9F09}" name="Column9037" dataDxfId="7489"/>
    <tableColumn id="9054" xr3:uid="{731FBB0E-2183-4661-A884-407F450E8DEC}" name="Column9038" dataDxfId="7488"/>
    <tableColumn id="9055" xr3:uid="{2C00A49D-F3F1-433D-8BB4-976ED855F129}" name="Column9039" dataDxfId="7487"/>
    <tableColumn id="9056" xr3:uid="{19B87103-734D-4A04-99C5-3EEA03840835}" name="Column9040" dataDxfId="7486"/>
    <tableColumn id="9057" xr3:uid="{9106586B-04F3-4068-AF39-752230DF148C}" name="Column9041" dataDxfId="7485"/>
    <tableColumn id="9058" xr3:uid="{E8F82D13-13CC-4B68-8327-F95DCFB840CD}" name="Column9042" dataDxfId="7484"/>
    <tableColumn id="9059" xr3:uid="{4EF40C8B-05A6-46B0-AA4F-CDF128FA4E37}" name="Column9043" dataDxfId="7483"/>
    <tableColumn id="9060" xr3:uid="{D9096A3B-E32E-4C4E-A3F4-7B137E4AE4AB}" name="Column9044" dataDxfId="7482"/>
    <tableColumn id="9061" xr3:uid="{C4959B29-F0F6-4027-B33B-8154DCE27F8B}" name="Column9045" dataDxfId="7481"/>
    <tableColumn id="9062" xr3:uid="{960D1D44-E747-412F-8653-1B411BA14696}" name="Column9046" dataDxfId="7480"/>
    <tableColumn id="9063" xr3:uid="{8F9FEE47-8E37-4BA5-BC11-59F5E0ABBCE5}" name="Column9047" dataDxfId="7479"/>
    <tableColumn id="9064" xr3:uid="{348783E4-62BB-4BAA-8D15-E78F9A2E55DB}" name="Column9048" dataDxfId="7478"/>
    <tableColumn id="9065" xr3:uid="{4E83E435-DD93-4F87-BF99-6FD0082186DA}" name="Column9049" dataDxfId="7477"/>
    <tableColumn id="9066" xr3:uid="{A8079638-AF73-483A-AB4F-889AE03B9D4F}" name="Column9050" dataDxfId="7476"/>
    <tableColumn id="9067" xr3:uid="{9D8C636F-76D0-430A-849A-76FBE4BAAC43}" name="Column9051" dataDxfId="7475"/>
    <tableColumn id="9068" xr3:uid="{06EBBFAB-4833-459A-9202-27DCC332B005}" name="Column9052" dataDxfId="7474"/>
    <tableColumn id="9069" xr3:uid="{61456BC1-23DF-4C48-8C00-F03E69756907}" name="Column9053" dataDxfId="7473"/>
    <tableColumn id="9070" xr3:uid="{0C8CAECE-C12A-4FE7-9D61-ED28274DE690}" name="Column9054" dataDxfId="7472"/>
    <tableColumn id="9071" xr3:uid="{B57C96AD-0155-4A91-A168-61AFE7C85CBC}" name="Column9055" dataDxfId="7471"/>
    <tableColumn id="9072" xr3:uid="{87F0BF97-F06E-4F52-A581-9B6018041AEB}" name="Column9056" dataDxfId="7470"/>
    <tableColumn id="9073" xr3:uid="{2AEC5AA1-302A-444D-AAD7-A5D28AB2031E}" name="Column9057" dataDxfId="7469"/>
    <tableColumn id="9074" xr3:uid="{1A77C751-1878-4A5B-862B-99F5CD95619C}" name="Column9058" dataDxfId="7468"/>
    <tableColumn id="9075" xr3:uid="{12744216-B98E-453A-A494-8645186B9493}" name="Column9059" dataDxfId="7467"/>
    <tableColumn id="9076" xr3:uid="{C3209E80-E618-4763-BBB5-E001775B45D7}" name="Column9060" dataDxfId="7466"/>
    <tableColumn id="9077" xr3:uid="{F54C6FF2-1A7C-4CD8-9FFE-F13481112DC8}" name="Column9061" dataDxfId="7465"/>
    <tableColumn id="9078" xr3:uid="{7A814D80-6AF1-45D1-892D-1C961D051789}" name="Column9062" dataDxfId="7464"/>
    <tableColumn id="9079" xr3:uid="{3F221A7F-6D97-42E1-8BA1-2B14FE175441}" name="Column9063" dataDxfId="7463"/>
    <tableColumn id="9080" xr3:uid="{30A58040-1B14-4482-9992-59C4D78A13A2}" name="Column9064" dataDxfId="7462"/>
    <tableColumn id="9081" xr3:uid="{B19AEC83-5B0C-4535-ABE1-840BF0240533}" name="Column9065" dataDxfId="7461"/>
    <tableColumn id="9082" xr3:uid="{E99EBCED-40F5-48D5-B5B6-928CD150E759}" name="Column9066" dataDxfId="7460"/>
    <tableColumn id="9083" xr3:uid="{0CAC81D9-2D72-4972-A93E-A934E393FBAA}" name="Column9067" dataDxfId="7459"/>
    <tableColumn id="9084" xr3:uid="{CE0E65E3-49AC-438E-8A53-EC4A5EB6C96C}" name="Column9068" dataDxfId="7458"/>
    <tableColumn id="9085" xr3:uid="{8E4E9477-969E-4FEA-968E-1D725AB78F8E}" name="Column9069" dataDxfId="7457"/>
    <tableColumn id="9086" xr3:uid="{C436DC94-A8B3-48A8-BA46-398AF1BC138B}" name="Column9070" dataDxfId="7456"/>
    <tableColumn id="9087" xr3:uid="{A5B08697-3036-46FD-B9E8-3B5B1B109C65}" name="Column9071" dataDxfId="7455"/>
    <tableColumn id="9088" xr3:uid="{B32CF75D-4C3A-4C28-A524-136031DFD8B3}" name="Column9072" dataDxfId="7454"/>
    <tableColumn id="9089" xr3:uid="{5F0AC228-E895-4C1A-9E42-A06A288A8C68}" name="Column9073" dataDxfId="7453"/>
    <tableColumn id="9090" xr3:uid="{9FC3ADD3-39D8-4F38-8EBE-C990068472E9}" name="Column9074" dataDxfId="7452"/>
    <tableColumn id="9091" xr3:uid="{579DBFF6-C80F-4B31-99B1-99D79991AD66}" name="Column9075" dataDxfId="7451"/>
    <tableColumn id="9092" xr3:uid="{4D52E494-2EB9-4900-8D3E-0BEC2C404496}" name="Column9076" dataDxfId="7450"/>
    <tableColumn id="9093" xr3:uid="{919850E3-0E8E-46A6-9B14-5BE5A8B481D9}" name="Column9077" dataDxfId="7449"/>
    <tableColumn id="9094" xr3:uid="{0E025874-3581-4730-B89B-6C92FD103CA3}" name="Column9078" dataDxfId="7448"/>
    <tableColumn id="9095" xr3:uid="{209D43DE-F8DF-49D8-91E1-77B4D16F2029}" name="Column9079" dataDxfId="7447"/>
    <tableColumn id="9096" xr3:uid="{AA3FD6A3-2463-4272-9C02-74F4FD2BC940}" name="Column9080" dataDxfId="7446"/>
    <tableColumn id="9097" xr3:uid="{4D1A12DE-5468-477C-9CF1-737C30D9F43B}" name="Column9081" dataDxfId="7445"/>
    <tableColumn id="9098" xr3:uid="{C36BEDB6-2C4D-405C-A41F-725502BB6323}" name="Column9082" dataDxfId="7444"/>
    <tableColumn id="9099" xr3:uid="{C4B6F278-5949-4177-9988-40F32C73DD95}" name="Column9083" dataDxfId="7443"/>
    <tableColumn id="9100" xr3:uid="{2022B5AD-9C1E-4681-A73B-7BEC1B174B81}" name="Column9084" dataDxfId="7442"/>
    <tableColumn id="9101" xr3:uid="{F45A41E5-FA18-4546-850D-C6DF96A29B71}" name="Column9085" dataDxfId="7441"/>
    <tableColumn id="9102" xr3:uid="{C47E5A36-91A9-40A7-BFB8-635AC671391E}" name="Column9086" dataDxfId="7440"/>
    <tableColumn id="9103" xr3:uid="{DD863725-76DD-46F5-907B-E9C5D82BCD31}" name="Column9087" dataDxfId="7439"/>
    <tableColumn id="9104" xr3:uid="{920A13BD-8DD0-479C-907C-A9116299E008}" name="Column9088" dataDxfId="7438"/>
    <tableColumn id="9105" xr3:uid="{5CE95E98-0010-4D09-908B-363501606B2C}" name="Column9089" dataDxfId="7437"/>
    <tableColumn id="9106" xr3:uid="{6C39D9A7-406E-458C-8E3C-1F5143F5EB39}" name="Column9090" dataDxfId="7436"/>
    <tableColumn id="9107" xr3:uid="{9EC5AB09-6AA2-4AEC-9695-0A29A5BD524B}" name="Column9091" dataDxfId="7435"/>
    <tableColumn id="9108" xr3:uid="{09C04D9D-9AD0-4CDE-B3D8-A91FA3765292}" name="Column9092" dataDxfId="7434"/>
    <tableColumn id="9109" xr3:uid="{AE183AF4-78F3-4D84-B063-E055511CC18F}" name="Column9093" dataDxfId="7433"/>
    <tableColumn id="9110" xr3:uid="{17604C84-7F90-4114-8EC4-C42A7F4E3119}" name="Column9094" dataDxfId="7432"/>
    <tableColumn id="9111" xr3:uid="{3612E3DB-3AD9-4C1B-AE0F-3AE19423166B}" name="Column9095" dataDxfId="7431"/>
    <tableColumn id="9112" xr3:uid="{9F66CA1D-A3A1-4A7E-AB28-37B5AA1CCD49}" name="Column9096" dataDxfId="7430"/>
    <tableColumn id="9113" xr3:uid="{132854D7-73CC-491A-B4F5-F8A06C9342E8}" name="Column9097" dataDxfId="7429"/>
    <tableColumn id="9114" xr3:uid="{3C9203BE-A68C-499A-90EA-E97A750D5318}" name="Column9098" dataDxfId="7428"/>
    <tableColumn id="9115" xr3:uid="{24703C8B-76DC-416C-9702-FE83CB4797C9}" name="Column9099" dataDxfId="7427"/>
    <tableColumn id="9116" xr3:uid="{9A189B67-E93F-48BD-A168-B84F2F944524}" name="Column9100" dataDxfId="7426"/>
    <tableColumn id="9117" xr3:uid="{D41A1E42-F347-46DB-8A04-BD2DABAE3199}" name="Column9101" dataDxfId="7425"/>
    <tableColumn id="9118" xr3:uid="{FCA52BD2-011E-404D-B27F-DA3D289F5EF7}" name="Column9102" dataDxfId="7424"/>
    <tableColumn id="9119" xr3:uid="{4470939F-B6BA-4C2E-BF63-1AF501633A08}" name="Column9103" dataDxfId="7423"/>
    <tableColumn id="9120" xr3:uid="{F03AC932-E020-4C5E-818D-683032863BAA}" name="Column9104" dataDxfId="7422"/>
    <tableColumn id="9121" xr3:uid="{4D176663-EA9C-47A4-B582-960DDC9C861B}" name="Column9105" dataDxfId="7421"/>
    <tableColumn id="9122" xr3:uid="{7126741F-7457-464D-B59F-715147BB2C6D}" name="Column9106" dataDxfId="7420"/>
    <tableColumn id="9123" xr3:uid="{9A839C06-231B-4804-964B-27E6D1392055}" name="Column9107" dataDxfId="7419"/>
    <tableColumn id="9124" xr3:uid="{31947AFD-6690-4C43-AAF3-C903CFFBAC4E}" name="Column9108" dataDxfId="7418"/>
    <tableColumn id="9125" xr3:uid="{5DDD2EA9-949F-45C2-A324-43AA73D15A2D}" name="Column9109" dataDxfId="7417"/>
    <tableColumn id="9126" xr3:uid="{87E5A759-A395-497A-B02C-37845D4838AE}" name="Column9110" dataDxfId="7416"/>
    <tableColumn id="9127" xr3:uid="{8D6FFEF4-09FC-4E8B-A739-7ACA6EA1CFA1}" name="Column9111" dataDxfId="7415"/>
    <tableColumn id="9128" xr3:uid="{0771F603-FA16-4286-88AE-73BBD643CF8F}" name="Column9112" dataDxfId="7414"/>
    <tableColumn id="9129" xr3:uid="{A414C90E-8A85-4088-82F7-F6ED98C8DDB1}" name="Column9113" dataDxfId="7413"/>
    <tableColumn id="9130" xr3:uid="{DFA33664-2472-4007-B4F6-CF84AFD0AC46}" name="Column9114" dataDxfId="7412"/>
    <tableColumn id="9131" xr3:uid="{0031CF66-7FA3-4A66-9435-3C6F03E9CEF1}" name="Column9115" dataDxfId="7411"/>
    <tableColumn id="9132" xr3:uid="{75CB3EDE-6238-4FE7-8031-B141F47FB263}" name="Column9116" dataDxfId="7410"/>
    <tableColumn id="9133" xr3:uid="{3EC151CB-C275-4FEB-A36C-EED659720E2B}" name="Column9117" dataDxfId="7409"/>
    <tableColumn id="9134" xr3:uid="{04ED5F37-89E6-4B22-B539-98BECA7AAF9D}" name="Column9118" dataDxfId="7408"/>
    <tableColumn id="9135" xr3:uid="{C21A22C3-46BF-4EC1-8A27-9B11BF31CA54}" name="Column9119" dataDxfId="7407"/>
    <tableColumn id="9136" xr3:uid="{1B426AB8-A4FB-47C8-9191-C48BF15581F1}" name="Column9120" dataDxfId="7406"/>
    <tableColumn id="9137" xr3:uid="{BB1EA2D3-4044-4AA1-BCB8-B9FF90583614}" name="Column9121" dataDxfId="7405"/>
    <tableColumn id="9138" xr3:uid="{755AB8AF-8089-4380-A24F-C2CC54A338B4}" name="Column9122" dataDxfId="7404"/>
    <tableColumn id="9139" xr3:uid="{D451A9B0-505B-419D-99A8-A0BE49DE51F4}" name="Column9123" dataDxfId="7403"/>
    <tableColumn id="9140" xr3:uid="{20397323-47BB-4015-93DE-004480E87E82}" name="Column9124" dataDxfId="7402"/>
    <tableColumn id="9141" xr3:uid="{2F259E39-15B4-42E0-98E4-F85CBD80D666}" name="Column9125" dataDxfId="7401"/>
    <tableColumn id="9142" xr3:uid="{3D863A90-1B8E-45EE-BE83-515E96854F98}" name="Column9126" dataDxfId="7400"/>
    <tableColumn id="9143" xr3:uid="{3DEEDBFF-A7F8-4EFF-A83D-C3AFFBEA10C2}" name="Column9127" dataDxfId="7399"/>
    <tableColumn id="9144" xr3:uid="{3ABC2C76-6436-40EC-9EA9-2563A3E77722}" name="Column9128" dataDxfId="7398"/>
    <tableColumn id="9145" xr3:uid="{83607CDF-6FBE-4BB9-AB0C-7A72B428350C}" name="Column9129" dataDxfId="7397"/>
    <tableColumn id="9146" xr3:uid="{2F876526-A696-4224-8735-FDB6B061C061}" name="Column9130" dataDxfId="7396"/>
    <tableColumn id="9147" xr3:uid="{4063E2FB-A912-47A2-873F-3B9D5C6BEF7F}" name="Column9131" dataDxfId="7395"/>
    <tableColumn id="9148" xr3:uid="{58F71F81-3976-473D-B7CA-5B1E29678030}" name="Column9132" dataDxfId="7394"/>
    <tableColumn id="9149" xr3:uid="{D5F70D64-B64A-41AF-9267-016BABD8A425}" name="Column9133" dataDxfId="7393"/>
    <tableColumn id="9150" xr3:uid="{315EAB50-5EE8-4C3B-AE1D-3DBFBEDFDE8F}" name="Column9134" dataDxfId="7392"/>
    <tableColumn id="9151" xr3:uid="{3AACD84F-DBCD-4A55-A3E6-5CF093C009AF}" name="Column9135" dataDxfId="7391"/>
    <tableColumn id="9152" xr3:uid="{AEAEF2ED-79FD-4E18-B6B5-5168CACCE601}" name="Column9136" dataDxfId="7390"/>
    <tableColumn id="9153" xr3:uid="{7E56238F-DB1A-44EE-96C3-B972ABE82755}" name="Column9137" dataDxfId="7389"/>
    <tableColumn id="9154" xr3:uid="{5AF4BCDD-5687-466C-A057-34D5EEF7848D}" name="Column9138" dataDxfId="7388"/>
    <tableColumn id="9155" xr3:uid="{9479F718-6EF8-4F9E-9B42-66CDDBAC4781}" name="Column9139" dataDxfId="7387"/>
    <tableColumn id="9156" xr3:uid="{2C30CF9A-7A6B-4655-8B47-62A1F6156CA2}" name="Column9140" dataDxfId="7386"/>
    <tableColumn id="9157" xr3:uid="{49E01ECE-5D66-42AA-A781-A5E00F2628A4}" name="Column9141" dataDxfId="7385"/>
    <tableColumn id="9158" xr3:uid="{AFD3B3DB-8F68-4D00-8B72-38316FADAA7F}" name="Column9142" dataDxfId="7384"/>
    <tableColumn id="9159" xr3:uid="{BDD0A2C1-C168-49A4-8E8F-86DBDA7DB500}" name="Column9143" dataDxfId="7383"/>
    <tableColumn id="9160" xr3:uid="{25ED089F-0629-4026-9954-A07204BC59E0}" name="Column9144" dataDxfId="7382"/>
    <tableColumn id="9161" xr3:uid="{4611FAE4-C77F-46D8-AC42-F7DB5BEB9FF1}" name="Column9145" dataDxfId="7381"/>
    <tableColumn id="9162" xr3:uid="{287CF21B-F153-492F-BB3E-E91E49E6D0BB}" name="Column9146" dataDxfId="7380"/>
    <tableColumn id="9163" xr3:uid="{2CF20B42-2F0A-4085-9449-F169C538FA91}" name="Column9147" dataDxfId="7379"/>
    <tableColumn id="9164" xr3:uid="{BD8610E1-A3E0-4513-AAED-32EB5457E47C}" name="Column9148" dataDxfId="7378"/>
    <tableColumn id="9165" xr3:uid="{1529814C-FB14-4854-96E5-44981BC5ED86}" name="Column9149" dataDxfId="7377"/>
    <tableColumn id="9166" xr3:uid="{EF043207-2939-430E-9112-49FBC7FEA7C1}" name="Column9150" dataDxfId="7376"/>
    <tableColumn id="9167" xr3:uid="{F0F58EA2-0D6C-4C2C-BD54-5B6E81233161}" name="Column9151" dataDxfId="7375"/>
    <tableColumn id="9168" xr3:uid="{3644948A-E77C-4592-BA73-6F6F7695B43D}" name="Column9152" dataDxfId="7374"/>
    <tableColumn id="9169" xr3:uid="{E410D354-C66E-45F1-AD74-D051547F07D0}" name="Column9153" dataDxfId="7373"/>
    <tableColumn id="9170" xr3:uid="{ED9E52B4-A343-479F-8456-3515B2F82F7A}" name="Column9154" dataDxfId="7372"/>
    <tableColumn id="9171" xr3:uid="{961FF0DC-DDA2-49A7-A1FB-7820AB3CD950}" name="Column9155" dataDxfId="7371"/>
    <tableColumn id="9172" xr3:uid="{020DF388-4746-4DC2-B495-2E441CBE1CCB}" name="Column9156" dataDxfId="7370"/>
    <tableColumn id="9173" xr3:uid="{01726413-8450-40F6-BDEA-723F2446B3B1}" name="Column9157" dataDxfId="7369"/>
    <tableColumn id="9174" xr3:uid="{A46570F3-E48B-455A-A328-5BDFAD1D3790}" name="Column9158" dataDxfId="7368"/>
    <tableColumn id="9175" xr3:uid="{CDA9849C-05CB-4BE1-9320-DB467AC9B872}" name="Column9159" dataDxfId="7367"/>
    <tableColumn id="9176" xr3:uid="{35644926-D21E-4A89-814A-1143C10A99D2}" name="Column9160" dataDxfId="7366"/>
    <tableColumn id="9177" xr3:uid="{955666D5-3064-4D9A-9223-1544D173B741}" name="Column9161" dataDxfId="7365"/>
    <tableColumn id="9178" xr3:uid="{D4DC07DB-F17F-499D-A36C-32C4B76AC9C2}" name="Column9162" dataDxfId="7364"/>
    <tableColumn id="9179" xr3:uid="{B4A47FE1-28DE-4ABF-AF83-92595564AD91}" name="Column9163" dataDxfId="7363"/>
    <tableColumn id="9180" xr3:uid="{BD6E9856-20F4-4DF1-AE14-5244874ED4D8}" name="Column9164" dataDxfId="7362"/>
    <tableColumn id="9181" xr3:uid="{21A235E1-D34F-4551-89A2-CCFD8223ED71}" name="Column9165" dataDxfId="7361"/>
    <tableColumn id="9182" xr3:uid="{EAAE86A4-3032-4A33-A8E1-48CE39851330}" name="Column9166" dataDxfId="7360"/>
    <tableColumn id="9183" xr3:uid="{F9194F07-A86B-4E01-AAD6-59404BE02F46}" name="Column9167" dataDxfId="7359"/>
    <tableColumn id="9184" xr3:uid="{12EC52AB-9B45-4F23-A1CF-593E15A6461C}" name="Column9168" dataDxfId="7358"/>
    <tableColumn id="9185" xr3:uid="{51AFED42-0376-4C49-8AF2-1DA725909C01}" name="Column9169" dataDxfId="7357"/>
    <tableColumn id="9186" xr3:uid="{93B960B2-EC91-4DE9-B427-A2DCFE558EA4}" name="Column9170" dataDxfId="7356"/>
    <tableColumn id="9187" xr3:uid="{07BDDA93-9E52-4577-AAB7-896E28A7412A}" name="Column9171" dataDxfId="7355"/>
    <tableColumn id="9188" xr3:uid="{8BA137FB-3A53-462F-98F3-D03293C1A010}" name="Column9172" dataDxfId="7354"/>
    <tableColumn id="9189" xr3:uid="{EE7EDAF0-0914-4A2E-AC72-F81EB7E23874}" name="Column9173" dataDxfId="7353"/>
    <tableColumn id="9190" xr3:uid="{DD1D792C-0E1F-4D5E-8326-5023EEDEA154}" name="Column9174" dataDxfId="7352"/>
    <tableColumn id="9191" xr3:uid="{09294C9F-CD1F-4118-A943-66CE1F904B45}" name="Column9175" dataDxfId="7351"/>
    <tableColumn id="9192" xr3:uid="{1B2D2BEE-B956-4379-931B-595BC0557D02}" name="Column9176" dataDxfId="7350"/>
    <tableColumn id="9193" xr3:uid="{FEA74FE6-7C76-43B8-B0F3-4E5571E418D8}" name="Column9177" dataDxfId="7349"/>
    <tableColumn id="9194" xr3:uid="{29808222-0F22-41D5-B7CE-9B16B26A23D9}" name="Column9178" dataDxfId="7348"/>
    <tableColumn id="9195" xr3:uid="{79094431-BF97-4F61-A651-C712AA6A7433}" name="Column9179" dataDxfId="7347"/>
    <tableColumn id="9196" xr3:uid="{99753B91-6CE2-4BEA-9632-5AD3BDB03898}" name="Column9180" dataDxfId="7346"/>
    <tableColumn id="9197" xr3:uid="{4964299D-F44F-4079-9577-E3C82258946F}" name="Column9181" dataDxfId="7345"/>
    <tableColumn id="9198" xr3:uid="{0009750E-3AE6-4120-A64C-E32D475345D7}" name="Column9182" dataDxfId="7344"/>
    <tableColumn id="9199" xr3:uid="{58DB541A-28C8-45E1-80BC-DCFCD5E4477E}" name="Column9183" dataDxfId="7343"/>
    <tableColumn id="9200" xr3:uid="{96F7762F-82BD-40F7-9565-76BE4F60EF86}" name="Column9184" dataDxfId="7342"/>
    <tableColumn id="9201" xr3:uid="{5154DCFE-66BA-4A45-88AF-218CCCB8C0EE}" name="Column9185" dataDxfId="7341"/>
    <tableColumn id="9202" xr3:uid="{BD50626B-0E2A-47BC-85B9-A3F733D6E78A}" name="Column9186" dataDxfId="7340"/>
    <tableColumn id="9203" xr3:uid="{1244C9D8-648C-4B75-8CCE-C2DFAC281DE0}" name="Column9187" dataDxfId="7339"/>
    <tableColumn id="9204" xr3:uid="{2545F667-1D8A-497C-8167-95B0A338117F}" name="Column9188" dataDxfId="7338"/>
    <tableColumn id="9205" xr3:uid="{AC85B0B2-7F38-4B24-AB26-6511346218AD}" name="Column9189" dataDxfId="7337"/>
    <tableColumn id="9206" xr3:uid="{C887200F-BFAC-49CE-B04E-3C4864E63675}" name="Column9190" dataDxfId="7336"/>
    <tableColumn id="9207" xr3:uid="{546A7349-23B4-45D8-ACF2-2CF4AA3BD7DA}" name="Column9191" dataDxfId="7335"/>
    <tableColumn id="9208" xr3:uid="{DFFC0BC6-B839-425A-A08A-C827F537843E}" name="Column9192" dataDxfId="7334"/>
    <tableColumn id="9209" xr3:uid="{D92B952C-2AF6-4095-9103-CAC2DC2F1F19}" name="Column9193" dataDxfId="7333"/>
    <tableColumn id="9210" xr3:uid="{C74FCDDC-7024-4D12-90AD-2AE9FD251736}" name="Column9194" dataDxfId="7332"/>
    <tableColumn id="9211" xr3:uid="{7224345A-82FC-42D1-AC57-016978243A68}" name="Column9195" dataDxfId="7331"/>
    <tableColumn id="9212" xr3:uid="{344C6C61-6F40-423D-A1CE-0F73EADC75F0}" name="Column9196" dataDxfId="7330"/>
    <tableColumn id="9213" xr3:uid="{B889E2E8-DA9D-42EE-9AB0-72A58518272B}" name="Column9197" dataDxfId="7329"/>
    <tableColumn id="9214" xr3:uid="{7D8E1676-5B90-4C71-A8FD-AB8E861E937F}" name="Column9198" dataDxfId="7328"/>
    <tableColumn id="9215" xr3:uid="{37A861B5-8A15-4B78-A507-F93A5F948704}" name="Column9199" dataDxfId="7327"/>
    <tableColumn id="9216" xr3:uid="{7E9A6A15-30B7-4C9D-B9C2-E87079BD09DC}" name="Column9200" dataDxfId="7326"/>
    <tableColumn id="9217" xr3:uid="{831FC5A7-9062-4167-AE73-3AEC2B3712F6}" name="Column9201" dataDxfId="7325"/>
    <tableColumn id="9218" xr3:uid="{37210BA4-2A47-45B8-B951-DB06B8D96554}" name="Column9202" dataDxfId="7324"/>
    <tableColumn id="9219" xr3:uid="{9A5574A3-1B95-438A-978C-E1EA53FBBC4E}" name="Column9203" dataDxfId="7323"/>
    <tableColumn id="9220" xr3:uid="{425F5DDD-3FF2-435F-BDBF-FE5FD51E2C38}" name="Column9204" dataDxfId="7322"/>
    <tableColumn id="9221" xr3:uid="{778D88D8-DB74-4822-B66D-9141580819DD}" name="Column9205" dataDxfId="7321"/>
    <tableColumn id="9222" xr3:uid="{74115AF9-53D2-4C4D-9429-AD676E435BC0}" name="Column9206" dataDxfId="7320"/>
    <tableColumn id="9223" xr3:uid="{1FD4E779-0703-414E-BF04-F42790726519}" name="Column9207" dataDxfId="7319"/>
    <tableColumn id="9224" xr3:uid="{BC63130B-B6D5-4570-8D49-C48FBAFF93C7}" name="Column9208" dataDxfId="7318"/>
    <tableColumn id="9225" xr3:uid="{75F5D664-578D-489A-97A3-6A7C8004307C}" name="Column9209" dataDxfId="7317"/>
    <tableColumn id="9226" xr3:uid="{BCB807EB-F02F-43AC-9E3A-191D2C9C81A6}" name="Column9210" dataDxfId="7316"/>
    <tableColumn id="9227" xr3:uid="{D8D2FAC2-8E5D-4F0E-9742-EDE0B71DBE53}" name="Column9211" dataDxfId="7315"/>
    <tableColumn id="9228" xr3:uid="{4849CC8B-FC9B-4045-9D71-3FFE759B45C5}" name="Column9212" dataDxfId="7314"/>
    <tableColumn id="9229" xr3:uid="{FADDE7A1-7635-4BD0-A551-7A112830F606}" name="Column9213" dataDxfId="7313"/>
    <tableColumn id="9230" xr3:uid="{0D7CE34E-F39B-43DC-9C8A-E2EE41D5C845}" name="Column9214" dataDxfId="7312"/>
    <tableColumn id="9231" xr3:uid="{2F8F83B3-A559-4D84-B149-FCA935C3CDF6}" name="Column9215" dataDxfId="7311"/>
    <tableColumn id="9232" xr3:uid="{02834743-0383-44D1-883A-D97997C6E058}" name="Column9216" dataDxfId="7310"/>
    <tableColumn id="9233" xr3:uid="{7498D22A-8E8A-42D9-9302-B785C30F3E35}" name="Column9217" dataDxfId="7309"/>
    <tableColumn id="9234" xr3:uid="{70ECB51E-9AE2-4FE2-B1DE-F55E26A17592}" name="Column9218" dataDxfId="7308"/>
    <tableColumn id="9235" xr3:uid="{4AE4FCB7-BFE4-48BA-8617-3A099BC9BA67}" name="Column9219" dataDxfId="7307"/>
    <tableColumn id="9236" xr3:uid="{B2B78E5E-561A-4F0E-9C74-83B4A620CC0B}" name="Column9220" dataDxfId="7306"/>
    <tableColumn id="9237" xr3:uid="{43882F68-18D4-4DBB-9F5C-12A4473F9CF4}" name="Column9221" dataDxfId="7305"/>
    <tableColumn id="9238" xr3:uid="{D0527588-6215-4633-B526-B19F0C56F896}" name="Column9222" dataDxfId="7304"/>
    <tableColumn id="9239" xr3:uid="{CB092E46-8A29-4F78-A972-9706DBE3C854}" name="Column9223" dataDxfId="7303"/>
    <tableColumn id="9240" xr3:uid="{ECEE12DF-4374-4CFD-AABA-ACDCB45DBF6F}" name="Column9224" dataDxfId="7302"/>
    <tableColumn id="9241" xr3:uid="{1C469FF0-DBCF-4687-9AB0-E8398C715797}" name="Column9225" dataDxfId="7301"/>
    <tableColumn id="9242" xr3:uid="{BC5BF974-F970-4274-B50C-6DF673043F12}" name="Column9226" dataDxfId="7300"/>
    <tableColumn id="9243" xr3:uid="{46819596-FB2E-440C-B6AD-ECC3506C03CA}" name="Column9227" dataDxfId="7299"/>
    <tableColumn id="9244" xr3:uid="{3FA796D8-D381-425D-8041-95E05CA98173}" name="Column9228" dataDxfId="7298"/>
    <tableColumn id="9245" xr3:uid="{56720ED1-749B-4161-9128-B26E619CFC53}" name="Column9229" dataDxfId="7297"/>
    <tableColumn id="9246" xr3:uid="{D65F63B5-8ACF-4682-BFA6-43347BCC5A91}" name="Column9230" dataDxfId="7296"/>
    <tableColumn id="9247" xr3:uid="{EA538AD5-0814-4DA5-9861-EDCBAAB51939}" name="Column9231" dataDxfId="7295"/>
    <tableColumn id="9248" xr3:uid="{1F119208-C9A8-4C64-BDD4-D734958D27A1}" name="Column9232" dataDxfId="7294"/>
    <tableColumn id="9249" xr3:uid="{B786D3D3-8FF1-4484-99F2-CDC534DF13AB}" name="Column9233" dataDxfId="7293"/>
    <tableColumn id="9250" xr3:uid="{ED656770-1422-4331-97F7-4D694AAE3AC1}" name="Column9234" dataDxfId="7292"/>
    <tableColumn id="9251" xr3:uid="{99CAAB9A-7AD6-4264-B997-199A54E71DA6}" name="Column9235" dataDxfId="7291"/>
    <tableColumn id="9252" xr3:uid="{7EB23646-7EC6-450B-BBF5-77EBAF78AA83}" name="Column9236" dataDxfId="7290"/>
    <tableColumn id="9253" xr3:uid="{4934A19F-9C7C-4980-8C35-87B3F28BAC25}" name="Column9237" dataDxfId="7289"/>
    <tableColumn id="9254" xr3:uid="{95BA76B9-2921-4682-86F4-881CD9176602}" name="Column9238" dataDxfId="7288"/>
    <tableColumn id="9255" xr3:uid="{083FC6DD-772D-4A2D-9CD5-A8689E31909E}" name="Column9239" dataDxfId="7287"/>
    <tableColumn id="9256" xr3:uid="{2FDA59DB-5F0F-4585-92F6-118618874059}" name="Column9240" dataDxfId="7286"/>
    <tableColumn id="9257" xr3:uid="{915C7290-0581-44E5-8E9F-2D7D183E2043}" name="Column9241" dataDxfId="7285"/>
    <tableColumn id="9258" xr3:uid="{6E4FF827-4AA7-4354-9CC1-4384A45E172E}" name="Column9242" dataDxfId="7284"/>
    <tableColumn id="9259" xr3:uid="{AE3E4896-AA52-4C22-8294-613E4D373B65}" name="Column9243" dataDxfId="7283"/>
    <tableColumn id="9260" xr3:uid="{5514CB5A-CC4A-4752-90F8-DBF029DE28C6}" name="Column9244" dataDxfId="7282"/>
    <tableColumn id="9261" xr3:uid="{BFB519CE-B45D-4FD8-8CF4-5A41EF27AF1A}" name="Column9245" dataDxfId="7281"/>
    <tableColumn id="9262" xr3:uid="{92661C36-7C4B-4F37-8390-ABC5783FCBAA}" name="Column9246" dataDxfId="7280"/>
    <tableColumn id="9263" xr3:uid="{4CC45D77-7AE1-4C7F-8F5F-9C0E4F0B55E0}" name="Column9247" dataDxfId="7279"/>
    <tableColumn id="9264" xr3:uid="{1DAA4F97-2C7B-4694-B503-BD1AE3888192}" name="Column9248" dataDxfId="7278"/>
    <tableColumn id="9265" xr3:uid="{5C388900-FE7B-4493-A5D5-6398E5E242CC}" name="Column9249" dataDxfId="7277"/>
    <tableColumn id="9266" xr3:uid="{743EE8B1-9F01-4905-92EA-7010BDB9C746}" name="Column9250" dataDxfId="7276"/>
    <tableColumn id="9267" xr3:uid="{FF36DE4C-BFE8-453B-98EC-5932890B6667}" name="Column9251" dataDxfId="7275"/>
    <tableColumn id="9268" xr3:uid="{BCA39B54-9B7D-48A1-8974-E5792F7E07C7}" name="Column9252" dataDxfId="7274"/>
    <tableColumn id="9269" xr3:uid="{FFD0FBFE-7779-43E1-9E34-8011F628E016}" name="Column9253" dataDxfId="7273"/>
    <tableColumn id="9270" xr3:uid="{C8BDB296-2757-4BE9-A6E4-9AC5F319BD12}" name="Column9254" dataDxfId="7272"/>
    <tableColumn id="9271" xr3:uid="{1C677D90-286E-42B6-BCC5-450D48131133}" name="Column9255" dataDxfId="7271"/>
    <tableColumn id="9272" xr3:uid="{E9A59DB7-42AA-4CA2-9A52-2DFDBD132C3B}" name="Column9256" dataDxfId="7270"/>
    <tableColumn id="9273" xr3:uid="{D43F4B39-061B-4526-8E04-83C0439CA4ED}" name="Column9257" dataDxfId="7269"/>
    <tableColumn id="9274" xr3:uid="{1A030929-BDF6-4C83-BD16-AC9517AA21E7}" name="Column9258" dataDxfId="7268"/>
    <tableColumn id="9275" xr3:uid="{A5A1F162-5E7F-4C11-B3A1-87B5853E529D}" name="Column9259" dataDxfId="7267"/>
    <tableColumn id="9276" xr3:uid="{904670D9-0B5B-4700-ACD8-433772C928B9}" name="Column9260" dataDxfId="7266"/>
    <tableColumn id="9277" xr3:uid="{0F0A7965-48F1-4753-809D-2A620B4C3641}" name="Column9261" dataDxfId="7265"/>
    <tableColumn id="9278" xr3:uid="{E99CD0C3-4058-4AB7-8435-D7B88E112D71}" name="Column9262" dataDxfId="7264"/>
    <tableColumn id="9279" xr3:uid="{821D7477-EE60-4CA1-B638-F218E187EE96}" name="Column9263" dataDxfId="7263"/>
    <tableColumn id="9280" xr3:uid="{4FCA925F-1BED-42D5-8FEC-2CDC9C3911E6}" name="Column9264" dataDxfId="7262"/>
    <tableColumn id="9281" xr3:uid="{A187BF3B-AFB2-43B1-9BEB-A91C01BB17FF}" name="Column9265" dataDxfId="7261"/>
    <tableColumn id="9282" xr3:uid="{027FE188-B40C-429E-83A5-BEDD4D34F6BE}" name="Column9266" dataDxfId="7260"/>
    <tableColumn id="9283" xr3:uid="{649FBDD8-B683-4019-85A8-E9B17DF7D26A}" name="Column9267" dataDxfId="7259"/>
    <tableColumn id="9284" xr3:uid="{564C99AB-A5C1-408E-94B5-4C81A7454E83}" name="Column9268" dataDxfId="7258"/>
    <tableColumn id="9285" xr3:uid="{1E64D6C2-3BDB-4437-9C83-5E3BACFE682C}" name="Column9269" dataDxfId="7257"/>
    <tableColumn id="9286" xr3:uid="{C1D10622-59FE-464C-9849-238C16DCF780}" name="Column9270" dataDxfId="7256"/>
    <tableColumn id="9287" xr3:uid="{8395A138-2F76-43E2-9DCF-CE304840221B}" name="Column9271" dataDxfId="7255"/>
    <tableColumn id="9288" xr3:uid="{ADB83CA9-9C3C-4ECC-B643-32C2A0493717}" name="Column9272" dataDxfId="7254"/>
    <tableColumn id="9289" xr3:uid="{F1359E89-EF6A-4832-B19C-7896181FADDE}" name="Column9273" dataDxfId="7253"/>
    <tableColumn id="9290" xr3:uid="{BD1C9056-36A4-4A1F-934C-2AFB5E1D9BCB}" name="Column9274" dataDxfId="7252"/>
    <tableColumn id="9291" xr3:uid="{59C89265-34A1-4DC7-BC45-3A44D26525CB}" name="Column9275" dataDxfId="7251"/>
    <tableColumn id="9292" xr3:uid="{092C733E-8387-43CB-BCB5-2DBF105EF12D}" name="Column9276" dataDxfId="7250"/>
    <tableColumn id="9293" xr3:uid="{7C8106AA-FD5C-47F9-8962-F6128FFA2C8B}" name="Column9277" dataDxfId="7249"/>
    <tableColumn id="9294" xr3:uid="{90720275-9708-47C5-AB23-444857925B54}" name="Column9278" dataDxfId="7248"/>
    <tableColumn id="9295" xr3:uid="{2A705819-2D0B-4B6C-A9E9-457254A21D75}" name="Column9279" dataDxfId="7247"/>
    <tableColumn id="9296" xr3:uid="{AD9E2376-7299-410B-AA7D-1CFBC7A5EEBF}" name="Column9280" dataDxfId="7246"/>
    <tableColumn id="9297" xr3:uid="{907C95BD-E831-46BD-AC7E-46428DEB5475}" name="Column9281" dataDxfId="7245"/>
    <tableColumn id="9298" xr3:uid="{F798EEF0-22F6-4922-A1AA-AB2E30EBB7CD}" name="Column9282" dataDxfId="7244"/>
    <tableColumn id="9299" xr3:uid="{04700F36-C952-4F3F-B3D6-0F40A832B7D5}" name="Column9283" dataDxfId="7243"/>
    <tableColumn id="9300" xr3:uid="{1EAFA5C8-6DD8-4910-B1E2-9063506CE07E}" name="Column9284" dataDxfId="7242"/>
    <tableColumn id="9301" xr3:uid="{7F4B3F20-3057-4BFF-B405-4B7BC45797EC}" name="Column9285" dataDxfId="7241"/>
    <tableColumn id="9302" xr3:uid="{E13AA099-C48A-48D4-9727-6C98AB5360E1}" name="Column9286" dataDxfId="7240"/>
    <tableColumn id="9303" xr3:uid="{01AA5E35-BB21-4647-9288-4FAC8761D91C}" name="Column9287" dataDxfId="7239"/>
    <tableColumn id="9304" xr3:uid="{B2EA5BA0-174F-4035-A86F-A48729387F3D}" name="Column9288" dataDxfId="7238"/>
    <tableColumn id="9305" xr3:uid="{3067E01B-9FDF-4851-ABB1-455252F8966A}" name="Column9289" dataDxfId="7237"/>
    <tableColumn id="9306" xr3:uid="{74566DA9-5F1C-42C9-8384-FA206C8900B1}" name="Column9290" dataDxfId="7236"/>
    <tableColumn id="9307" xr3:uid="{D193DB77-6D68-4F20-8313-FBE5EFD3D29C}" name="Column9291" dataDxfId="7235"/>
    <tableColumn id="9308" xr3:uid="{045F370A-8534-4DFC-A3DB-ACDD39E131AD}" name="Column9292" dataDxfId="7234"/>
    <tableColumn id="9309" xr3:uid="{29CFFA26-9AE1-46AD-BF01-7B79C110D6D4}" name="Column9293" dataDxfId="7233"/>
    <tableColumn id="9310" xr3:uid="{DEB36EA9-E17D-44A1-BF36-5927D84243EA}" name="Column9294" dataDxfId="7232"/>
    <tableColumn id="9311" xr3:uid="{B649B018-087B-46F0-832F-211C943807C1}" name="Column9295" dataDxfId="7231"/>
    <tableColumn id="9312" xr3:uid="{68E75922-A956-4DE3-B04C-52645AE78E5F}" name="Column9296" dataDxfId="7230"/>
    <tableColumn id="9313" xr3:uid="{9F6CFA74-5D8C-43FF-BA87-2F90E4D68BF5}" name="Column9297" dataDxfId="7229"/>
    <tableColumn id="9314" xr3:uid="{06FEB0CD-40D4-4F47-87BA-A1F924C36BAB}" name="Column9298" dataDxfId="7228"/>
    <tableColumn id="9315" xr3:uid="{5A7F74EE-EE00-47F0-944D-4A30C43E8DD8}" name="Column9299" dataDxfId="7227"/>
    <tableColumn id="9316" xr3:uid="{CDFBB730-EC0A-4F53-9E89-8C9A77A87C06}" name="Column9300" dataDxfId="7226"/>
    <tableColumn id="9317" xr3:uid="{26D279E1-AAD7-48C7-8123-6C0632E8E902}" name="Column9301" dataDxfId="7225"/>
    <tableColumn id="9318" xr3:uid="{69D79C8E-80AD-4146-85E1-640CB1110F0C}" name="Column9302" dataDxfId="7224"/>
    <tableColumn id="9319" xr3:uid="{67F6E71A-E952-402F-A330-7EB5BF9BE1DF}" name="Column9303" dataDxfId="7223"/>
    <tableColumn id="9320" xr3:uid="{7C6C35FA-38C8-4923-A7F0-AA7F080A6339}" name="Column9304" dataDxfId="7222"/>
    <tableColumn id="9321" xr3:uid="{EB2F4B60-E0B5-4E67-A93E-D610642CD342}" name="Column9305" dataDxfId="7221"/>
    <tableColumn id="9322" xr3:uid="{AE1CF5AE-C3AD-4AED-81DD-46C9B62E13E1}" name="Column9306" dataDxfId="7220"/>
    <tableColumn id="9323" xr3:uid="{56A69810-0958-4D3A-BB49-8FB8872028FC}" name="Column9307" dataDxfId="7219"/>
    <tableColumn id="9324" xr3:uid="{9BFE1698-ED01-453A-A130-E043B54DD990}" name="Column9308" dataDxfId="7218"/>
    <tableColumn id="9325" xr3:uid="{59F114E4-9F8E-47BA-8726-426942528ACA}" name="Column9309" dataDxfId="7217"/>
    <tableColumn id="9326" xr3:uid="{6D780CC7-6FCF-419E-B194-D29A5E47D0D4}" name="Column9310" dataDxfId="7216"/>
    <tableColumn id="9327" xr3:uid="{5A12ADC8-5AE0-4A54-87F2-0241F232B195}" name="Column9311" dataDxfId="7215"/>
    <tableColumn id="9328" xr3:uid="{C69BDBC5-44FF-42D1-BC35-2FD3270FC3AB}" name="Column9312" dataDxfId="7214"/>
    <tableColumn id="9329" xr3:uid="{34CF0816-AC66-4C02-A5A1-16D4744756C3}" name="Column9313" dataDxfId="7213"/>
    <tableColumn id="9330" xr3:uid="{A8800596-7C35-45E4-B66B-22CBE2D71E54}" name="Column9314" dataDxfId="7212"/>
    <tableColumn id="9331" xr3:uid="{A63C6C14-700D-4A0C-BA82-58AE1AB5248A}" name="Column9315" dataDxfId="7211"/>
    <tableColumn id="9332" xr3:uid="{13579FE0-4802-47FF-9E39-B0DA1C6EE9C9}" name="Column9316" dataDxfId="7210"/>
    <tableColumn id="9333" xr3:uid="{37C7770B-A60D-44A7-A770-4D15DE8CEC0B}" name="Column9317" dataDxfId="7209"/>
    <tableColumn id="9334" xr3:uid="{3F7335AB-B807-468F-A120-8F5294040520}" name="Column9318" dataDxfId="7208"/>
    <tableColumn id="9335" xr3:uid="{3DDBD887-DE77-4447-9DB4-B62F31224E2D}" name="Column9319" dataDxfId="7207"/>
    <tableColumn id="9336" xr3:uid="{969A8656-0C22-4869-BBD0-7F1C54AB9152}" name="Column9320" dataDxfId="7206"/>
    <tableColumn id="9337" xr3:uid="{008935CF-4D0D-4589-9DB0-0928FF4E0867}" name="Column9321" dataDxfId="7205"/>
    <tableColumn id="9338" xr3:uid="{528CD7C3-3832-4880-82F8-2B33C09CD7B4}" name="Column9322" dataDxfId="7204"/>
    <tableColumn id="9339" xr3:uid="{45491DD7-EACF-42BC-A7B0-5B246E6EAF8B}" name="Column9323" dataDxfId="7203"/>
    <tableColumn id="9340" xr3:uid="{818016C1-5B15-455E-9392-2FDF0F060666}" name="Column9324" dataDxfId="7202"/>
    <tableColumn id="9341" xr3:uid="{5EDA2AD9-37EF-4794-B88F-0B690151845F}" name="Column9325" dataDxfId="7201"/>
    <tableColumn id="9342" xr3:uid="{F665D7DF-48DE-45CF-A116-88C32F6BC740}" name="Column9326" dataDxfId="7200"/>
    <tableColumn id="9343" xr3:uid="{7FFFDD10-B1DF-455D-9804-E8965449E885}" name="Column9327" dataDxfId="7199"/>
    <tableColumn id="9344" xr3:uid="{1C8B3EB3-E414-49F5-A9F7-AA52EEFD7190}" name="Column9328" dataDxfId="7198"/>
    <tableColumn id="9345" xr3:uid="{A073BEE8-7E68-4B10-9573-3A2B90AA79E0}" name="Column9329" dataDxfId="7197"/>
    <tableColumn id="9346" xr3:uid="{3A0F3D1A-5A33-4567-9DE8-EB6B280A7EFF}" name="Column9330" dataDxfId="7196"/>
    <tableColumn id="9347" xr3:uid="{B9AB5027-43D7-4027-B89D-F74D399A6A9D}" name="Column9331" dataDxfId="7195"/>
    <tableColumn id="9348" xr3:uid="{B6216A50-4B8D-4108-B863-E319007CD825}" name="Column9332" dataDxfId="7194"/>
    <tableColumn id="9349" xr3:uid="{AF731BB3-5EF5-4FCC-9E7C-F9BF88FADEDE}" name="Column9333" dataDxfId="7193"/>
    <tableColumn id="9350" xr3:uid="{32E7F393-5FD4-438A-B85C-7E64D085DED0}" name="Column9334" dataDxfId="7192"/>
    <tableColumn id="9351" xr3:uid="{F66151A7-4DF9-4C95-A542-797945B53D97}" name="Column9335" dataDxfId="7191"/>
    <tableColumn id="9352" xr3:uid="{530B63FA-2133-43A8-B079-97811AE06EC1}" name="Column9336" dataDxfId="7190"/>
    <tableColumn id="9353" xr3:uid="{11325891-48FA-4258-B42A-31ACC4C82181}" name="Column9337" dataDxfId="7189"/>
    <tableColumn id="9354" xr3:uid="{3E38EDD8-2D9F-419E-BC00-B91DB5DC2BB6}" name="Column9338" dataDxfId="7188"/>
    <tableColumn id="9355" xr3:uid="{A25E19A7-8368-4521-8C2E-9C0A1AC101B2}" name="Column9339" dataDxfId="7187"/>
    <tableColumn id="9356" xr3:uid="{9FF56E7C-E7C1-457A-9EF5-836743BDDB1E}" name="Column9340" dataDxfId="7186"/>
    <tableColumn id="9357" xr3:uid="{857ED255-7931-4BA1-AFE9-4C32AB786CF6}" name="Column9341" dataDxfId="7185"/>
    <tableColumn id="9358" xr3:uid="{6F059DA3-A658-42E0-805C-5774CA3CD2A7}" name="Column9342" dataDxfId="7184"/>
    <tableColumn id="9359" xr3:uid="{2D7F1AC6-49FA-4A33-98BD-C46730EE8A93}" name="Column9343" dataDxfId="7183"/>
    <tableColumn id="9360" xr3:uid="{D48896CE-7EDC-4B15-BDE2-953A97B30FE5}" name="Column9344" dataDxfId="7182"/>
    <tableColumn id="9361" xr3:uid="{73706154-BF41-4300-927B-51EC71BEEE8F}" name="Column9345" dataDxfId="7181"/>
    <tableColumn id="9362" xr3:uid="{109C5CEE-9BC2-4CBA-8900-23A6F05D4E72}" name="Column9346" dataDxfId="7180"/>
    <tableColumn id="9363" xr3:uid="{2C887D12-9AA3-4756-803A-619EDF35F209}" name="Column9347" dataDxfId="7179"/>
    <tableColumn id="9364" xr3:uid="{66C2A631-C71A-4A8F-B2E8-3C9DFE8DFC5F}" name="Column9348" dataDxfId="7178"/>
    <tableColumn id="9365" xr3:uid="{382F6903-0599-40DD-9CDF-BB22C61D4CB6}" name="Column9349" dataDxfId="7177"/>
    <tableColumn id="9366" xr3:uid="{59A481B0-72CE-4A49-A79E-A7ABB79E55C6}" name="Column9350" dataDxfId="7176"/>
    <tableColumn id="9367" xr3:uid="{52597A8F-B119-4CBC-8618-4222068B8F8C}" name="Column9351" dataDxfId="7175"/>
    <tableColumn id="9368" xr3:uid="{01D39A67-31A7-44C8-8834-8CDEAC7DA963}" name="Column9352" dataDxfId="7174"/>
    <tableColumn id="9369" xr3:uid="{22ED6BF7-C993-481A-B9E3-5D97DCEEB092}" name="Column9353" dataDxfId="7173"/>
    <tableColumn id="9370" xr3:uid="{ECFAC8A9-2B03-40A6-8B17-9A2674CEE4F4}" name="Column9354" dataDxfId="7172"/>
    <tableColumn id="9371" xr3:uid="{8530EB40-A98D-4E26-ABD2-7BEE027C915E}" name="Column9355" dataDxfId="7171"/>
    <tableColumn id="9372" xr3:uid="{A5249B4A-1DA7-4DCB-B651-2535E4E6D442}" name="Column9356" dataDxfId="7170"/>
    <tableColumn id="9373" xr3:uid="{59F82993-0C8A-4BFB-AC6F-0F6853571960}" name="Column9357" dataDxfId="7169"/>
    <tableColumn id="9374" xr3:uid="{FA85DC3F-8A8E-457B-A27E-CF32CCDC7DAB}" name="Column9358" dataDxfId="7168"/>
    <tableColumn id="9375" xr3:uid="{F9F99122-1279-480D-B87E-24BDA1137963}" name="Column9359" dataDxfId="7167"/>
    <tableColumn id="9376" xr3:uid="{E167FE6D-9969-44BB-9CCA-55E9CCF0FB38}" name="Column9360" dataDxfId="7166"/>
    <tableColumn id="9377" xr3:uid="{87DFA2B8-A522-47C0-892F-3B9F6918980B}" name="Column9361" dataDxfId="7165"/>
    <tableColumn id="9378" xr3:uid="{B80C7BF2-C62E-48C3-BC45-F8BB23F38B42}" name="Column9362" dataDxfId="7164"/>
    <tableColumn id="9379" xr3:uid="{F4ADA4EF-4ED1-4F06-9810-48FD3F3D2BED}" name="Column9363" dataDxfId="7163"/>
    <tableColumn id="9380" xr3:uid="{D00BC38B-4281-44AA-823D-247D0464D1BB}" name="Column9364" dataDxfId="7162"/>
    <tableColumn id="9381" xr3:uid="{B4C6A9EF-E017-4D35-A772-7DE4E77DEECC}" name="Column9365" dataDxfId="7161"/>
    <tableColumn id="9382" xr3:uid="{FE1E9385-8556-48EB-96C8-6EE7EDB877D4}" name="Column9366" dataDxfId="7160"/>
    <tableColumn id="9383" xr3:uid="{406BD92C-9236-45AF-ACD0-91F0221E28E9}" name="Column9367" dataDxfId="7159"/>
    <tableColumn id="9384" xr3:uid="{55463532-7F4C-4ACD-8F15-3F35C8520EB3}" name="Column9368" dataDxfId="7158"/>
    <tableColumn id="9385" xr3:uid="{D158967E-0949-40BB-9DED-E916FC21C1ED}" name="Column9369" dataDxfId="7157"/>
    <tableColumn id="9386" xr3:uid="{9968A000-ABA4-43CD-A863-3065FB566AF7}" name="Column9370" dataDxfId="7156"/>
    <tableColumn id="9387" xr3:uid="{092E6CCF-6BF7-4458-A36B-62655A6A9887}" name="Column9371" dataDxfId="7155"/>
    <tableColumn id="9388" xr3:uid="{ACAECEB2-7B8F-4D2A-B11F-D2C727E002C8}" name="Column9372" dataDxfId="7154"/>
    <tableColumn id="9389" xr3:uid="{2D1526E7-1F25-4A00-999F-BB004BC96BC0}" name="Column9373" dataDxfId="7153"/>
    <tableColumn id="9390" xr3:uid="{A82EC1C9-1657-4F75-B297-EB0D6B495370}" name="Column9374" dataDxfId="7152"/>
    <tableColumn id="9391" xr3:uid="{C8126E25-330A-4B1E-821D-71785B394980}" name="Column9375" dataDxfId="7151"/>
    <tableColumn id="9392" xr3:uid="{B33DC859-6591-415A-926E-B6765EF34854}" name="Column9376" dataDxfId="7150"/>
    <tableColumn id="9393" xr3:uid="{4C690F5E-291A-4C60-BB3E-CE416B593E10}" name="Column9377" dataDxfId="7149"/>
    <tableColumn id="9394" xr3:uid="{59CA3052-72D9-49B0-9EC2-1316A8A21A24}" name="Column9378" dataDxfId="7148"/>
    <tableColumn id="9395" xr3:uid="{F28A334E-D3ED-40AF-A3C8-17D8C0F3D369}" name="Column9379" dataDxfId="7147"/>
    <tableColumn id="9396" xr3:uid="{59863F10-71D6-458B-BB1C-F8FEED73B2CC}" name="Column9380" dataDxfId="7146"/>
    <tableColumn id="9397" xr3:uid="{68B982A2-3740-4346-A10E-61D6D395406B}" name="Column9381" dataDxfId="7145"/>
    <tableColumn id="9398" xr3:uid="{865E69C8-6426-46B4-91CF-989EE2601F35}" name="Column9382" dataDxfId="7144"/>
    <tableColumn id="9399" xr3:uid="{17A34038-9DD5-4EA6-8568-37C15DE84470}" name="Column9383" dataDxfId="7143"/>
    <tableColumn id="9400" xr3:uid="{EADDB197-7EBB-4413-9D4E-98045729C467}" name="Column9384" dataDxfId="7142"/>
    <tableColumn id="9401" xr3:uid="{85B0B63D-138D-40BC-A861-8274009D01C3}" name="Column9385" dataDxfId="7141"/>
    <tableColumn id="9402" xr3:uid="{1079628C-F770-4E3C-B43D-33B0EDEF0FAF}" name="Column9386" dataDxfId="7140"/>
    <tableColumn id="9403" xr3:uid="{A0E0A999-5499-4BA6-B878-1AB6CB0A4750}" name="Column9387" dataDxfId="7139"/>
    <tableColumn id="9404" xr3:uid="{650DB204-34EA-4546-96CE-CD248A917FDC}" name="Column9388" dataDxfId="7138"/>
    <tableColumn id="9405" xr3:uid="{B335978C-EE1A-4C0F-BB25-09DD6238FD59}" name="Column9389" dataDxfId="7137"/>
    <tableColumn id="9406" xr3:uid="{46B6024D-9039-491C-A007-E65EF30D2B4E}" name="Column9390" dataDxfId="7136"/>
    <tableColumn id="9407" xr3:uid="{9FF1C3FD-3B3C-4BF5-BC5A-B48CE5FC4479}" name="Column9391" dataDxfId="7135"/>
    <tableColumn id="9408" xr3:uid="{D0F6EA57-0E7C-4844-8D1C-09BA3A48A812}" name="Column9392" dataDxfId="7134"/>
    <tableColumn id="9409" xr3:uid="{39331BBC-0DCE-4AF6-940B-8D397821BAE7}" name="Column9393" dataDxfId="7133"/>
    <tableColumn id="9410" xr3:uid="{CB0978AB-7720-4B6D-AD0F-CAFFCDDF57AE}" name="Column9394" dataDxfId="7132"/>
    <tableColumn id="9411" xr3:uid="{03B477F5-49E8-4561-B783-584D3AE29711}" name="Column9395" dataDxfId="7131"/>
    <tableColumn id="9412" xr3:uid="{44F4F2A4-EF91-4246-A5D8-D6C43811D597}" name="Column9396" dataDxfId="7130"/>
    <tableColumn id="9413" xr3:uid="{764401CA-BB0A-4BF2-A8F9-89EF08FDD53B}" name="Column9397" dataDxfId="7129"/>
    <tableColumn id="9414" xr3:uid="{5D81C027-465D-458C-9329-DA2572877328}" name="Column9398" dataDxfId="7128"/>
    <tableColumn id="9415" xr3:uid="{235416FC-12D8-4949-AA55-D55B738799AD}" name="Column9399" dataDxfId="7127"/>
    <tableColumn id="9416" xr3:uid="{0AED4CCE-5B77-4CEE-8AC4-6798B3A4627B}" name="Column9400" dataDxfId="7126"/>
    <tableColumn id="9417" xr3:uid="{F93ED42D-C3DF-4C86-83A7-25C2D3B4DB8E}" name="Column9401" dataDxfId="7125"/>
    <tableColumn id="9418" xr3:uid="{66117752-D649-45F9-AEB2-510A1C466CA5}" name="Column9402" dataDxfId="7124"/>
    <tableColumn id="9419" xr3:uid="{75DBC4DA-AF0F-462F-B512-631D8C58B746}" name="Column9403" dataDxfId="7123"/>
    <tableColumn id="9420" xr3:uid="{E95F6531-091F-476F-A91A-878ADBF30044}" name="Column9404" dataDxfId="7122"/>
    <tableColumn id="9421" xr3:uid="{9CFBC7F7-B11A-49B8-9F6D-69EBBFEDBAE9}" name="Column9405" dataDxfId="7121"/>
    <tableColumn id="9422" xr3:uid="{B6289429-1E99-4B1A-8FF6-CBAE775CA9AA}" name="Column9406" dataDxfId="7120"/>
    <tableColumn id="9423" xr3:uid="{4E698AEE-E0D3-4DF3-BC91-9F1919EC0C66}" name="Column9407" dataDxfId="7119"/>
    <tableColumn id="9424" xr3:uid="{867E0999-289A-44C8-B227-8159CB247850}" name="Column9408" dataDxfId="7118"/>
    <tableColumn id="9425" xr3:uid="{48CFCA97-DD93-4090-8F2F-21EA445A943B}" name="Column9409" dataDxfId="7117"/>
    <tableColumn id="9426" xr3:uid="{FD974AF7-8884-49EF-A42E-6D362F53FBD1}" name="Column9410" dataDxfId="7116"/>
    <tableColumn id="9427" xr3:uid="{AD97FD80-D14B-41B4-BCA5-B1371B599CE3}" name="Column9411" dataDxfId="7115"/>
    <tableColumn id="9428" xr3:uid="{14B35F3C-94A8-44D7-AB9A-D918CFFFA318}" name="Column9412" dataDxfId="7114"/>
    <tableColumn id="9429" xr3:uid="{EA08B380-95A7-42DE-8E65-BCC64C670A40}" name="Column9413" dataDxfId="7113"/>
    <tableColumn id="9430" xr3:uid="{8D923F7B-3AF6-49CC-B99F-0F4475B84FD4}" name="Column9414" dataDxfId="7112"/>
    <tableColumn id="9431" xr3:uid="{4CA0013A-28DF-47E7-9613-53022DEFB631}" name="Column9415" dataDxfId="7111"/>
    <tableColumn id="9432" xr3:uid="{3D25FBCA-65C6-43A3-B4B5-984683C6B1D0}" name="Column9416" dataDxfId="7110"/>
    <tableColumn id="9433" xr3:uid="{F4C92801-6D97-41D3-85D3-65AA0C8D0967}" name="Column9417" dataDxfId="7109"/>
    <tableColumn id="9434" xr3:uid="{F868622B-35FE-4FFD-89F3-EEB383BC38FC}" name="Column9418" dataDxfId="7108"/>
    <tableColumn id="9435" xr3:uid="{FA9C9DEE-E043-4E51-ADBB-069DE6C5522F}" name="Column9419" dataDxfId="7107"/>
    <tableColumn id="9436" xr3:uid="{EEE49C1A-74A0-42F9-8693-DE8C96597A57}" name="Column9420" dataDxfId="7106"/>
    <tableColumn id="9437" xr3:uid="{75A2C9E7-D02E-4414-A316-E4FF60884A35}" name="Column9421" dataDxfId="7105"/>
    <tableColumn id="9438" xr3:uid="{E0C6F787-0E19-4F8D-A94C-D4895126C6DB}" name="Column9422" dataDxfId="7104"/>
    <tableColumn id="9439" xr3:uid="{492B832C-284F-4A30-AE5F-32222F4929EB}" name="Column9423" dataDxfId="7103"/>
    <tableColumn id="9440" xr3:uid="{4AF54AE7-98AE-4F97-AD4C-C55C6D933DEF}" name="Column9424" dataDxfId="7102"/>
    <tableColumn id="9441" xr3:uid="{9A1B6208-0CF4-4B8D-9A5F-8C1E193D99F6}" name="Column9425" dataDxfId="7101"/>
    <tableColumn id="9442" xr3:uid="{7AE4F088-DF94-4EFB-968A-0DEC22F64EE7}" name="Column9426" dataDxfId="7100"/>
    <tableColumn id="9443" xr3:uid="{78E65F59-1635-4A92-B3E5-AFFC7B1CB453}" name="Column9427" dataDxfId="7099"/>
    <tableColumn id="9444" xr3:uid="{31B8D03B-4552-4253-A94D-090DC3686FF8}" name="Column9428" dataDxfId="7098"/>
    <tableColumn id="9445" xr3:uid="{A595C0FC-FDA4-444A-A12E-EEDF8ACB3193}" name="Column9429" dataDxfId="7097"/>
    <tableColumn id="9446" xr3:uid="{7742874A-C411-4408-A6B0-38192F711C5C}" name="Column9430" dataDxfId="7096"/>
    <tableColumn id="9447" xr3:uid="{13DAED15-5C94-454A-B853-5B032F5E406C}" name="Column9431" dataDxfId="7095"/>
    <tableColumn id="9448" xr3:uid="{0BB11616-5AC6-48EF-9899-9B087526D553}" name="Column9432" dataDxfId="7094"/>
    <tableColumn id="9449" xr3:uid="{CEBB5419-2217-4BC2-BDAB-B05F9546444E}" name="Column9433" dataDxfId="7093"/>
    <tableColumn id="9450" xr3:uid="{454A79E9-DB4D-48B5-9C9B-76E742C041CB}" name="Column9434" dataDxfId="7092"/>
    <tableColumn id="9451" xr3:uid="{B65942BF-51F3-4BC9-AAAA-4B57811D5764}" name="Column9435" dataDxfId="7091"/>
    <tableColumn id="9452" xr3:uid="{9AAFA8FF-B9C9-4C61-A748-50C4C8467CA4}" name="Column9436" dataDxfId="7090"/>
    <tableColumn id="9453" xr3:uid="{5B1437B1-3552-4E3B-880C-0DB3D8B414FB}" name="Column9437" dataDxfId="7089"/>
    <tableColumn id="9454" xr3:uid="{CA064DAA-0EF5-4C84-8702-498DA7AB1C28}" name="Column9438" dataDxfId="7088"/>
    <tableColumn id="9455" xr3:uid="{AC08C035-EB51-4F15-AFB3-EE93D267CD32}" name="Column9439" dataDxfId="7087"/>
    <tableColumn id="9456" xr3:uid="{CB943A67-1AB2-4716-B8ED-9CE6FEDE74E3}" name="Column9440" dataDxfId="7086"/>
    <tableColumn id="9457" xr3:uid="{E91FA14F-611A-49DF-9768-2D02961DBA1F}" name="Column9441" dataDxfId="7085"/>
    <tableColumn id="9458" xr3:uid="{CF008C85-FF37-4E16-ACD8-BF24CFD64920}" name="Column9442" dataDxfId="7084"/>
    <tableColumn id="9459" xr3:uid="{A80671C7-FCC7-4B1F-869E-A7CE5D050C5B}" name="Column9443" dataDxfId="7083"/>
    <tableColumn id="9460" xr3:uid="{988C58FC-A406-48C4-964B-CAA64104D5A0}" name="Column9444" dataDxfId="7082"/>
    <tableColumn id="9461" xr3:uid="{E9305D6B-D551-4234-A60B-56E35CB1BBD1}" name="Column9445" dataDxfId="7081"/>
    <tableColumn id="9462" xr3:uid="{4941EB16-3A88-4AD0-ADF8-AA6CCD4D3976}" name="Column9446" dataDxfId="7080"/>
    <tableColumn id="9463" xr3:uid="{D50DFD30-25B6-4713-B224-A0BFDA97C993}" name="Column9447" dataDxfId="7079"/>
    <tableColumn id="9464" xr3:uid="{F340C9FD-EEFA-4F1A-96E5-8903F53EDF43}" name="Column9448" dataDxfId="7078"/>
    <tableColumn id="9465" xr3:uid="{1C7903ED-07B1-4C64-99D8-CBCE1CB850E2}" name="Column9449" dataDxfId="7077"/>
    <tableColumn id="9466" xr3:uid="{6C254E4B-CDBB-47C9-BEFD-62B850868243}" name="Column9450" dataDxfId="7076"/>
    <tableColumn id="9467" xr3:uid="{89FF5B15-22CE-4F6D-99E4-BD4B1F03DFCB}" name="Column9451" dataDxfId="7075"/>
    <tableColumn id="9468" xr3:uid="{F5DF6143-7578-4AED-84C3-969BE48DEB38}" name="Column9452" dataDxfId="7074"/>
    <tableColumn id="9469" xr3:uid="{9D0458D1-0CF4-466C-BD8C-CADF37232ACF}" name="Column9453" dataDxfId="7073"/>
    <tableColumn id="9470" xr3:uid="{4BF106A8-FF56-4F56-84F6-980B81D39F7A}" name="Column9454" dataDxfId="7072"/>
    <tableColumn id="9471" xr3:uid="{47A27485-3924-4C30-A7D7-7BB6AEED4D86}" name="Column9455" dataDxfId="7071"/>
    <tableColumn id="9472" xr3:uid="{B74D7EAC-97B0-4D4A-8E2A-6D7BBDD601AF}" name="Column9456" dataDxfId="7070"/>
    <tableColumn id="9473" xr3:uid="{42468960-0EBB-4FDC-B53D-54E771FA1480}" name="Column9457" dataDxfId="7069"/>
    <tableColumn id="9474" xr3:uid="{F563B281-37C5-4E94-B376-5689B07B0AFF}" name="Column9458" dataDxfId="7068"/>
    <tableColumn id="9475" xr3:uid="{72C8D5F0-A934-46A6-AEF5-E1899D6FB185}" name="Column9459" dataDxfId="7067"/>
    <tableColumn id="9476" xr3:uid="{A319A57B-7541-4229-BCBE-990E5E21F335}" name="Column9460" dataDxfId="7066"/>
    <tableColumn id="9477" xr3:uid="{F1BA8EEE-9B09-44FB-A418-00E8F48D0555}" name="Column9461" dataDxfId="7065"/>
    <tableColumn id="9478" xr3:uid="{1CF000DE-64C7-40AD-B53F-E74FEBC0CBBB}" name="Column9462" dataDxfId="7064"/>
    <tableColumn id="9479" xr3:uid="{7A0CED3B-4A85-4380-B6D3-CDDB02298ADF}" name="Column9463" dataDxfId="7063"/>
    <tableColumn id="9480" xr3:uid="{9FD7293A-2EF2-43BB-85C2-98562191AAB6}" name="Column9464" dataDxfId="7062"/>
    <tableColumn id="9481" xr3:uid="{4BA77E74-D5CC-4B24-96F3-7EBBFB844B0E}" name="Column9465" dataDxfId="7061"/>
    <tableColumn id="9482" xr3:uid="{3D0696A1-B5D2-41B3-8184-E8C644DAB4DC}" name="Column9466" dataDxfId="7060"/>
    <tableColumn id="9483" xr3:uid="{06807B19-7062-48D3-9A1F-F72AE5DAC225}" name="Column9467" dataDxfId="7059"/>
    <tableColumn id="9484" xr3:uid="{1B30E0EE-45F4-4DAA-828E-19DC9C7180A8}" name="Column9468" dataDxfId="7058"/>
    <tableColumn id="9485" xr3:uid="{3B2BFAA0-A306-411A-AAD0-5E3DDE4C9E59}" name="Column9469" dataDxfId="7057"/>
    <tableColumn id="9486" xr3:uid="{FE034593-0880-42A2-AA8E-12348A18E0E4}" name="Column9470" dataDxfId="7056"/>
    <tableColumn id="9487" xr3:uid="{E7A6727D-043E-46B4-BF18-A0974C136F74}" name="Column9471" dataDxfId="7055"/>
    <tableColumn id="9488" xr3:uid="{C7699AD0-1268-4283-87A3-36B6523CBFD4}" name="Column9472" dataDxfId="7054"/>
    <tableColumn id="9489" xr3:uid="{6AE4165B-3901-4C94-8BC0-854927B696E6}" name="Column9473" dataDxfId="7053"/>
    <tableColumn id="9490" xr3:uid="{0D704A7E-2A0D-4730-854B-2E85929114A7}" name="Column9474" dataDxfId="7052"/>
    <tableColumn id="9491" xr3:uid="{469E6478-F23C-4F52-935D-B5A38C7F513F}" name="Column9475" dataDxfId="7051"/>
    <tableColumn id="9492" xr3:uid="{24D1FC89-93AB-495E-9118-894A68165055}" name="Column9476" dataDxfId="7050"/>
    <tableColumn id="9493" xr3:uid="{572063C7-BFC9-471D-905C-9DECABE8F054}" name="Column9477" dataDxfId="7049"/>
    <tableColumn id="9494" xr3:uid="{344FC9F5-1BC1-4A80-867D-1899B8AA6335}" name="Column9478" dataDxfId="7048"/>
    <tableColumn id="9495" xr3:uid="{5AB6E38B-7C6F-4314-83F4-38886DF8125D}" name="Column9479" dataDxfId="7047"/>
    <tableColumn id="9496" xr3:uid="{084B5861-0486-4AC4-9D85-E5DA7C81E76D}" name="Column9480" dataDxfId="7046"/>
    <tableColumn id="9497" xr3:uid="{1A3EBCF7-D4E8-4AE3-B24E-7245196A34EB}" name="Column9481" dataDxfId="7045"/>
    <tableColumn id="9498" xr3:uid="{CC7C6718-0C2F-4FA8-B1CB-0D7BD1B16550}" name="Column9482" dataDxfId="7044"/>
    <tableColumn id="9499" xr3:uid="{24485F82-CC4F-40C7-978E-3EA4680B1B4E}" name="Column9483" dataDxfId="7043"/>
    <tableColumn id="9500" xr3:uid="{78D68D93-0969-4A97-994B-83F65A41B32A}" name="Column9484" dataDxfId="7042"/>
    <tableColumn id="9501" xr3:uid="{63F128FC-0E5D-4268-93C6-A80F28353002}" name="Column9485" dataDxfId="7041"/>
    <tableColumn id="9502" xr3:uid="{F809B07B-5578-4BD6-92BD-99FF9AB49A9B}" name="Column9486" dataDxfId="7040"/>
    <tableColumn id="9503" xr3:uid="{40D53E7E-12A2-4AE6-91F0-5F683EBA591B}" name="Column9487" dataDxfId="7039"/>
    <tableColumn id="9504" xr3:uid="{4DCF2B39-6A85-460D-AC5A-675E6F996DFF}" name="Column9488" dataDxfId="7038"/>
    <tableColumn id="9505" xr3:uid="{C1F10CF9-5918-4BCD-9E50-799A4FE6855D}" name="Column9489" dataDxfId="7037"/>
    <tableColumn id="9506" xr3:uid="{55CC1448-6E23-4C2E-824E-1502044E2553}" name="Column9490" dataDxfId="7036"/>
    <tableColumn id="9507" xr3:uid="{593F7FBF-CC72-4DD3-BF0D-05C89D27873A}" name="Column9491" dataDxfId="7035"/>
    <tableColumn id="9508" xr3:uid="{050BF597-6E41-4639-B920-1E41769293C5}" name="Column9492" dataDxfId="7034"/>
    <tableColumn id="9509" xr3:uid="{BB14C98E-1605-4F53-A425-9E939FAF6E84}" name="Column9493" dataDxfId="7033"/>
    <tableColumn id="9510" xr3:uid="{701C0DE1-EC43-4FD0-94B8-18BA1701EE02}" name="Column9494" dataDxfId="7032"/>
    <tableColumn id="9511" xr3:uid="{E934430B-6601-4FDB-BD83-3C64CFBA3444}" name="Column9495" dataDxfId="7031"/>
    <tableColumn id="9512" xr3:uid="{3E48ED6C-CE2D-4E21-89EF-D968268DCF75}" name="Column9496" dataDxfId="7030"/>
    <tableColumn id="9513" xr3:uid="{FF3563CB-B2B7-4490-AF48-47249BD7C71D}" name="Column9497" dataDxfId="7029"/>
    <tableColumn id="9514" xr3:uid="{3BF15412-0899-484F-808B-F99221F56021}" name="Column9498" dataDxfId="7028"/>
    <tableColumn id="9515" xr3:uid="{E39A7652-6148-461C-B926-6E1DADFAA0FA}" name="Column9499" dataDxfId="7027"/>
    <tableColumn id="9516" xr3:uid="{7812E966-BDE9-4482-B2AB-B60ED2C68670}" name="Column9500" dataDxfId="7026"/>
    <tableColumn id="9517" xr3:uid="{D0FE92E4-8475-4CC4-A6E5-16196D6BE59B}" name="Column9501" dataDxfId="7025"/>
    <tableColumn id="9518" xr3:uid="{49F47E40-A677-411A-81B0-720DE2AC2F55}" name="Column9502" dataDxfId="7024"/>
    <tableColumn id="9519" xr3:uid="{E98606B3-D137-451E-AD40-ADCC2E8D58D7}" name="Column9503" dataDxfId="7023"/>
    <tableColumn id="9520" xr3:uid="{89CECD45-98A6-49E3-BB1A-FC1F737C1294}" name="Column9504" dataDxfId="7022"/>
    <tableColumn id="9521" xr3:uid="{9F43B737-8228-4786-9544-4B2881E9141A}" name="Column9505" dataDxfId="7021"/>
    <tableColumn id="9522" xr3:uid="{2A7EDDB8-801D-4073-935F-68C01EBBC694}" name="Column9506" dataDxfId="7020"/>
    <tableColumn id="9523" xr3:uid="{B45ABD43-41B8-4DA7-98B2-87C2E3CE47B0}" name="Column9507" dataDxfId="7019"/>
    <tableColumn id="9524" xr3:uid="{EDF6B505-72D8-45E8-BAC6-D44E2C83A762}" name="Column9508" dataDxfId="7018"/>
    <tableColumn id="9525" xr3:uid="{42E96314-6862-4123-A0B6-8D47B3C9D637}" name="Column9509" dataDxfId="7017"/>
    <tableColumn id="9526" xr3:uid="{5948994A-F62E-47D8-A685-BC785FA3ACDB}" name="Column9510" dataDxfId="7016"/>
    <tableColumn id="9527" xr3:uid="{17AE5411-38EB-4D62-B69D-BFF4FF273264}" name="Column9511" dataDxfId="7015"/>
    <tableColumn id="9528" xr3:uid="{E78C2585-3DA4-4847-8388-35E133EE87FA}" name="Column9512" dataDxfId="7014"/>
    <tableColumn id="9529" xr3:uid="{A17C7307-FA4E-40F7-9AF8-78EA63FED9A0}" name="Column9513" dataDxfId="7013"/>
    <tableColumn id="9530" xr3:uid="{2629728C-C16E-4B6B-B71C-609A49503E75}" name="Column9514" dataDxfId="7012"/>
    <tableColumn id="9531" xr3:uid="{AAEFF9F9-2D2C-4EFF-BCD7-B1D25DA77BE8}" name="Column9515" dataDxfId="7011"/>
    <tableColumn id="9532" xr3:uid="{82135C7C-B2E3-4763-BD69-4D206CB7B427}" name="Column9516" dataDxfId="7010"/>
    <tableColumn id="9533" xr3:uid="{A556FA88-8E74-43EE-9FEE-2DEC864E4640}" name="Column9517" dataDxfId="7009"/>
    <tableColumn id="9534" xr3:uid="{8BD918D3-F174-42E0-AE19-AF34C57B31F6}" name="Column9518" dataDxfId="7008"/>
    <tableColumn id="9535" xr3:uid="{D1FAD0B7-B0A9-4733-BA8F-4702BEBF3BB4}" name="Column9519" dataDxfId="7007"/>
    <tableColumn id="9536" xr3:uid="{82A1CA17-3956-438F-8678-F572DE642862}" name="Column9520" dataDxfId="7006"/>
    <tableColumn id="9537" xr3:uid="{F4E7F8C9-B21F-4F71-A9F2-A3507FC68F67}" name="Column9521" dataDxfId="7005"/>
    <tableColumn id="9538" xr3:uid="{8A2BB46C-0A6E-46F9-A984-A9449C2AB1F4}" name="Column9522" dataDxfId="7004"/>
    <tableColumn id="9539" xr3:uid="{7F600AF3-0549-4BC7-B573-CF467C7EFCA5}" name="Column9523" dataDxfId="7003"/>
    <tableColumn id="9540" xr3:uid="{0190AAD7-0B94-4249-83D1-4851756B8D34}" name="Column9524" dataDxfId="7002"/>
    <tableColumn id="9541" xr3:uid="{30551040-C615-463F-BAB8-042ABC586F47}" name="Column9525" dataDxfId="7001"/>
    <tableColumn id="9542" xr3:uid="{C83414F1-D282-4ECD-B88B-4826D043835E}" name="Column9526" dataDxfId="7000"/>
    <tableColumn id="9543" xr3:uid="{0139E8CE-D699-4B69-9547-5F21DDFDD4ED}" name="Column9527" dataDxfId="6999"/>
    <tableColumn id="9544" xr3:uid="{B58E08FF-4EFE-4853-9343-3157829B01FB}" name="Column9528" dataDxfId="6998"/>
    <tableColumn id="9545" xr3:uid="{3EC698A0-6E59-4799-A6B5-F2EA12763E9E}" name="Column9529" dataDxfId="6997"/>
    <tableColumn id="9546" xr3:uid="{68527A86-8D5F-4AB4-9B7A-FB0947585876}" name="Column9530" dataDxfId="6996"/>
    <tableColumn id="9547" xr3:uid="{35755A99-BA3C-44E8-A97A-847A8203698A}" name="Column9531" dataDxfId="6995"/>
    <tableColumn id="9548" xr3:uid="{B3390401-6AE2-487A-ADB5-38B50AF41F83}" name="Column9532" dataDxfId="6994"/>
    <tableColumn id="9549" xr3:uid="{019335A6-15F9-41F5-846F-0D05B21BC9EA}" name="Column9533" dataDxfId="6993"/>
    <tableColumn id="9550" xr3:uid="{6DC00606-F4E9-41A2-8A81-40D84BD1B7A6}" name="Column9534" dataDxfId="6992"/>
    <tableColumn id="9551" xr3:uid="{271C1A1D-6AC8-43B6-B7EC-33FCD4039A0D}" name="Column9535" dataDxfId="6991"/>
    <tableColumn id="9552" xr3:uid="{F9F20A27-A3E9-44E4-979E-51267A97D3BC}" name="Column9536" dataDxfId="6990"/>
    <tableColumn id="9553" xr3:uid="{20A9F221-E2FF-46DC-BDD5-1864C8AA9C4E}" name="Column9537" dataDxfId="6989"/>
    <tableColumn id="9554" xr3:uid="{F50C1ADA-6BF5-499C-8BF8-11401E2CAF16}" name="Column9538" dataDxfId="6988"/>
    <tableColumn id="9555" xr3:uid="{B3633933-0391-42B4-B1EF-0A863D09D7C0}" name="Column9539" dataDxfId="6987"/>
    <tableColumn id="9556" xr3:uid="{03907A40-0986-4323-B9CE-86B4FD850AD9}" name="Column9540" dataDxfId="6986"/>
    <tableColumn id="9557" xr3:uid="{ADF480FC-192F-4461-8F93-9A053BAB708A}" name="Column9541" dataDxfId="6985"/>
    <tableColumn id="9558" xr3:uid="{80EE21AE-9B73-4BBB-A464-9148F629CB7D}" name="Column9542" dataDxfId="6984"/>
    <tableColumn id="9559" xr3:uid="{8DA3F224-B1F4-4827-A496-5E8C847F880E}" name="Column9543" dataDxfId="6983"/>
    <tableColumn id="9560" xr3:uid="{3E73A7F4-52FA-4BE8-A733-0DDD97E35C4F}" name="Column9544" dataDxfId="6982"/>
    <tableColumn id="9561" xr3:uid="{9E097648-9421-49D8-A632-C7B4E6537580}" name="Column9545" dataDxfId="6981"/>
    <tableColumn id="9562" xr3:uid="{8A72A5A8-406C-43B9-BAFE-72F1A7755F9F}" name="Column9546" dataDxfId="6980"/>
    <tableColumn id="9563" xr3:uid="{C77EE347-7174-4436-8AE7-AADAAE2AF831}" name="Column9547" dataDxfId="6979"/>
    <tableColumn id="9564" xr3:uid="{EF14D461-8678-4144-80CD-A24FA42A1175}" name="Column9548" dataDxfId="6978"/>
    <tableColumn id="9565" xr3:uid="{904ED89C-F63B-4D4A-ADBB-9BABFB2CDA62}" name="Column9549" dataDxfId="6977"/>
    <tableColumn id="9566" xr3:uid="{89B865D5-C9F3-448B-9546-B68428A61E7A}" name="Column9550" dataDxfId="6976"/>
    <tableColumn id="9567" xr3:uid="{B7F36890-FE1F-4E78-A377-F2F8C992F405}" name="Column9551" dataDxfId="6975"/>
    <tableColumn id="9568" xr3:uid="{EE9F61FA-CFF5-4FF4-9573-DA07F64B4077}" name="Column9552" dataDxfId="6974"/>
    <tableColumn id="9569" xr3:uid="{DE30D387-60A9-48D5-BA02-C24B26023730}" name="Column9553" dataDxfId="6973"/>
    <tableColumn id="9570" xr3:uid="{F138F294-DAA0-410F-86A1-819832E28B0F}" name="Column9554" dataDxfId="6972"/>
    <tableColumn id="9571" xr3:uid="{4A88E370-E9E1-47FD-8F22-74C6D62B7C1F}" name="Column9555" dataDxfId="6971"/>
    <tableColumn id="9572" xr3:uid="{B5624A2B-598F-406D-84FD-3F172B5BF69E}" name="Column9556" dataDxfId="6970"/>
    <tableColumn id="9573" xr3:uid="{87AAB393-EDDA-4ED4-BB43-FC7919532499}" name="Column9557" dataDxfId="6969"/>
    <tableColumn id="9574" xr3:uid="{55BC528D-E526-421A-B322-7BDBD5CE4721}" name="Column9558" dataDxfId="6968"/>
    <tableColumn id="9575" xr3:uid="{1DD0F533-3B3C-4B1E-B855-16690541E2EF}" name="Column9559" dataDxfId="6967"/>
    <tableColumn id="9576" xr3:uid="{70862803-9718-4111-9D75-BC612B72B1EF}" name="Column9560" dataDxfId="6966"/>
    <tableColumn id="9577" xr3:uid="{896468AA-CBCB-4AE2-9FCF-D6B951BB018C}" name="Column9561" dataDxfId="6965"/>
    <tableColumn id="9578" xr3:uid="{F70B673C-A8E8-48A1-B0B5-91709EB2BC9B}" name="Column9562" dataDxfId="6964"/>
    <tableColumn id="9579" xr3:uid="{F0DD74F0-F9DC-4570-A247-668E5F1C53E5}" name="Column9563" dataDxfId="6963"/>
    <tableColumn id="9580" xr3:uid="{87A280BD-3F91-4FBC-8EFD-B812AD4D6C8D}" name="Column9564" dataDxfId="6962"/>
    <tableColumn id="9581" xr3:uid="{86E6FBE7-D380-4380-B803-17CFC4A1DC0F}" name="Column9565" dataDxfId="6961"/>
    <tableColumn id="9582" xr3:uid="{D52F7A93-3A97-45A2-9E87-9218F9424643}" name="Column9566" dataDxfId="6960"/>
    <tableColumn id="9583" xr3:uid="{BF4C5F2F-A6AA-4F44-9F3C-3DC0B8A2F4BD}" name="Column9567" dataDxfId="6959"/>
    <tableColumn id="9584" xr3:uid="{66DEC125-6686-4673-BF0F-35A11E6F7EFF}" name="Column9568" dataDxfId="6958"/>
    <tableColumn id="9585" xr3:uid="{9C1A0BD3-4E03-445A-B85E-73549FE3DF41}" name="Column9569" dataDxfId="6957"/>
    <tableColumn id="9586" xr3:uid="{EED0AB9E-F63B-4614-9CF6-27D24E0B03D1}" name="Column9570" dataDxfId="6956"/>
    <tableColumn id="9587" xr3:uid="{D359D3C0-A1A3-4BA4-B9B4-ED731F763FA8}" name="Column9571" dataDxfId="6955"/>
    <tableColumn id="9588" xr3:uid="{6112298C-B3DF-4AB5-ADEF-E3B2AEB5BA9E}" name="Column9572" dataDxfId="6954"/>
    <tableColumn id="9589" xr3:uid="{1BD1C8D4-9017-4848-8D2E-806003A60356}" name="Column9573" dataDxfId="6953"/>
    <tableColumn id="9590" xr3:uid="{93352D50-4AAF-47E4-8935-B7CF2CA5D886}" name="Column9574" dataDxfId="6952"/>
    <tableColumn id="9591" xr3:uid="{54654F30-80F4-4058-BCC1-6CF7522B3288}" name="Column9575" dataDxfId="6951"/>
    <tableColumn id="9592" xr3:uid="{D380B75D-9CE0-4CDC-8546-105081BA5308}" name="Column9576" dataDxfId="6950"/>
    <tableColumn id="9593" xr3:uid="{6E15633F-7CFC-43B8-B335-7D58DE565E57}" name="Column9577" dataDxfId="6949"/>
    <tableColumn id="9594" xr3:uid="{3575E94E-8C96-41D8-873A-9D84E1655C00}" name="Column9578" dataDxfId="6948"/>
    <tableColumn id="9595" xr3:uid="{73A9009D-EE8D-4CEC-879A-9361D25D963D}" name="Column9579" dataDxfId="6947"/>
    <tableColumn id="9596" xr3:uid="{285B97F8-294D-48FF-A2CB-C324962C0A87}" name="Column9580" dataDxfId="6946"/>
    <tableColumn id="9597" xr3:uid="{A410C6BB-A80E-4695-B178-633826DD74CC}" name="Column9581" dataDxfId="6945"/>
    <tableColumn id="9598" xr3:uid="{C3F86348-928F-49CB-8E7B-DE2EB803A132}" name="Column9582" dataDxfId="6944"/>
    <tableColumn id="9599" xr3:uid="{11CF9AA1-273A-4B66-9124-CB0A6C08D90C}" name="Column9583" dataDxfId="6943"/>
    <tableColumn id="9600" xr3:uid="{6ED3CFBA-E805-4A7F-85F6-042978D69D3C}" name="Column9584" dataDxfId="6942"/>
    <tableColumn id="9601" xr3:uid="{5991B4D4-6A23-4B7A-97D5-CEE353C6ABE4}" name="Column9585" dataDxfId="6941"/>
    <tableColumn id="9602" xr3:uid="{6F070636-322C-47F8-8441-2C260E58484C}" name="Column9586" dataDxfId="6940"/>
    <tableColumn id="9603" xr3:uid="{3FED36DA-BA84-4A58-AFEA-247C26B286EA}" name="Column9587" dataDxfId="6939"/>
    <tableColumn id="9604" xr3:uid="{1A9B9104-735D-4B8D-8DEE-EDB20F6155C8}" name="Column9588" dataDxfId="6938"/>
    <tableColumn id="9605" xr3:uid="{CC8EF8A7-2719-463E-8814-D8FB73DAAFA9}" name="Column9589" dataDxfId="6937"/>
    <tableColumn id="9606" xr3:uid="{E0D10FD1-2616-47CE-988B-720DF7C2C511}" name="Column9590" dataDxfId="6936"/>
    <tableColumn id="9607" xr3:uid="{EED88270-8B07-42DC-9542-DC2CB45B8F7F}" name="Column9591" dataDxfId="6935"/>
    <tableColumn id="9608" xr3:uid="{E3174CE6-C91A-4989-A2CD-65D7886D5412}" name="Column9592" dataDxfId="6934"/>
    <tableColumn id="9609" xr3:uid="{2E06D939-434B-4DA5-B748-4CF5E80B2980}" name="Column9593" dataDxfId="6933"/>
    <tableColumn id="9610" xr3:uid="{92E0A5D7-159A-4037-9A05-F0EF32FAA1B1}" name="Column9594" dataDxfId="6932"/>
    <tableColumn id="9611" xr3:uid="{6348DC68-C6A7-43E2-AD50-A8E444CC3502}" name="Column9595" dataDxfId="6931"/>
    <tableColumn id="9612" xr3:uid="{7E0F5544-7EB9-4987-87AF-97BA1133CD85}" name="Column9596" dataDxfId="6930"/>
    <tableColumn id="9613" xr3:uid="{0F9F943A-5C94-4D43-B8F7-7BA9147BAF45}" name="Column9597" dataDxfId="6929"/>
    <tableColumn id="9614" xr3:uid="{CAE82417-A772-4483-83F0-2A8E3C8FA586}" name="Column9598" dataDxfId="6928"/>
    <tableColumn id="9615" xr3:uid="{8EFCF957-8F41-4FAA-BE1A-499811E66EEC}" name="Column9599" dataDxfId="6927"/>
    <tableColumn id="9616" xr3:uid="{D1916DBB-7DC6-4BA0-B6AA-6E9665BBE48B}" name="Column9600" dataDxfId="6926"/>
    <tableColumn id="9617" xr3:uid="{39BAE69D-000F-4198-96AF-4AE8CABA43D7}" name="Column9601" dataDxfId="6925"/>
    <tableColumn id="9618" xr3:uid="{ACD47CE6-CFFA-4C17-839C-A55924A6A42D}" name="Column9602" dataDxfId="6924"/>
    <tableColumn id="9619" xr3:uid="{CB1258CD-BD8F-4780-9F2A-FDC5643E9686}" name="Column9603" dataDxfId="6923"/>
    <tableColumn id="9620" xr3:uid="{8E9DD2A3-3DF6-44EC-AA4F-0ED947FB097B}" name="Column9604" dataDxfId="6922"/>
    <tableColumn id="9621" xr3:uid="{4311602B-6185-4352-9DF4-6DD6C4982779}" name="Column9605" dataDxfId="6921"/>
    <tableColumn id="9622" xr3:uid="{D04E7998-B808-4C0E-B302-72B8D31733A9}" name="Column9606" dataDxfId="6920"/>
    <tableColumn id="9623" xr3:uid="{6BCA8414-9301-42AF-8899-F1DA6EA0802A}" name="Column9607" dataDxfId="6919"/>
    <tableColumn id="9624" xr3:uid="{BAA0B4B4-D280-4E96-B7C9-F19808B8871A}" name="Column9608" dataDxfId="6918"/>
    <tableColumn id="9625" xr3:uid="{E6BE39D3-9025-4419-8C92-07C6CE97C00F}" name="Column9609" dataDxfId="6917"/>
    <tableColumn id="9626" xr3:uid="{570E9396-C57C-4D13-BF4A-6CAA81D52E0B}" name="Column9610" dataDxfId="6916"/>
    <tableColumn id="9627" xr3:uid="{7391B52F-BF3C-4A81-A166-5ECA710E6E99}" name="Column9611" dataDxfId="6915"/>
    <tableColumn id="9628" xr3:uid="{340EE094-7193-44AC-BD3B-9380B318D59B}" name="Column9612" dataDxfId="6914"/>
    <tableColumn id="9629" xr3:uid="{B6F6C890-AEDF-40A1-A117-E254C9E710B3}" name="Column9613" dataDxfId="6913"/>
    <tableColumn id="9630" xr3:uid="{1CC5559B-E1FB-4B30-8D0C-B67C022C547E}" name="Column9614" dataDxfId="6912"/>
    <tableColumn id="9631" xr3:uid="{381027EF-B967-400C-9738-09968B1B4381}" name="Column9615" dataDxfId="6911"/>
    <tableColumn id="9632" xr3:uid="{2A3494AF-4571-457C-9A39-C58441695357}" name="Column9616" dataDxfId="6910"/>
    <tableColumn id="9633" xr3:uid="{3BFFCA0B-29F7-4D1E-8A6A-9C60687F0138}" name="Column9617" dataDxfId="6909"/>
    <tableColumn id="9634" xr3:uid="{82E65462-B66D-4861-A01B-064920A966A2}" name="Column9618" dataDxfId="6908"/>
    <tableColumn id="9635" xr3:uid="{C98BC8E4-478C-4745-B24B-2F5F831FCC4E}" name="Column9619" dataDxfId="6907"/>
    <tableColumn id="9636" xr3:uid="{95325DED-69A9-45C5-8938-FB71616CC48D}" name="Column9620" dataDxfId="6906"/>
    <tableColumn id="9637" xr3:uid="{EBF305A6-C3FA-4E25-BD04-BF94081AC350}" name="Column9621" dataDxfId="6905"/>
    <tableColumn id="9638" xr3:uid="{38CA2F00-51D0-4D75-9DFB-FB59DCEC865E}" name="Column9622" dataDxfId="6904"/>
    <tableColumn id="9639" xr3:uid="{49099A13-F94D-4C2C-8EDD-A4019479DF1E}" name="Column9623" dataDxfId="6903"/>
    <tableColumn id="9640" xr3:uid="{1BE270AB-BE40-4E93-AEEA-94FA33B6652E}" name="Column9624" dataDxfId="6902"/>
    <tableColumn id="9641" xr3:uid="{DA5AD1F8-09F7-49BA-ADA0-BB278CB4A9AF}" name="Column9625" dataDxfId="6901"/>
    <tableColumn id="9642" xr3:uid="{4196C868-3606-4F53-AA05-5520C77E1898}" name="Column9626" dataDxfId="6900"/>
    <tableColumn id="9643" xr3:uid="{C98606A1-D278-4011-A0AC-31FDF1F9D825}" name="Column9627" dataDxfId="6899"/>
    <tableColumn id="9644" xr3:uid="{6A1F2624-4A49-49E9-8CC4-EB8B7C5D445D}" name="Column9628" dataDxfId="6898"/>
    <tableColumn id="9645" xr3:uid="{7BF55731-986F-4B0C-AAC8-E09B5B1AFA2E}" name="Column9629" dataDxfId="6897"/>
    <tableColumn id="9646" xr3:uid="{987266E5-658A-44FA-A9AE-9AC43EDB6877}" name="Column9630" dataDxfId="6896"/>
    <tableColumn id="9647" xr3:uid="{2B5F94A8-4FD5-4E11-9F4B-3213FAF4E6CF}" name="Column9631" dataDxfId="6895"/>
    <tableColumn id="9648" xr3:uid="{B553D219-943A-451E-AB50-DBCC778B143C}" name="Column9632" dataDxfId="6894"/>
    <tableColumn id="9649" xr3:uid="{66DC2FD1-1FF5-4C84-953B-123EC75D3258}" name="Column9633" dataDxfId="6893"/>
    <tableColumn id="9650" xr3:uid="{7CE94BD5-A63C-4EA6-A96F-CB3A815E773A}" name="Column9634" dataDxfId="6892"/>
    <tableColumn id="9651" xr3:uid="{2BEEC510-7786-48F0-B8EE-9AC1EF6A5BE4}" name="Column9635" dataDxfId="6891"/>
    <tableColumn id="9652" xr3:uid="{0B0570CD-E555-4CC6-BABD-2A0D9466F929}" name="Column9636" dataDxfId="6890"/>
    <tableColumn id="9653" xr3:uid="{910D6AF1-9293-4487-88C6-1F30DFF58396}" name="Column9637" dataDxfId="6889"/>
    <tableColumn id="9654" xr3:uid="{9BE92DD7-9A65-44CA-B7C6-516835401BC1}" name="Column9638" dataDxfId="6888"/>
    <tableColumn id="9655" xr3:uid="{FAE737BC-0834-45FF-BBE8-6D38A192B016}" name="Column9639" dataDxfId="6887"/>
    <tableColumn id="9656" xr3:uid="{E0953731-4D54-472B-AAC4-C89875E061BA}" name="Column9640" dataDxfId="6886"/>
    <tableColumn id="9657" xr3:uid="{4C9A6535-1229-4C95-8A66-DB72F33A3974}" name="Column9641" dataDxfId="6885"/>
    <tableColumn id="9658" xr3:uid="{D1572BBD-3A42-46C3-AAA9-D77237904F4D}" name="Column9642" dataDxfId="6884"/>
    <tableColumn id="9659" xr3:uid="{136073E8-DD1F-414C-9A0A-D036CD11A86D}" name="Column9643" dataDxfId="6883"/>
    <tableColumn id="9660" xr3:uid="{B44C645E-0F1E-42CC-B089-84D26D536513}" name="Column9644" dataDxfId="6882"/>
    <tableColumn id="9661" xr3:uid="{E6EF123F-862A-47DE-8470-FDA3A02146A8}" name="Column9645" dataDxfId="6881"/>
    <tableColumn id="9662" xr3:uid="{09BAAC21-74B2-4E98-8A7D-20EFD09C77D3}" name="Column9646" dataDxfId="6880"/>
    <tableColumn id="9663" xr3:uid="{A7AFEF95-79F1-4B7B-A109-C031D90EAF5E}" name="Column9647" dataDxfId="6879"/>
    <tableColumn id="9664" xr3:uid="{B9C343A2-DFF9-4D2D-AA09-8B6E71A66AA3}" name="Column9648" dataDxfId="6878"/>
    <tableColumn id="9665" xr3:uid="{7CBFC496-E97C-4554-B071-9443BF968BF4}" name="Column9649" dataDxfId="6877"/>
    <tableColumn id="9666" xr3:uid="{DCE43F04-44CC-495C-A66C-14E3A6CA6C8A}" name="Column9650" dataDxfId="6876"/>
    <tableColumn id="9667" xr3:uid="{0FF318D4-FB31-4483-9834-14A1D978B434}" name="Column9651" dataDxfId="6875"/>
    <tableColumn id="9668" xr3:uid="{3C2FC96C-8F17-4819-8A7F-0630F2A32BCD}" name="Column9652" dataDxfId="6874"/>
    <tableColumn id="9669" xr3:uid="{134B591D-251F-46BA-8C09-A9664F69EA40}" name="Column9653" dataDxfId="6873"/>
    <tableColumn id="9670" xr3:uid="{85D8D479-34DB-43E6-8039-30D3DF6E048B}" name="Column9654" dataDxfId="6872"/>
    <tableColumn id="9671" xr3:uid="{526FEA6C-AA47-47F8-B8D0-D6891DE0BC9C}" name="Column9655" dataDxfId="6871"/>
    <tableColumn id="9672" xr3:uid="{6BBB4ADE-CBED-4CD6-9A65-8D4872CB4309}" name="Column9656" dataDxfId="6870"/>
    <tableColumn id="9673" xr3:uid="{45D795A1-ADEF-487C-A608-CFF1C6803372}" name="Column9657" dataDxfId="6869"/>
    <tableColumn id="9674" xr3:uid="{5DA7686E-7165-4D6D-A036-10186594383D}" name="Column9658" dataDxfId="6868"/>
    <tableColumn id="9675" xr3:uid="{E3C36AAE-CC44-4628-A80A-7A7C995B8FB5}" name="Column9659" dataDxfId="6867"/>
    <tableColumn id="9676" xr3:uid="{C4112B3C-5F49-42A0-BA08-59FB227AB161}" name="Column9660" dataDxfId="6866"/>
    <tableColumn id="9677" xr3:uid="{19806A22-62F3-4E51-B263-5AC9CA3149A5}" name="Column9661" dataDxfId="6865"/>
    <tableColumn id="9678" xr3:uid="{34EFC390-05C7-4340-B71C-86FA69575C75}" name="Column9662" dataDxfId="6864"/>
    <tableColumn id="9679" xr3:uid="{6EA83DF1-E23D-4ECB-A8BC-131B55F31D50}" name="Column9663" dataDxfId="6863"/>
    <tableColumn id="9680" xr3:uid="{BDAAB3BA-3BF3-4878-B4C0-323CFA1502E0}" name="Column9664" dataDxfId="6862"/>
    <tableColumn id="9681" xr3:uid="{952B49B4-CB99-4C37-AD28-BE87F23A3A60}" name="Column9665" dataDxfId="6861"/>
    <tableColumn id="9682" xr3:uid="{3A3790E1-BAF5-4863-A3A4-70D1C68B74CF}" name="Column9666" dataDxfId="6860"/>
    <tableColumn id="9683" xr3:uid="{8BB9ADD9-7498-4055-9209-BCA2BC566919}" name="Column9667" dataDxfId="6859"/>
    <tableColumn id="9684" xr3:uid="{3EF6B0A4-F109-49CF-9395-522C1A0159DE}" name="Column9668" dataDxfId="6858"/>
    <tableColumn id="9685" xr3:uid="{35BABADD-7F29-47A0-8D20-441051DF2D66}" name="Column9669" dataDxfId="6857"/>
    <tableColumn id="9686" xr3:uid="{6AA66126-C178-4A42-A53B-F87CCA2022E9}" name="Column9670" dataDxfId="6856"/>
    <tableColumn id="9687" xr3:uid="{AB5E688A-4299-4872-AE1E-987C92EE6D65}" name="Column9671" dataDxfId="6855"/>
    <tableColumn id="9688" xr3:uid="{77F647BE-699F-4182-8AEF-D7E669B07804}" name="Column9672" dataDxfId="6854"/>
    <tableColumn id="9689" xr3:uid="{FC98F5C2-49F5-4F8B-8952-933DF7413BCB}" name="Column9673" dataDxfId="6853"/>
    <tableColumn id="9690" xr3:uid="{E5C2518F-024C-4A02-93DE-1494D83B78E5}" name="Column9674" dataDxfId="6852"/>
    <tableColumn id="9691" xr3:uid="{979A8B33-5D4D-4FF8-8351-86D268721C0A}" name="Column9675" dataDxfId="6851"/>
    <tableColumn id="9692" xr3:uid="{12BA4554-C7AC-46A1-90FA-05AAFCE92933}" name="Column9676" dataDxfId="6850"/>
    <tableColumn id="9693" xr3:uid="{44F5FE55-7B9D-4719-A16C-63814B602AFC}" name="Column9677" dataDxfId="6849"/>
    <tableColumn id="9694" xr3:uid="{82ADD6C7-6C13-4550-A405-27047DE7AC8A}" name="Column9678" dataDxfId="6848"/>
    <tableColumn id="9695" xr3:uid="{856D22DD-35D0-486B-A3E1-B6652011DBE7}" name="Column9679" dataDxfId="6847"/>
    <tableColumn id="9696" xr3:uid="{5BA61017-88E3-4A7B-A495-E02D96C11FCE}" name="Column9680" dataDxfId="6846"/>
    <tableColumn id="9697" xr3:uid="{A95A0754-BF41-4BFC-9B4E-643485DCEF34}" name="Column9681" dataDxfId="6845"/>
    <tableColumn id="9698" xr3:uid="{852772D7-EECF-48B2-AE21-05DB1919FB3F}" name="Column9682" dataDxfId="6844"/>
    <tableColumn id="9699" xr3:uid="{A28C6478-23A8-45AE-AA1D-73C3F4438C63}" name="Column9683" dataDxfId="6843"/>
    <tableColumn id="9700" xr3:uid="{620988FA-1931-4E6A-AAB6-101C91BA81C2}" name="Column9684" dataDxfId="6842"/>
    <tableColumn id="9701" xr3:uid="{5E706C53-9FB8-4723-8CB1-1F161C849A55}" name="Column9685" dataDxfId="6841"/>
    <tableColumn id="9702" xr3:uid="{F782B297-04EA-48CA-B8B1-094DDB0E6FFC}" name="Column9686" dataDxfId="6840"/>
    <tableColumn id="9703" xr3:uid="{03D14916-3896-448A-9C31-98BD3C8FB653}" name="Column9687" dataDxfId="6839"/>
    <tableColumn id="9704" xr3:uid="{A79CB97E-C8A2-489F-A9CC-E1A632990892}" name="Column9688" dataDxfId="6838"/>
    <tableColumn id="9705" xr3:uid="{A9FEA7ED-BA8C-44AC-B710-8149E3CCD573}" name="Column9689" dataDxfId="6837"/>
    <tableColumn id="9706" xr3:uid="{10244810-E90B-4CBC-BCDF-1A1F8F638577}" name="Column9690" dataDxfId="6836"/>
    <tableColumn id="9707" xr3:uid="{2139329E-9604-4871-8980-E43AFB891A34}" name="Column9691" dataDxfId="6835"/>
    <tableColumn id="9708" xr3:uid="{D9AFA6AB-63E9-4C34-949C-CAFA34277738}" name="Column9692" dataDxfId="6834"/>
    <tableColumn id="9709" xr3:uid="{A57DCC6F-AA09-44D1-BCD3-D0A48D54D44E}" name="Column9693" dataDxfId="6833"/>
    <tableColumn id="9710" xr3:uid="{B3872E19-3575-4447-BF17-B19BB677BBE1}" name="Column9694" dataDxfId="6832"/>
    <tableColumn id="9711" xr3:uid="{47C71C39-00BF-40A0-BC60-A7283A378FBE}" name="Column9695" dataDxfId="6831"/>
    <tableColumn id="9712" xr3:uid="{17D7EA44-22BA-4412-B45B-8F2340ADC29C}" name="Column9696" dataDxfId="6830"/>
    <tableColumn id="9713" xr3:uid="{4C6AE149-00C7-4920-9B47-1CEA0A5039C3}" name="Column9697" dataDxfId="6829"/>
    <tableColumn id="9714" xr3:uid="{26ADB4AE-0B30-46CD-8DD1-B15ED07950AE}" name="Column9698" dataDxfId="6828"/>
    <tableColumn id="9715" xr3:uid="{9E15CC31-8A41-4876-AE8A-38E7496C9D7C}" name="Column9699" dataDxfId="6827"/>
    <tableColumn id="9716" xr3:uid="{C15F5273-8A5D-41E8-A826-71DAF96743C2}" name="Column9700" dataDxfId="6826"/>
    <tableColumn id="9717" xr3:uid="{8447591D-6F5A-42EF-B7E9-F13E41EDCD20}" name="Column9701" dataDxfId="6825"/>
    <tableColumn id="9718" xr3:uid="{D3654F7A-E6AD-4B23-90BF-C60DC69BBDD2}" name="Column9702" dataDxfId="6824"/>
    <tableColumn id="9719" xr3:uid="{4AEDDD3C-062F-44B5-9552-4394161152E3}" name="Column9703" dataDxfId="6823"/>
    <tableColumn id="9720" xr3:uid="{3232FD26-94DE-4BF1-AD61-9ADC85AC475D}" name="Column9704" dataDxfId="6822"/>
    <tableColumn id="9721" xr3:uid="{336ABFEF-C44C-4021-8A44-940D684D9A7B}" name="Column9705" dataDxfId="6821"/>
    <tableColumn id="9722" xr3:uid="{3C2A3E67-B0CC-424E-B50C-779DE33AC6D9}" name="Column9706" dataDxfId="6820"/>
    <tableColumn id="9723" xr3:uid="{621F5C7F-8225-442F-A707-0426FC81F00F}" name="Column9707" dataDxfId="6819"/>
    <tableColumn id="9724" xr3:uid="{4DCDC764-288B-4BCC-9247-4D9E23438DCB}" name="Column9708" dataDxfId="6818"/>
    <tableColumn id="9725" xr3:uid="{2BF3F189-8601-4DE2-8E7D-0CD166A7162B}" name="Column9709" dataDxfId="6817"/>
    <tableColumn id="9726" xr3:uid="{B4E61ACD-3E99-451D-811C-9EDC01C75F82}" name="Column9710" dataDxfId="6816"/>
    <tableColumn id="9727" xr3:uid="{7A1FB54A-B15D-4BF2-BEBB-2ED88D41F8B1}" name="Column9711" dataDxfId="6815"/>
    <tableColumn id="9728" xr3:uid="{C78D507A-51E0-4FC3-86A8-E4C2C81CC9E9}" name="Column9712" dataDxfId="6814"/>
    <tableColumn id="9729" xr3:uid="{EB257998-BF5C-4482-827F-B9F773CCE31D}" name="Column9713" dataDxfId="6813"/>
    <tableColumn id="9730" xr3:uid="{16C3C5C6-A6A6-41DE-8981-E578CA0FE13B}" name="Column9714" dataDxfId="6812"/>
    <tableColumn id="9731" xr3:uid="{D0B47761-6700-4482-86EC-9DE69AE89F72}" name="Column9715" dataDxfId="6811"/>
    <tableColumn id="9732" xr3:uid="{ED297010-FF22-4DE8-A7E4-B5A7A577F12B}" name="Column9716" dataDxfId="6810"/>
    <tableColumn id="9733" xr3:uid="{DA6ACEE9-471F-48AC-80DF-586F8BA2DF83}" name="Column9717" dataDxfId="6809"/>
    <tableColumn id="9734" xr3:uid="{F7CF56C4-064A-4820-BE9F-8A993173B6DC}" name="Column9718" dataDxfId="6808"/>
    <tableColumn id="9735" xr3:uid="{BF5F4AC6-18C3-4582-9FC9-9E1AD4607F9F}" name="Column9719" dataDxfId="6807"/>
    <tableColumn id="9736" xr3:uid="{36814B77-C76F-4682-808B-587F7AB61FB8}" name="Column9720" dataDxfId="6806"/>
    <tableColumn id="9737" xr3:uid="{1927B3FE-72FF-4FD8-9D67-F00B22EF1E98}" name="Column9721" dataDxfId="6805"/>
    <tableColumn id="9738" xr3:uid="{9A40E398-FB31-4BDC-BEDD-9B5C317665B5}" name="Column9722" dataDxfId="6804"/>
    <tableColumn id="9739" xr3:uid="{593C53E6-2A1C-4347-941E-539059F2BB55}" name="Column9723" dataDxfId="6803"/>
    <tableColumn id="9740" xr3:uid="{00D313F9-30B6-476A-B751-C07C5B5748BB}" name="Column9724" dataDxfId="6802"/>
    <tableColumn id="9741" xr3:uid="{8CC88EF6-E195-407F-9712-1438B4647D6E}" name="Column9725" dataDxfId="6801"/>
    <tableColumn id="9742" xr3:uid="{0E206EF2-B202-4E45-8F99-83B85EF96828}" name="Column9726" dataDxfId="6800"/>
    <tableColumn id="9743" xr3:uid="{62901783-11AE-4313-8344-8404522EEC9C}" name="Column9727" dataDxfId="6799"/>
    <tableColumn id="9744" xr3:uid="{9556CE8E-7BCD-46F8-A974-122B504F1497}" name="Column9728" dataDxfId="6798"/>
    <tableColumn id="9745" xr3:uid="{4A93AC75-E7DA-43DC-B45B-280774D7AACA}" name="Column9729" dataDxfId="6797"/>
    <tableColumn id="9746" xr3:uid="{6C812ADA-5ABF-479B-B67C-9B6FF081CB59}" name="Column9730" dataDxfId="6796"/>
    <tableColumn id="9747" xr3:uid="{E9E08269-4D49-4DE5-A5A8-3DF616308A8D}" name="Column9731" dataDxfId="6795"/>
    <tableColumn id="9748" xr3:uid="{BD247490-6B85-4BE5-810A-8B0CED0AA3F8}" name="Column9732" dataDxfId="6794"/>
    <tableColumn id="9749" xr3:uid="{ABE03E26-9F7B-4D24-AAAF-F19902E4BE66}" name="Column9733" dataDxfId="6793"/>
    <tableColumn id="9750" xr3:uid="{50118777-2952-4A9C-A71A-B438C4B722CE}" name="Column9734" dataDxfId="6792"/>
    <tableColumn id="9751" xr3:uid="{EF330E3D-9171-402E-9C6A-AE69F57C9436}" name="Column9735" dataDxfId="6791"/>
    <tableColumn id="9752" xr3:uid="{705A8FC7-3983-4006-ACA6-598BB6F3BE2B}" name="Column9736" dataDxfId="6790"/>
    <tableColumn id="9753" xr3:uid="{488E885D-C3AF-49C5-BD02-6BCEE37DE115}" name="Column9737" dataDxfId="6789"/>
    <tableColumn id="9754" xr3:uid="{A96414EB-C27E-406C-938F-AD497EF472BE}" name="Column9738" dataDxfId="6788"/>
    <tableColumn id="9755" xr3:uid="{E91CF5AC-FB7B-4CA8-A79A-ED2B939AF468}" name="Column9739" dataDxfId="6787"/>
    <tableColumn id="9756" xr3:uid="{DFB3719F-BB5B-4B7C-9FDC-E3E0B6FAFCC5}" name="Column9740" dataDxfId="6786"/>
    <tableColumn id="9757" xr3:uid="{6CD3181D-133D-4047-8AC4-FD04090EEF9C}" name="Column9741" dataDxfId="6785"/>
    <tableColumn id="9758" xr3:uid="{F388B917-91D7-48A9-8569-712C2E1A83E2}" name="Column9742" dataDxfId="6784"/>
    <tableColumn id="9759" xr3:uid="{BC7C936F-236E-4A44-8518-B2814BB457B8}" name="Column9743" dataDxfId="6783"/>
    <tableColumn id="9760" xr3:uid="{4E316464-C32C-414C-A5B5-0E03124F6B1D}" name="Column9744" dataDxfId="6782"/>
    <tableColumn id="9761" xr3:uid="{BB881958-1A20-446C-8F93-7AE569231F2A}" name="Column9745" dataDxfId="6781"/>
    <tableColumn id="9762" xr3:uid="{396C5CE2-E48D-499F-9335-F73808E2D53E}" name="Column9746" dataDxfId="6780"/>
    <tableColumn id="9763" xr3:uid="{7BF92F4B-2AA8-411E-8599-32334E9065E2}" name="Column9747" dataDxfId="6779"/>
    <tableColumn id="9764" xr3:uid="{0F842BA1-716F-48E3-8D5D-9E287E5CC2CC}" name="Column9748" dataDxfId="6778"/>
    <tableColumn id="9765" xr3:uid="{A9B54629-330C-4C9D-AF38-BD775046B6C1}" name="Column9749" dataDxfId="6777"/>
    <tableColumn id="9766" xr3:uid="{AEA1905A-24BA-4631-8498-C7EC6EB88E62}" name="Column9750" dataDxfId="6776"/>
    <tableColumn id="9767" xr3:uid="{D0BC7457-48CB-41C0-BB25-004F2DA91B7A}" name="Column9751" dataDxfId="6775"/>
    <tableColumn id="9768" xr3:uid="{863E392B-8D14-4A3B-B783-97DA19D8816B}" name="Column9752" dataDxfId="6774"/>
    <tableColumn id="9769" xr3:uid="{BE734321-B5C6-4C83-A4B9-A2185501F8DA}" name="Column9753" dataDxfId="6773"/>
    <tableColumn id="9770" xr3:uid="{FAA59CAD-F97E-4D6E-A9DE-0C208E9508DB}" name="Column9754" dataDxfId="6772"/>
    <tableColumn id="9771" xr3:uid="{B1823B83-6D38-44F0-9F88-2D63FC187DD5}" name="Column9755" dataDxfId="6771"/>
    <tableColumn id="9772" xr3:uid="{B3552D4F-DCF2-4D7C-8A04-67055D852A96}" name="Column9756" dataDxfId="6770"/>
    <tableColumn id="9773" xr3:uid="{2322BF70-FF90-4609-895B-912D34F8D1AD}" name="Column9757" dataDxfId="6769"/>
    <tableColumn id="9774" xr3:uid="{54B9834C-0C2E-47C2-A634-C267C7B7A899}" name="Column9758" dataDxfId="6768"/>
    <tableColumn id="9775" xr3:uid="{883AFC54-99C5-4BC4-AD05-D8E2CD6F4B70}" name="Column9759" dataDxfId="6767"/>
    <tableColumn id="9776" xr3:uid="{A4554407-4BFD-481A-89C3-A15278609A7E}" name="Column9760" dataDxfId="6766"/>
    <tableColumn id="9777" xr3:uid="{A060C96F-264C-4030-A5FB-7B497F55B56E}" name="Column9761" dataDxfId="6765"/>
    <tableColumn id="9778" xr3:uid="{3158E9FA-E3C5-46E9-9709-D9BBC7AE2344}" name="Column9762" dataDxfId="6764"/>
    <tableColumn id="9779" xr3:uid="{98E38DD5-078A-4AD5-A1DF-D544ABFE97E4}" name="Column9763" dataDxfId="6763"/>
    <tableColumn id="9780" xr3:uid="{8EB5A2C0-6BE4-4CC2-81CE-9BE479FD9A1D}" name="Column9764" dataDxfId="6762"/>
    <tableColumn id="9781" xr3:uid="{9D7429BD-2C66-4983-B689-B546F25186B5}" name="Column9765" dataDxfId="6761"/>
    <tableColumn id="9782" xr3:uid="{2D5C3C3B-CC77-4FB4-98BC-187679E885A4}" name="Column9766" dataDxfId="6760"/>
    <tableColumn id="9783" xr3:uid="{F7152838-A01C-40A5-99D6-D8BC0DAE682D}" name="Column9767" dataDxfId="6759"/>
    <tableColumn id="9784" xr3:uid="{1F0166DE-4738-4D54-9490-43D17FA87B8B}" name="Column9768" dataDxfId="6758"/>
    <tableColumn id="9785" xr3:uid="{B4B2195D-FC1D-4064-9ED8-EC253D770953}" name="Column9769" dataDxfId="6757"/>
    <tableColumn id="9786" xr3:uid="{D386F699-93FC-44AF-8D21-B2B476D91D57}" name="Column9770" dataDxfId="6756"/>
    <tableColumn id="9787" xr3:uid="{7158C13A-8E4D-41E4-8659-EA5804B3A1B1}" name="Column9771" dataDxfId="6755"/>
    <tableColumn id="9788" xr3:uid="{9B2B6623-8949-49DF-B2A8-6689AD9BE959}" name="Column9772" dataDxfId="6754"/>
    <tableColumn id="9789" xr3:uid="{DB0D153B-A569-44C7-B775-8AFD4C3CBBD7}" name="Column9773" dataDxfId="6753"/>
    <tableColumn id="9790" xr3:uid="{D84BFADF-98AB-441D-A745-CEBC96DB6F0A}" name="Column9774" dataDxfId="6752"/>
    <tableColumn id="9791" xr3:uid="{81A35541-DDA5-48C7-8577-33F1E04F2644}" name="Column9775" dataDxfId="6751"/>
    <tableColumn id="9792" xr3:uid="{BBFF3FD6-3FFA-47DD-9815-1DB8A1D74597}" name="Column9776" dataDxfId="6750"/>
    <tableColumn id="9793" xr3:uid="{28CC9F06-ED5F-45FA-92D9-67B5E9F94684}" name="Column9777" dataDxfId="6749"/>
    <tableColumn id="9794" xr3:uid="{35BD5EDD-4B85-42BE-BF66-9E8560105D8C}" name="Column9778" dataDxfId="6748"/>
    <tableColumn id="9795" xr3:uid="{F9C0A407-31B5-4EA9-B538-CA6286033EC8}" name="Column9779" dataDxfId="6747"/>
    <tableColumn id="9796" xr3:uid="{74F67D39-E243-48F0-89EE-D845DE6454A1}" name="Column9780" dataDxfId="6746"/>
    <tableColumn id="9797" xr3:uid="{E87BE3B0-FB4E-4754-8B5B-6E694CCF7432}" name="Column9781" dataDxfId="6745"/>
    <tableColumn id="9798" xr3:uid="{40D016DB-1134-4D99-A9E2-9C4313A66D30}" name="Column9782" dataDxfId="6744"/>
    <tableColumn id="9799" xr3:uid="{04FB081F-7125-41C8-8284-AD2EAE26118B}" name="Column9783" dataDxfId="6743"/>
    <tableColumn id="9800" xr3:uid="{EE4B7F7C-260E-43DB-939E-5FE80465A837}" name="Column9784" dataDxfId="6742"/>
    <tableColumn id="9801" xr3:uid="{6A91E9D9-5914-4F68-A17A-B964B93A9F49}" name="Column9785" dataDxfId="6741"/>
    <tableColumn id="9802" xr3:uid="{087C5BD5-0C11-493D-9993-90DD9CEC274F}" name="Column9786" dataDxfId="6740"/>
    <tableColumn id="9803" xr3:uid="{D0F4C1F7-28F6-4ED8-92C3-A88164A79A28}" name="Column9787" dataDxfId="6739"/>
    <tableColumn id="9804" xr3:uid="{FACAE0E9-D6FA-4C2E-9071-3DEB80D80D11}" name="Column9788" dataDxfId="6738"/>
    <tableColumn id="9805" xr3:uid="{6D7C4C4E-DB35-4414-ADE3-9FB49A67FFE9}" name="Column9789" dataDxfId="6737"/>
    <tableColumn id="9806" xr3:uid="{1750140C-8170-439E-9FA3-00DE5E12CDD0}" name="Column9790" dataDxfId="6736"/>
    <tableColumn id="9807" xr3:uid="{0A46BDCE-3998-4935-A9F1-FB83A6DFE117}" name="Column9791" dataDxfId="6735"/>
    <tableColumn id="9808" xr3:uid="{2EEDA828-1CEF-47C6-BC91-D5C91B71C733}" name="Column9792" dataDxfId="6734"/>
    <tableColumn id="9809" xr3:uid="{07053B18-2501-4F63-A050-F8E435A42F34}" name="Column9793" dataDxfId="6733"/>
    <tableColumn id="9810" xr3:uid="{EFD0A71E-91B5-40DB-8A20-CD729D2D3AE3}" name="Column9794" dataDxfId="6732"/>
    <tableColumn id="9811" xr3:uid="{42A2D24F-FAE3-4E63-9303-79320FD6A610}" name="Column9795" dataDxfId="6731"/>
    <tableColumn id="9812" xr3:uid="{2006E3B2-4A0B-4DF2-A216-8D16EF43F3A5}" name="Column9796" dataDxfId="6730"/>
    <tableColumn id="9813" xr3:uid="{823A23D9-9F50-47CF-9EE1-C4E0EFD9B845}" name="Column9797" dataDxfId="6729"/>
    <tableColumn id="9814" xr3:uid="{08F381D0-6683-470B-A651-8C9B3170400E}" name="Column9798" dataDxfId="6728"/>
    <tableColumn id="9815" xr3:uid="{102E3B8F-897B-4ABC-8BE4-21784C1BE4D5}" name="Column9799" dataDxfId="6727"/>
    <tableColumn id="9816" xr3:uid="{F22CBB43-AC9A-4C94-947B-04D00F0895AB}" name="Column9800" dataDxfId="6726"/>
    <tableColumn id="9817" xr3:uid="{745BE8A5-ADCC-43D8-9626-3052AEC457FE}" name="Column9801" dataDxfId="6725"/>
    <tableColumn id="9818" xr3:uid="{E463D3A2-6FA0-4840-A613-42C17BDDAB3B}" name="Column9802" dataDxfId="6724"/>
    <tableColumn id="9819" xr3:uid="{5281B920-A9F5-4196-BB13-19ABD8EE42F7}" name="Column9803" dataDxfId="6723"/>
    <tableColumn id="9820" xr3:uid="{0FC6691C-D6BF-43E8-98C3-5EDE684716BB}" name="Column9804" dataDxfId="6722"/>
    <tableColumn id="9821" xr3:uid="{55334DC3-C764-43BB-A289-85A542861C5A}" name="Column9805" dataDxfId="6721"/>
    <tableColumn id="9822" xr3:uid="{2380A74B-C902-47DB-87D3-1B1DFFBB07F2}" name="Column9806" dataDxfId="6720"/>
    <tableColumn id="9823" xr3:uid="{C14EFA7E-EA4B-4DF7-98DF-6FDA21379980}" name="Column9807" dataDxfId="6719"/>
    <tableColumn id="9824" xr3:uid="{EB191394-C9A0-4A4A-89AD-15B660975B0F}" name="Column9808" dataDxfId="6718"/>
    <tableColumn id="9825" xr3:uid="{3A4D15B7-6925-4EA5-B1D5-2191F0113065}" name="Column9809" dataDxfId="6717"/>
    <tableColumn id="9826" xr3:uid="{7FD3E198-39C6-46A6-B647-3E29EAC1E24E}" name="Column9810" dataDxfId="6716"/>
    <tableColumn id="9827" xr3:uid="{65BE3681-9810-4C46-B975-3B5706A7AFBB}" name="Column9811" dataDxfId="6715"/>
    <tableColumn id="9828" xr3:uid="{366F1802-0DC9-434C-9386-8D7C1F91EC10}" name="Column9812" dataDxfId="6714"/>
    <tableColumn id="9829" xr3:uid="{34FDBC31-2EFD-495F-BE86-B6B71F0A1544}" name="Column9813" dataDxfId="6713"/>
    <tableColumn id="9830" xr3:uid="{45B09E13-154C-4B03-8690-F18D882ABDD5}" name="Column9814" dataDxfId="6712"/>
    <tableColumn id="9831" xr3:uid="{FD1D2D15-D542-4C62-A2BC-E6DBDE7DF466}" name="Column9815" dataDxfId="6711"/>
    <tableColumn id="9832" xr3:uid="{46B23BE8-C426-49DA-B120-019C811DCF8E}" name="Column9816" dataDxfId="6710"/>
    <tableColumn id="9833" xr3:uid="{39517E3F-F965-4722-91D8-C083BB4DC318}" name="Column9817" dataDxfId="6709"/>
    <tableColumn id="9834" xr3:uid="{B6798206-BB55-41AC-99C4-F6AB6809BE79}" name="Column9818" dataDxfId="6708"/>
    <tableColumn id="9835" xr3:uid="{F92DDBB1-53A3-45AD-BFB6-365784626B6A}" name="Column9819" dataDxfId="6707"/>
    <tableColumn id="9836" xr3:uid="{B3746847-9BF2-4F31-9110-C4506BF4747E}" name="Column9820" dataDxfId="6706"/>
    <tableColumn id="9837" xr3:uid="{4300E8CE-2880-4707-A423-A7FB6C634563}" name="Column9821" dataDxfId="6705"/>
    <tableColumn id="9838" xr3:uid="{4E681626-A275-4FCB-9559-27510F9C524E}" name="Column9822" dataDxfId="6704"/>
    <tableColumn id="9839" xr3:uid="{38DD82CF-0DD5-4142-8874-3839DE0DBDE8}" name="Column9823" dataDxfId="6703"/>
    <tableColumn id="9840" xr3:uid="{B6BA20A2-5B27-482C-9DAA-66E2C5BF30FE}" name="Column9824" dataDxfId="6702"/>
    <tableColumn id="9841" xr3:uid="{213220A4-FF8A-449F-B329-339CBD369A5C}" name="Column9825" dataDxfId="6701"/>
    <tableColumn id="9842" xr3:uid="{000CE0FA-A0CD-4913-9562-EEBD83712A45}" name="Column9826" dataDxfId="6700"/>
    <tableColumn id="9843" xr3:uid="{ECBFF235-AB4E-45CF-AC66-8CD65D097F34}" name="Column9827" dataDxfId="6699"/>
    <tableColumn id="9844" xr3:uid="{A078A8AC-BD9C-44BD-AC8D-8A5ABB4C55A9}" name="Column9828" dataDxfId="6698"/>
    <tableColumn id="9845" xr3:uid="{D528DE72-DDD7-4557-B3C8-5B8216483C79}" name="Column9829" dataDxfId="6697"/>
    <tableColumn id="9846" xr3:uid="{F41B8DA5-4190-45AD-A3B1-6D4410B0AD13}" name="Column9830" dataDxfId="6696"/>
    <tableColumn id="9847" xr3:uid="{3E3AA49C-33BA-4F58-A70E-6F9B91E0E387}" name="Column9831" dataDxfId="6695"/>
    <tableColumn id="9848" xr3:uid="{26AC308B-6897-4B3A-B9F9-112B6BF1BB18}" name="Column9832" dataDxfId="6694"/>
    <tableColumn id="9849" xr3:uid="{53430B5E-93F2-47B2-97C8-AA23A075317A}" name="Column9833" dataDxfId="6693"/>
    <tableColumn id="9850" xr3:uid="{DE3FBD59-F8BE-496C-B4AA-9B54E35684E8}" name="Column9834" dataDxfId="6692"/>
    <tableColumn id="9851" xr3:uid="{0BD7AEC7-B2A6-4148-A050-08D9C05EC0D3}" name="Column9835" dataDxfId="6691"/>
    <tableColumn id="9852" xr3:uid="{787EC950-D721-4D24-8989-3DDCB580DCA6}" name="Column9836" dataDxfId="6690"/>
    <tableColumn id="9853" xr3:uid="{C804C0DA-EAD3-4352-9EF2-0CA5E0F569DD}" name="Column9837" dataDxfId="6689"/>
    <tableColumn id="9854" xr3:uid="{EC01EB9B-A284-460F-9AA2-D63B6B2C7306}" name="Column9838" dataDxfId="6688"/>
    <tableColumn id="9855" xr3:uid="{4CF9DBB2-D4AE-46CE-A2FA-636125058C2A}" name="Column9839" dataDxfId="6687"/>
    <tableColumn id="9856" xr3:uid="{BF6F42D7-82B7-4DC9-8B64-4749BEC71363}" name="Column9840" dataDxfId="6686"/>
    <tableColumn id="9857" xr3:uid="{FC2F0EEE-49C8-4551-9481-797D58E67311}" name="Column9841" dataDxfId="6685"/>
    <tableColumn id="9858" xr3:uid="{85915446-5E91-443E-A125-CBE505105DD6}" name="Column9842" dataDxfId="6684"/>
    <tableColumn id="9859" xr3:uid="{9D52E6AD-1F84-4D52-B383-56410A2AD8F6}" name="Column9843" dataDxfId="6683"/>
    <tableColumn id="9860" xr3:uid="{D151D14C-1969-42D6-9EFD-06EBD7431889}" name="Column9844" dataDxfId="6682"/>
    <tableColumn id="9861" xr3:uid="{5EED4890-D381-4A46-BED8-EFEFAFB8044A}" name="Column9845" dataDxfId="6681"/>
    <tableColumn id="9862" xr3:uid="{E875CA1D-BEDD-4FFB-B7C8-13766D9A0F20}" name="Column9846" dataDxfId="6680"/>
    <tableColumn id="9863" xr3:uid="{D32D23D8-9002-4E50-9D5B-7A60FF6F6DDB}" name="Column9847" dataDxfId="6679"/>
    <tableColumn id="9864" xr3:uid="{3DB41623-C9FB-4E94-8910-2F1B74AC378B}" name="Column9848" dataDxfId="6678"/>
    <tableColumn id="9865" xr3:uid="{36DC2CBB-5A93-426C-8F83-B8D93031C963}" name="Column9849" dataDxfId="6677"/>
    <tableColumn id="9866" xr3:uid="{BCDEFF33-1AC7-4A26-A907-F83060B7B810}" name="Column9850" dataDxfId="6676"/>
    <tableColumn id="9867" xr3:uid="{76BA2469-4F5D-42FC-8C53-7A0352C9E7C1}" name="Column9851" dataDxfId="6675"/>
    <tableColumn id="9868" xr3:uid="{D8C0D6B9-6B1C-49D2-BEB5-E51B30DAF2BC}" name="Column9852" dataDxfId="6674"/>
    <tableColumn id="9869" xr3:uid="{027A4497-B80D-4AB7-85F8-12E9863EFC84}" name="Column9853" dataDxfId="6673"/>
    <tableColumn id="9870" xr3:uid="{1A8C2C99-05DD-4F88-AF32-FCE1CFAF5622}" name="Column9854" dataDxfId="6672"/>
    <tableColumn id="9871" xr3:uid="{AC4691D2-1315-4E7D-9170-B58BCC551CAC}" name="Column9855" dataDxfId="6671"/>
    <tableColumn id="9872" xr3:uid="{31D71294-EEDE-4BA9-84B5-F98EE0D39833}" name="Column9856" dataDxfId="6670"/>
    <tableColumn id="9873" xr3:uid="{1242A50F-C6FB-42AF-ABFD-A15D77FCEE3D}" name="Column9857" dataDxfId="6669"/>
    <tableColumn id="9874" xr3:uid="{4ED6B048-32C4-450D-B16A-663DFC7976F8}" name="Column9858" dataDxfId="6668"/>
    <tableColumn id="9875" xr3:uid="{A9DB93AF-014B-4538-93E1-646AF9E90D77}" name="Column9859" dataDxfId="6667"/>
    <tableColumn id="9876" xr3:uid="{0A344743-E500-41B0-A1BE-1A6C83A5B3C4}" name="Column9860" dataDxfId="6666"/>
    <tableColumn id="9877" xr3:uid="{3B619250-43DC-4EAC-87B2-E6CF3C84B240}" name="Column9861" dataDxfId="6665"/>
    <tableColumn id="9878" xr3:uid="{027CACEE-5BA2-4E0D-8D79-3490D128BF23}" name="Column9862" dataDxfId="6664"/>
    <tableColumn id="9879" xr3:uid="{653BAFC2-B899-4556-9480-597AC72D3ADC}" name="Column9863" dataDxfId="6663"/>
    <tableColumn id="9880" xr3:uid="{57E5CB2F-92E1-45B3-8FDB-895EE3C74686}" name="Column9864" dataDxfId="6662"/>
    <tableColumn id="9881" xr3:uid="{A8F1F75B-90C8-4163-91E4-A364B2056DB3}" name="Column9865" dataDxfId="6661"/>
    <tableColumn id="9882" xr3:uid="{9D4FDA01-7AF5-489C-9433-26408D697C34}" name="Column9866" dataDxfId="6660"/>
    <tableColumn id="9883" xr3:uid="{41A6F251-A30F-48B7-8E18-8C233A8EE855}" name="Column9867" dataDxfId="6659"/>
    <tableColumn id="9884" xr3:uid="{359B2EA4-15CE-4B9C-A6E1-A1A96E5FB805}" name="Column9868" dataDxfId="6658"/>
    <tableColumn id="9885" xr3:uid="{8873917C-8E3C-4B97-A649-8A8B32C922F7}" name="Column9869" dataDxfId="6657"/>
    <tableColumn id="9886" xr3:uid="{BFB47E62-E4C7-464D-A930-644249C77C31}" name="Column9870" dataDxfId="6656"/>
    <tableColumn id="9887" xr3:uid="{1AA9E392-D456-4DEB-B29B-2DA02BE43075}" name="Column9871" dataDxfId="6655"/>
    <tableColumn id="9888" xr3:uid="{7BA24E20-4F59-496C-9675-470ADBAFC894}" name="Column9872" dataDxfId="6654"/>
    <tableColumn id="9889" xr3:uid="{95EF89E0-EB0F-4232-ACCB-30ACA00AD12A}" name="Column9873" dataDxfId="6653"/>
    <tableColumn id="9890" xr3:uid="{4BF2510A-EF91-4B19-9EC7-819A9BC9AFCB}" name="Column9874" dataDxfId="6652"/>
    <tableColumn id="9891" xr3:uid="{8D340E85-B6AE-4C37-8DD0-416E48556E72}" name="Column9875" dataDxfId="6651"/>
    <tableColumn id="9892" xr3:uid="{C32A5111-18AB-40E7-B5E4-8A3C04F4FCF9}" name="Column9876" dataDxfId="6650"/>
    <tableColumn id="9893" xr3:uid="{E2C9DB67-49D1-42A9-A356-2E1C6B9920BB}" name="Column9877" dataDxfId="6649"/>
    <tableColumn id="9894" xr3:uid="{3DD97DB5-8B1C-4C21-B013-625579AFF45D}" name="Column9878" dataDxfId="6648"/>
    <tableColumn id="9895" xr3:uid="{AB52C8CF-7684-4A0C-9E6E-4027F32E7A7A}" name="Column9879" dataDxfId="6647"/>
    <tableColumn id="9896" xr3:uid="{EA0786E0-7276-43BA-951C-BA0B616F3EB3}" name="Column9880" dataDxfId="6646"/>
    <tableColumn id="9897" xr3:uid="{39DDC583-6A3E-400C-9FFA-ADC53C64A36D}" name="Column9881" dataDxfId="6645"/>
    <tableColumn id="9898" xr3:uid="{A2EBD5A4-0820-40A5-9B51-F9AFF612D00A}" name="Column9882" dataDxfId="6644"/>
    <tableColumn id="9899" xr3:uid="{6475062D-CE80-43CE-B32A-3B3D02BBF901}" name="Column9883" dataDxfId="6643"/>
    <tableColumn id="9900" xr3:uid="{40027020-0B22-4825-B678-F7F2BBDDFA14}" name="Column9884" dataDxfId="6642"/>
    <tableColumn id="9901" xr3:uid="{457FFA3D-4632-4A8E-AC83-783598735AFC}" name="Column9885" dataDxfId="6641"/>
    <tableColumn id="9902" xr3:uid="{EE6DEB39-8377-4E08-A1FB-1E59C738E823}" name="Column9886" dataDxfId="6640"/>
    <tableColumn id="9903" xr3:uid="{297B4D64-615C-4299-AFC1-A02D02261246}" name="Column9887" dataDxfId="6639"/>
    <tableColumn id="9904" xr3:uid="{002D0119-81AB-4C21-9502-2546C632DE71}" name="Column9888" dataDxfId="6638"/>
    <tableColumn id="9905" xr3:uid="{527382FB-F001-4CE2-8BED-E00DC5EE20AA}" name="Column9889" dataDxfId="6637"/>
    <tableColumn id="9906" xr3:uid="{9E486C38-8CA9-4F74-B793-CD4A5AB5FB57}" name="Column9890" dataDxfId="6636"/>
    <tableColumn id="9907" xr3:uid="{E657ED5E-684D-4680-B6F8-EF9380BA1791}" name="Column9891" dataDxfId="6635"/>
    <tableColumn id="9908" xr3:uid="{86533023-F41E-42E0-8BB2-7A05FEAF5B9A}" name="Column9892" dataDxfId="6634"/>
    <tableColumn id="9909" xr3:uid="{CA844082-38B8-4BA9-A592-13F501D364C2}" name="Column9893" dataDxfId="6633"/>
    <tableColumn id="9910" xr3:uid="{14BF52AE-B1E2-4AF0-ACE5-5145300C4BEC}" name="Column9894" dataDxfId="6632"/>
    <tableColumn id="9911" xr3:uid="{5A2EAC92-478F-422D-B33B-4F05A261C43A}" name="Column9895" dataDxfId="6631"/>
    <tableColumn id="9912" xr3:uid="{AB42C8D1-DF15-4C8F-B70A-A031E90705EB}" name="Column9896" dataDxfId="6630"/>
    <tableColumn id="9913" xr3:uid="{D91F2D64-FF00-4966-BE85-BE5ED20DD59B}" name="Column9897" dataDxfId="6629"/>
    <tableColumn id="9914" xr3:uid="{CAE52A0E-4AB8-4979-9FB9-21E7765EBE2B}" name="Column9898" dataDxfId="6628"/>
    <tableColumn id="9915" xr3:uid="{A52D558C-C7B5-4BC6-B06E-606CA48E34E2}" name="Column9899" dataDxfId="6627"/>
    <tableColumn id="9916" xr3:uid="{15506F91-79D2-4F92-8318-825BBF64D812}" name="Column9900" dataDxfId="6626"/>
    <tableColumn id="9917" xr3:uid="{CF5BAEC1-C51F-4CC5-ADA2-7C1C7128EA7B}" name="Column9901" dataDxfId="6625"/>
    <tableColumn id="9918" xr3:uid="{A3F2B8DA-E07F-44D8-960C-4457D48DEA34}" name="Column9902" dataDxfId="6624"/>
    <tableColumn id="9919" xr3:uid="{DCEE28B9-8FC1-4ADC-9270-1C9B3C1E18FE}" name="Column9903" dataDxfId="6623"/>
    <tableColumn id="9920" xr3:uid="{616E0B3B-1739-4440-A79A-D35FC4213BB4}" name="Column9904" dataDxfId="6622"/>
    <tableColumn id="9921" xr3:uid="{90D748C0-199B-46E3-BB87-44268C5CF107}" name="Column9905" dataDxfId="6621"/>
    <tableColumn id="9922" xr3:uid="{249FC683-6134-402D-9E38-344A6DAF6003}" name="Column9906" dataDxfId="6620"/>
    <tableColumn id="9923" xr3:uid="{7BDE9531-4A20-405F-A652-5C69D92EB552}" name="Column9907" dataDxfId="6619"/>
    <tableColumn id="9924" xr3:uid="{83179DEF-2E33-4AD6-8820-743C46C44B9A}" name="Column9908" dataDxfId="6618"/>
    <tableColumn id="9925" xr3:uid="{F8E69306-6926-47F9-B1ED-9009A072CD22}" name="Column9909" dataDxfId="6617"/>
    <tableColumn id="9926" xr3:uid="{752EFA6E-326F-4FE9-9F12-940E20C1DFE9}" name="Column9910" dataDxfId="6616"/>
    <tableColumn id="9927" xr3:uid="{BD0E75D7-8D51-4928-9AA7-FA7669852B28}" name="Column9911" dataDxfId="6615"/>
    <tableColumn id="9928" xr3:uid="{79162EAC-4E3C-44FA-B267-1DE2F910A532}" name="Column9912" dataDxfId="6614"/>
    <tableColumn id="9929" xr3:uid="{495E6FAA-DD81-43CB-8DEC-4100ED6BDB06}" name="Column9913" dataDxfId="6613"/>
    <tableColumn id="9930" xr3:uid="{BD3D9C23-C165-4047-A221-3E0032B82A89}" name="Column9914" dataDxfId="6612"/>
    <tableColumn id="9931" xr3:uid="{BC19664A-5CB8-41BC-BF3D-2FBF39EFD432}" name="Column9915" dataDxfId="6611"/>
    <tableColumn id="9932" xr3:uid="{EEB2F680-E3CD-4104-9CCC-92B199D2A031}" name="Column9916" dataDxfId="6610"/>
    <tableColumn id="9933" xr3:uid="{09BBADFB-2F5F-4E25-9AFF-3CB17B957CCC}" name="Column9917" dataDxfId="6609"/>
    <tableColumn id="9934" xr3:uid="{9791A225-AC78-4B3E-8E84-ABE024B6A130}" name="Column9918" dataDxfId="6608"/>
    <tableColumn id="9935" xr3:uid="{8DE4EA4D-E63E-43C5-BD61-9887D8BB1335}" name="Column9919" dataDxfId="6607"/>
    <tableColumn id="9936" xr3:uid="{577E343A-C7FF-4697-A671-A0FB6EEC6990}" name="Column9920" dataDxfId="6606"/>
    <tableColumn id="9937" xr3:uid="{60CF25AA-2126-44D9-8D51-E42F3992BC01}" name="Column9921" dataDxfId="6605"/>
    <tableColumn id="9938" xr3:uid="{7F98ABC6-C723-4145-B427-365102AF8544}" name="Column9922" dataDxfId="6604"/>
    <tableColumn id="9939" xr3:uid="{9480A2BA-47EC-4640-9296-DF958465B5FE}" name="Column9923" dataDxfId="6603"/>
    <tableColumn id="9940" xr3:uid="{BADA43F2-053A-4C94-BB66-7F6AC77E1AEA}" name="Column9924" dataDxfId="6602"/>
    <tableColumn id="9941" xr3:uid="{F9039C6C-FAF6-4044-B762-0A435B19DC13}" name="Column9925" dataDxfId="6601"/>
    <tableColumn id="9942" xr3:uid="{D02B8A73-B008-4E15-8701-734B3B345DBA}" name="Column9926" dataDxfId="6600"/>
    <tableColumn id="9943" xr3:uid="{72FB51D8-1078-4CAB-A462-9AF85B19DC91}" name="Column9927" dataDxfId="6599"/>
    <tableColumn id="9944" xr3:uid="{3F88BD29-8B30-43D3-8BA5-B81878C9C575}" name="Column9928" dataDxfId="6598"/>
    <tableColumn id="9945" xr3:uid="{FFD3E6B6-C896-4630-AEA5-197E7764DEE8}" name="Column9929" dataDxfId="6597"/>
    <tableColumn id="9946" xr3:uid="{C696D5E5-13FD-4360-9C94-4B763681B54C}" name="Column9930" dataDxfId="6596"/>
    <tableColumn id="9947" xr3:uid="{4DE2B5B5-396F-4533-92BE-8C5BABA36914}" name="Column9931" dataDxfId="6595"/>
    <tableColumn id="9948" xr3:uid="{2422FEC7-5D28-44F3-AB92-42F9C26D216C}" name="Column9932" dataDxfId="6594"/>
    <tableColumn id="9949" xr3:uid="{D8123145-1C72-4B62-870F-826382D74ED5}" name="Column9933" dataDxfId="6593"/>
    <tableColumn id="9950" xr3:uid="{3E16D9D9-AD56-40C0-95B2-C774A14AFDEB}" name="Column9934" dataDxfId="6592"/>
    <tableColumn id="9951" xr3:uid="{C09EA713-653B-459B-A5EB-777F47A6D0AF}" name="Column9935" dataDxfId="6591"/>
    <tableColumn id="9952" xr3:uid="{7C92FFE4-4F88-47A2-954F-9F0F5094BEDA}" name="Column9936" dataDxfId="6590"/>
    <tableColumn id="9953" xr3:uid="{68F7C773-E017-495C-B5E0-C2AFB350FF43}" name="Column9937" dataDxfId="6589"/>
    <tableColumn id="9954" xr3:uid="{D302414A-37C7-453F-9E39-1186ACC7D191}" name="Column9938" dataDxfId="6588"/>
    <tableColumn id="9955" xr3:uid="{65C91513-CCBF-4096-9996-1F54FA8B1C97}" name="Column9939" dataDxfId="6587"/>
    <tableColumn id="9956" xr3:uid="{23C93B75-9608-42A3-8443-63037C81EB7E}" name="Column9940" dataDxfId="6586"/>
    <tableColumn id="9957" xr3:uid="{155B3599-1146-4CDD-9A86-8647AAA2F027}" name="Column9941" dataDxfId="6585"/>
    <tableColumn id="9958" xr3:uid="{D16DFBA4-C5AC-43E2-8E58-900563D0E39A}" name="Column9942" dataDxfId="6584"/>
    <tableColumn id="9959" xr3:uid="{B6392AA8-FE98-4B1E-BDF7-069AA1F48EBF}" name="Column9943" dataDxfId="6583"/>
    <tableColumn id="9960" xr3:uid="{3928DD80-B455-41ED-B77E-AE29B03D78D7}" name="Column9944" dataDxfId="6582"/>
    <tableColumn id="9961" xr3:uid="{000B526E-762A-4CF3-94C5-7561264F21EE}" name="Column9945" dataDxfId="6581"/>
    <tableColumn id="9962" xr3:uid="{72885528-CB2D-492C-BF5F-55EAA8DCC67A}" name="Column9946" dataDxfId="6580"/>
    <tableColumn id="9963" xr3:uid="{7AF6109A-76DD-4663-9BBC-4E2211CE792E}" name="Column9947" dataDxfId="6579"/>
    <tableColumn id="9964" xr3:uid="{B8E19FB2-1251-4B18-84D3-CD4658B9B2FB}" name="Column9948" dataDxfId="6578"/>
    <tableColumn id="9965" xr3:uid="{AF2BC05A-F9D9-4B91-94C9-FAFD9FA90835}" name="Column9949" dataDxfId="6577"/>
    <tableColumn id="9966" xr3:uid="{1A0F0E4D-9EDD-48E7-AC5E-922B8D442681}" name="Column9950" dataDxfId="6576"/>
    <tableColumn id="9967" xr3:uid="{0B5404C7-FBCA-483C-BEA9-B72576B967A6}" name="Column9951" dataDxfId="6575"/>
    <tableColumn id="9968" xr3:uid="{0440BF8E-C7AA-4589-A29B-4965DAE346A2}" name="Column9952" dataDxfId="6574"/>
    <tableColumn id="9969" xr3:uid="{E62D21A6-3ED4-475E-AAF4-B5073274446F}" name="Column9953" dataDxfId="6573"/>
    <tableColumn id="9970" xr3:uid="{E1A1F169-76BE-489E-8771-DAA4E3F9D20C}" name="Column9954" dataDxfId="6572"/>
    <tableColumn id="9971" xr3:uid="{323A258A-A44B-40A6-BF20-A8681729BAF7}" name="Column9955" dataDxfId="6571"/>
    <tableColumn id="9972" xr3:uid="{7C7E6757-508E-40A8-A65F-6EA969145CDE}" name="Column9956" dataDxfId="6570"/>
    <tableColumn id="9973" xr3:uid="{10B847A3-B169-499C-A50A-95934D77D585}" name="Column9957" dataDxfId="6569"/>
    <tableColumn id="9974" xr3:uid="{E7D3AF37-CEBE-4360-9652-FB14D5EEC1F6}" name="Column9958" dataDxfId="6568"/>
    <tableColumn id="9975" xr3:uid="{E8B6E7A3-E525-4CE8-A128-90BBF1FFD85B}" name="Column9959" dataDxfId="6567"/>
    <tableColumn id="9976" xr3:uid="{40DAFB16-8B30-45FC-9FB3-3262FF2FA11C}" name="Column9960" dataDxfId="6566"/>
    <tableColumn id="9977" xr3:uid="{8244BF79-1524-43BE-9593-E8580C8C7A04}" name="Column9961" dataDxfId="6565"/>
    <tableColumn id="9978" xr3:uid="{62FFD29D-9CA0-4DBD-93FF-F82E1C415572}" name="Column9962" dataDxfId="6564"/>
    <tableColumn id="9979" xr3:uid="{841C1949-9F42-441D-89DC-E3E8CAD121C4}" name="Column9963" dataDxfId="6563"/>
    <tableColumn id="9980" xr3:uid="{842E9411-4DE7-4780-9BCA-4AA3998D9188}" name="Column9964" dataDxfId="6562"/>
    <tableColumn id="9981" xr3:uid="{284CE51A-D75C-4EDF-AA88-71A00FDB89F0}" name="Column9965" dataDxfId="6561"/>
    <tableColumn id="9982" xr3:uid="{C583C3C5-03B9-40C0-87D2-984034535278}" name="Column9966" dataDxfId="6560"/>
    <tableColumn id="9983" xr3:uid="{01BB7BF7-ACF9-4A3D-8E36-7C6962D7BE65}" name="Column9967" dataDxfId="6559"/>
    <tableColumn id="9984" xr3:uid="{B38418B9-463C-4A43-BF85-5045FA8CEFEE}" name="Column9968" dataDxfId="6558"/>
    <tableColumn id="9985" xr3:uid="{1EEA1DE7-393D-497A-A7F1-EF1690BCDCDE}" name="Column9969" dataDxfId="6557"/>
    <tableColumn id="9986" xr3:uid="{F4F93D3C-270B-47E5-9ED4-16B642242C8C}" name="Column9970" dataDxfId="6556"/>
    <tableColumn id="9987" xr3:uid="{9472EB72-7AF1-4EE5-967E-AB643F5BFA0C}" name="Column9971" dataDxfId="6555"/>
    <tableColumn id="9988" xr3:uid="{74D5238C-63E3-48E3-9A59-985EC4E5BC8A}" name="Column9972" dataDxfId="6554"/>
    <tableColumn id="9989" xr3:uid="{52852199-DFCE-4958-BCED-76CF26A9A1BC}" name="Column9973" dataDxfId="6553"/>
    <tableColumn id="9990" xr3:uid="{294C2D35-66F0-44E5-9BA3-B19105156A52}" name="Column9974" dataDxfId="6552"/>
    <tableColumn id="9991" xr3:uid="{8A09B560-3B19-47C5-B130-8CB3A259169E}" name="Column9975" dataDxfId="6551"/>
    <tableColumn id="9992" xr3:uid="{6B94365A-359A-479F-B70F-ADAABAC5CA2E}" name="Column9976" dataDxfId="6550"/>
    <tableColumn id="9993" xr3:uid="{0D307974-D523-4C60-92C0-C8EA80B7C5B5}" name="Column9977" dataDxfId="6549"/>
    <tableColumn id="9994" xr3:uid="{57AF570E-D35E-4F0B-8134-BCF1FDCDB3E3}" name="Column9978" dataDxfId="6548"/>
    <tableColumn id="9995" xr3:uid="{FAAF31D5-06D9-47E6-8BCE-B73042D57916}" name="Column9979" dataDxfId="6547"/>
    <tableColumn id="9996" xr3:uid="{F2BF09BE-6288-41DC-AE99-189B6041F41E}" name="Column9980" dataDxfId="6546"/>
    <tableColumn id="9997" xr3:uid="{ADC8ED07-AD63-43EE-A962-BD06091A4197}" name="Column9981" dataDxfId="6545"/>
    <tableColumn id="9998" xr3:uid="{3619CB79-4F20-450C-9340-2C6B5679E8EF}" name="Column9982" dataDxfId="6544"/>
    <tableColumn id="9999" xr3:uid="{AA2B0B1E-F743-4A70-9C38-4F282E1E954D}" name="Column9983" dataDxfId="6543"/>
    <tableColumn id="10000" xr3:uid="{DFA6D50E-642B-4AA3-BC05-9A63761ECB67}" name="Column9984" dataDxfId="6542"/>
    <tableColumn id="10001" xr3:uid="{1DDA83B8-FDBA-418F-AF5B-470DE3B0D3C4}" name="Column9985" dataDxfId="6541"/>
    <tableColumn id="10002" xr3:uid="{E0486646-8073-4C7A-8712-0DDB2E29F646}" name="Column9986" dataDxfId="6540"/>
    <tableColumn id="10003" xr3:uid="{907EBC25-B490-437F-8481-A73E57161EB3}" name="Column9987" dataDxfId="6539"/>
    <tableColumn id="10004" xr3:uid="{CAD6F62B-E30E-4366-84BA-8A8B39542634}" name="Column9988" dataDxfId="6538"/>
    <tableColumn id="10005" xr3:uid="{06A03BD8-4043-4A28-8FBA-4949ECEE1A89}" name="Column9989" dataDxfId="6537"/>
    <tableColumn id="10006" xr3:uid="{D2A58107-F47A-4ECC-A300-62C80F580933}" name="Column9990" dataDxfId="6536"/>
    <tableColumn id="10007" xr3:uid="{ACD43907-D8EB-46B3-B7AB-CF6FDDA44397}" name="Column9991" dataDxfId="6535"/>
    <tableColumn id="10008" xr3:uid="{AE7292CA-F7A2-4DBF-9813-BA2C486A67E5}" name="Column9992" dataDxfId="6534"/>
    <tableColumn id="10009" xr3:uid="{1AD9FEA0-6ACA-485C-B35B-5FCDB541406F}" name="Column9993" dataDxfId="6533"/>
    <tableColumn id="10010" xr3:uid="{129B230D-C31D-4991-9B4E-D1B4522C0C55}" name="Column9994" dataDxfId="6532"/>
    <tableColumn id="10011" xr3:uid="{88C0A3C3-383E-4F3C-AEEC-78FEE22D111B}" name="Column9995" dataDxfId="6531"/>
    <tableColumn id="10012" xr3:uid="{80A01A5E-BDA2-4727-8F3B-8A152D9978C9}" name="Column9996" dataDxfId="6530"/>
    <tableColumn id="10013" xr3:uid="{16960016-DCC1-4212-8D3B-C9DAC4FC862A}" name="Column9997" dataDxfId="6529"/>
    <tableColumn id="10014" xr3:uid="{F067BCE2-2CEC-44E1-B0DC-BFC31E344F10}" name="Column9998" dataDxfId="6528"/>
    <tableColumn id="10015" xr3:uid="{30CF84F0-D01E-48E6-B882-178166250E01}" name="Column9999" dataDxfId="6527"/>
    <tableColumn id="10016" xr3:uid="{034BD5A2-5E3F-48BC-89BB-E2D275EF33B4}" name="Column10000" dataDxfId="6526"/>
    <tableColumn id="10017" xr3:uid="{88C85B02-508F-465A-9FAD-D4C5078EFAFB}" name="Column10001" dataDxfId="6525"/>
    <tableColumn id="10018" xr3:uid="{80FA0A91-F9CE-41C3-9BFD-A9A9A84247E6}" name="Column10002" dataDxfId="6524"/>
    <tableColumn id="10019" xr3:uid="{ECF400FA-FFCA-4D9E-BFBD-91F5F8FD2D73}" name="Column10003" dataDxfId="6523"/>
    <tableColumn id="10020" xr3:uid="{10B7EF11-1B11-4114-A2D0-4B707E89F33C}" name="Column10004" dataDxfId="6522"/>
    <tableColumn id="10021" xr3:uid="{22339B52-D0EE-4F4A-8EBF-01F512276DED}" name="Column10005" dataDxfId="6521"/>
    <tableColumn id="10022" xr3:uid="{3E3169E9-4D7A-49BC-90BA-974D9407872B}" name="Column10006" dataDxfId="6520"/>
    <tableColumn id="10023" xr3:uid="{1F44A862-C899-4E1C-864E-A4724BFF4C7B}" name="Column10007" dataDxfId="6519"/>
    <tableColumn id="10024" xr3:uid="{D53CD32A-793E-4A76-A55A-62728A1FCABD}" name="Column10008" dataDxfId="6518"/>
    <tableColumn id="10025" xr3:uid="{7F4C00C4-EE79-4DB1-A6B1-7CEBA7C992F0}" name="Column10009" dataDxfId="6517"/>
    <tableColumn id="10026" xr3:uid="{AC303378-BA4D-42B7-BC6D-1EDD474651F9}" name="Column10010" dataDxfId="6516"/>
    <tableColumn id="10027" xr3:uid="{FE0FD368-4B31-44BF-97B7-FFD7F4FA0B4B}" name="Column10011" dataDxfId="6515"/>
    <tableColumn id="10028" xr3:uid="{38D047D2-E0E9-4744-876E-6D6FFD74DC2A}" name="Column10012" dataDxfId="6514"/>
    <tableColumn id="10029" xr3:uid="{A48E3C26-100C-4A36-B8E6-4E904C494214}" name="Column10013" dataDxfId="6513"/>
    <tableColumn id="10030" xr3:uid="{3E038941-6C82-4BF6-8D60-F9FEB9B1F152}" name="Column10014" dataDxfId="6512"/>
    <tableColumn id="10031" xr3:uid="{644C721B-54CD-4543-978C-300E48B29B85}" name="Column10015" dataDxfId="6511"/>
    <tableColumn id="10032" xr3:uid="{7337B53E-B975-4DAA-B218-AF9CB4F180EC}" name="Column10016" dataDxfId="6510"/>
    <tableColumn id="10033" xr3:uid="{CC0D464B-C587-44D6-82C1-870C0902F15D}" name="Column10017" dataDxfId="6509"/>
    <tableColumn id="10034" xr3:uid="{629CFAFA-D3B0-4BF8-BB5E-403BE4A9F033}" name="Column10018" dataDxfId="6508"/>
    <tableColumn id="10035" xr3:uid="{22C1F036-0B78-4502-B066-0B05F5873CF8}" name="Column10019" dataDxfId="6507"/>
    <tableColumn id="10036" xr3:uid="{AA70375D-C52C-4EA3-91EC-2912C0CD2842}" name="Column10020" dataDxfId="6506"/>
    <tableColumn id="10037" xr3:uid="{92182797-BB5C-4998-AB31-D53D2A951AD5}" name="Column10021" dataDxfId="6505"/>
    <tableColumn id="10038" xr3:uid="{C2AAA5A3-D59C-4C0C-A3E8-6DE46F6AE9D3}" name="Column10022" dataDxfId="6504"/>
    <tableColumn id="10039" xr3:uid="{7F0BE112-3126-46F2-B443-E66A75597E3D}" name="Column10023" dataDxfId="6503"/>
    <tableColumn id="10040" xr3:uid="{C372B50D-ADD2-4884-A006-71B198BC6875}" name="Column10024" dataDxfId="6502"/>
    <tableColumn id="10041" xr3:uid="{5BCA9DC8-61F2-4756-849C-B267CF4BBEAB}" name="Column10025" dataDxfId="6501"/>
    <tableColumn id="10042" xr3:uid="{CFECF20B-83CD-4A3A-ACCA-F76BF4FDF56D}" name="Column10026" dataDxfId="6500"/>
    <tableColumn id="10043" xr3:uid="{A320C3D6-4320-45B0-938F-76261B0D4FE9}" name="Column10027" dataDxfId="6499"/>
    <tableColumn id="10044" xr3:uid="{29BBA30D-760E-48CF-A4BE-89D59E0BF74A}" name="Column10028" dataDxfId="6498"/>
    <tableColumn id="10045" xr3:uid="{29118DCF-B410-47BA-945C-9C8B11E71D16}" name="Column10029" dataDxfId="6497"/>
    <tableColumn id="10046" xr3:uid="{24D0CB6E-1BCE-4D85-A91A-09950B6707E9}" name="Column10030" dataDxfId="6496"/>
    <tableColumn id="10047" xr3:uid="{59124BDD-8238-4AD6-A790-E887469B0509}" name="Column10031" dataDxfId="6495"/>
    <tableColumn id="10048" xr3:uid="{6BFE0C8D-46C7-4F68-98F2-420635E3E70C}" name="Column10032" dataDxfId="6494"/>
    <tableColumn id="10049" xr3:uid="{333FAD78-E41C-4A6C-BFA8-1907A13D1342}" name="Column10033" dataDxfId="6493"/>
    <tableColumn id="10050" xr3:uid="{18368B91-4FB5-4BD0-95EA-87774556BA4A}" name="Column10034" dataDxfId="6492"/>
    <tableColumn id="10051" xr3:uid="{898279F0-95AE-41F0-B343-9F22FCA1E8F8}" name="Column10035" dataDxfId="6491"/>
    <tableColumn id="10052" xr3:uid="{6C9F7B34-814A-435D-8D2D-5F7A9A4128B1}" name="Column10036" dataDxfId="6490"/>
    <tableColumn id="10053" xr3:uid="{2EF66B50-1A03-4EEC-98D0-AABFAE432A24}" name="Column10037" dataDxfId="6489"/>
    <tableColumn id="10054" xr3:uid="{72A6DE43-864C-45B0-9064-83F185447DBD}" name="Column10038" dataDxfId="6488"/>
    <tableColumn id="10055" xr3:uid="{6DEC1F56-98BE-4BD6-8CA1-C4F764DFBDCD}" name="Column10039" dataDxfId="6487"/>
    <tableColumn id="10056" xr3:uid="{A1444BC4-9A9C-4E61-8574-B6AFB55AC77B}" name="Column10040" dataDxfId="6486"/>
    <tableColumn id="10057" xr3:uid="{3FAC0CF6-151A-43BF-BB77-9DFFFB769EF1}" name="Column10041" dataDxfId="6485"/>
    <tableColumn id="10058" xr3:uid="{0CD692A7-9CAD-4F69-8560-7139F764B63F}" name="Column10042" dataDxfId="6484"/>
    <tableColumn id="10059" xr3:uid="{C3E3C3E1-30ED-4B47-96D0-9BA592893A7B}" name="Column10043" dataDxfId="6483"/>
    <tableColumn id="10060" xr3:uid="{661CD712-B404-4D17-A2C7-C7731410E5E0}" name="Column10044" dataDxfId="6482"/>
    <tableColumn id="10061" xr3:uid="{9004D092-90A5-4422-AF4A-5B0465C78BC3}" name="Column10045" dataDxfId="6481"/>
    <tableColumn id="10062" xr3:uid="{D403CD6C-1F18-44B5-B45B-90737BE0EB37}" name="Column10046" dataDxfId="6480"/>
    <tableColumn id="10063" xr3:uid="{26AEF031-BE6A-45FE-8672-AEA416D4C9B1}" name="Column10047" dataDxfId="6479"/>
    <tableColumn id="10064" xr3:uid="{095795F0-FD17-4D46-A3F9-E9A18DF0B8C2}" name="Column10048" dataDxfId="6478"/>
    <tableColumn id="10065" xr3:uid="{C1802DF9-59CA-43E0-8927-E273A8663C46}" name="Column10049" dataDxfId="6477"/>
    <tableColumn id="10066" xr3:uid="{EBAE6161-DD5D-4ECF-87DF-446B17EE4D1B}" name="Column10050" dataDxfId="6476"/>
    <tableColumn id="10067" xr3:uid="{23711DC4-F350-436E-969F-C60C6D146B23}" name="Column10051" dataDxfId="6475"/>
    <tableColumn id="10068" xr3:uid="{92F4EC3F-6C58-4602-BDCB-74FE799F48BC}" name="Column10052" dataDxfId="6474"/>
    <tableColumn id="10069" xr3:uid="{9A9B8750-E5BF-402F-AF93-1CEE0792F727}" name="Column10053" dataDxfId="6473"/>
    <tableColumn id="10070" xr3:uid="{0DC62F18-2B2C-4C59-8190-95464A0EC59A}" name="Column10054" dataDxfId="6472"/>
    <tableColumn id="10071" xr3:uid="{C2546F27-DB52-429C-8889-090BAC56F318}" name="Column10055" dataDxfId="6471"/>
    <tableColumn id="10072" xr3:uid="{BE4B2E43-8CF6-4242-BD49-C86CD2609102}" name="Column10056" dataDxfId="6470"/>
    <tableColumn id="10073" xr3:uid="{D18A207A-A9B4-4412-8381-8A783EB93970}" name="Column10057" dataDxfId="6469"/>
    <tableColumn id="10074" xr3:uid="{0FD09CB2-B9B3-4432-9FB3-0EEC8C28FC71}" name="Column10058" dataDxfId="6468"/>
    <tableColumn id="10075" xr3:uid="{F0F6ABFF-E989-4921-AF8F-3D2D632818FA}" name="Column10059" dataDxfId="6467"/>
    <tableColumn id="10076" xr3:uid="{2D01E417-AD80-46E1-BCE0-56A7EDC55097}" name="Column10060" dataDxfId="6466"/>
    <tableColumn id="10077" xr3:uid="{25B0B49F-69AE-422F-830F-6A251DBEC2F2}" name="Column10061" dataDxfId="6465"/>
    <tableColumn id="10078" xr3:uid="{09404DE5-A734-471D-A3E7-650FF4C6A650}" name="Column10062" dataDxfId="6464"/>
    <tableColumn id="10079" xr3:uid="{9E756702-D205-4E38-954C-9BCE3D3E09AC}" name="Column10063" dataDxfId="6463"/>
    <tableColumn id="10080" xr3:uid="{6B5D6274-077B-45E5-85AD-F4A6FB00C29E}" name="Column10064" dataDxfId="6462"/>
    <tableColumn id="10081" xr3:uid="{1BB6B721-2670-4868-8123-97922A6363C8}" name="Column10065" dataDxfId="6461"/>
    <tableColumn id="10082" xr3:uid="{836ADD67-45F3-4928-8A66-D63F1F9D7FB3}" name="Column10066" dataDxfId="6460"/>
    <tableColumn id="10083" xr3:uid="{85D0F7FF-9655-4F70-AF13-35560B97B703}" name="Column10067" dataDxfId="6459"/>
    <tableColumn id="10084" xr3:uid="{CC093E14-A042-4F6B-89B0-B77BE3A45B8F}" name="Column10068" dataDxfId="6458"/>
    <tableColumn id="10085" xr3:uid="{89B28114-20D4-46B5-9B1F-5CC7D544D4B4}" name="Column10069" dataDxfId="6457"/>
    <tableColumn id="10086" xr3:uid="{3D22C495-BEDC-4ABF-9CA7-02DB87895DFE}" name="Column10070" dataDxfId="6456"/>
    <tableColumn id="10087" xr3:uid="{5E2B2921-7037-4CEA-AC66-11477D50B7CD}" name="Column10071" dataDxfId="6455"/>
    <tableColumn id="10088" xr3:uid="{6C0E3FFD-1BA2-4DF1-BDF0-D7123648477E}" name="Column10072" dataDxfId="6454"/>
    <tableColumn id="10089" xr3:uid="{6211528B-E7E9-482C-B0AB-B4B3CB1DA3D1}" name="Column10073" dataDxfId="6453"/>
    <tableColumn id="10090" xr3:uid="{BD162450-AE98-4AA6-A01F-3C1FEEA7272E}" name="Column10074" dataDxfId="6452"/>
    <tableColumn id="10091" xr3:uid="{800C1035-2554-493C-8C47-1D298FCFBCA9}" name="Column10075" dataDxfId="6451"/>
    <tableColumn id="10092" xr3:uid="{E0CBBB65-9793-4D3C-8818-BC7244133DEA}" name="Column10076" dataDxfId="6450"/>
    <tableColumn id="10093" xr3:uid="{132359F4-AB00-40B1-A6E6-6DE22B10F771}" name="Column10077" dataDxfId="6449"/>
    <tableColumn id="10094" xr3:uid="{E6756AD7-6804-4B2C-9126-19209C990E65}" name="Column10078" dataDxfId="6448"/>
    <tableColumn id="10095" xr3:uid="{C80B69C6-DA62-4C4F-AE90-641A86E92095}" name="Column10079" dataDxfId="6447"/>
    <tableColumn id="10096" xr3:uid="{DBC6ABF2-1062-49E0-AFEB-79DB4E0383A7}" name="Column10080" dataDxfId="6446"/>
    <tableColumn id="10097" xr3:uid="{C1469816-A03A-4659-8A4B-57233A3CA433}" name="Column10081" dataDxfId="6445"/>
    <tableColumn id="10098" xr3:uid="{4337AEA0-FFED-449F-A53F-ACB273A8BF70}" name="Column10082" dataDxfId="6444"/>
    <tableColumn id="10099" xr3:uid="{EE80D9DF-243D-4662-9DF6-B786DC1E98DB}" name="Column10083" dataDxfId="6443"/>
    <tableColumn id="10100" xr3:uid="{01CF5F69-5CAF-4993-8D2E-58D870FA3339}" name="Column10084" dataDxfId="6442"/>
    <tableColumn id="10101" xr3:uid="{F3A00AF6-57C7-4ACA-8FBA-144AB5E05A3D}" name="Column10085" dataDxfId="6441"/>
    <tableColumn id="10102" xr3:uid="{298779FD-4AD1-4E65-8705-BE9C318D859C}" name="Column10086" dataDxfId="6440"/>
    <tableColumn id="10103" xr3:uid="{110E666A-CD0A-4D10-98B3-B778C92C102A}" name="Column10087" dataDxfId="6439"/>
    <tableColumn id="10104" xr3:uid="{2AA860F3-4D65-4EAB-ADFB-355D567E058F}" name="Column10088" dataDxfId="6438"/>
    <tableColumn id="10105" xr3:uid="{67255B17-6396-4822-8B55-B9CCF597EE53}" name="Column10089" dataDxfId="6437"/>
    <tableColumn id="10106" xr3:uid="{485CD0A9-B253-4B34-9651-B321C4E42A69}" name="Column10090" dataDxfId="6436"/>
    <tableColumn id="10107" xr3:uid="{C7E57547-3640-44CC-830D-BA27A41D4AB5}" name="Column10091" dataDxfId="6435"/>
    <tableColumn id="10108" xr3:uid="{BE422AF0-23AD-4D11-813A-A72747F78E72}" name="Column10092" dataDxfId="6434"/>
    <tableColumn id="10109" xr3:uid="{94981EA6-525C-4017-B55D-4C7A31D376FC}" name="Column10093" dataDxfId="6433"/>
    <tableColumn id="10110" xr3:uid="{0DB0B424-1AC9-4132-8655-103DEF8A922B}" name="Column10094" dataDxfId="6432"/>
    <tableColumn id="10111" xr3:uid="{7DAF9CAE-CF2C-4B30-A74B-5E0F2F41E941}" name="Column10095" dataDxfId="6431"/>
    <tableColumn id="10112" xr3:uid="{2BE4823B-96B8-4D49-AD1D-F4A376E8350C}" name="Column10096" dataDxfId="6430"/>
    <tableColumn id="10113" xr3:uid="{0BDBD08F-73DF-4761-B76B-C6BE4D59FDB3}" name="Column10097" dataDxfId="6429"/>
    <tableColumn id="10114" xr3:uid="{EA427F16-AB32-483C-A3B9-0975EC4B34D0}" name="Column10098" dataDxfId="6428"/>
    <tableColumn id="10115" xr3:uid="{9A2BB039-4576-42EF-B854-FD9E0CB3675D}" name="Column10099" dataDxfId="6427"/>
    <tableColumn id="10116" xr3:uid="{11192526-1D3C-4685-9703-763486F11FFB}" name="Column10100" dataDxfId="6426"/>
    <tableColumn id="10117" xr3:uid="{6D75AE42-FD50-473A-9F34-5C2DDC4F5BF2}" name="Column10101" dataDxfId="6425"/>
    <tableColumn id="10118" xr3:uid="{36861612-AB72-41AC-80BD-CFF99156901A}" name="Column10102" dataDxfId="6424"/>
    <tableColumn id="10119" xr3:uid="{B07D615B-5F5D-440C-A07F-0EF08DE63E32}" name="Column10103" dataDxfId="6423"/>
    <tableColumn id="10120" xr3:uid="{7FAAC95F-146A-48BA-8A73-811CC609CC95}" name="Column10104" dataDxfId="6422"/>
    <tableColumn id="10121" xr3:uid="{FC690CFE-DDFF-4D7C-B412-D2AEA65282F1}" name="Column10105" dataDxfId="6421"/>
    <tableColumn id="10122" xr3:uid="{6E3F9005-0917-4C86-B4E2-17EC084EE38A}" name="Column10106" dataDxfId="6420"/>
    <tableColumn id="10123" xr3:uid="{410D37DB-0EE8-4E74-B61A-6DA01A7DEBB5}" name="Column10107" dataDxfId="6419"/>
    <tableColumn id="10124" xr3:uid="{E25E615D-75CB-412F-9545-11199D8E8735}" name="Column10108" dataDxfId="6418"/>
    <tableColumn id="10125" xr3:uid="{158D8207-4AC6-4903-BBA1-94F9C73B2D79}" name="Column10109" dataDxfId="6417"/>
    <tableColumn id="10126" xr3:uid="{51D9B4FE-D463-4969-9A57-1545A21E89E4}" name="Column10110" dataDxfId="6416"/>
    <tableColumn id="10127" xr3:uid="{3876F4FD-7061-47CF-92BB-6FEFF2C55178}" name="Column10111" dataDxfId="6415"/>
    <tableColumn id="10128" xr3:uid="{FBDFD1C1-3A3C-480B-AA7D-1C27D5E5C2DC}" name="Column10112" dataDxfId="6414"/>
    <tableColumn id="10129" xr3:uid="{4C5C1A45-6F07-40BF-A162-F6EED7390784}" name="Column10113" dataDxfId="6413"/>
    <tableColumn id="10130" xr3:uid="{DED01761-5AA0-4225-A3C6-8203E9B0F1FA}" name="Column10114" dataDxfId="6412"/>
    <tableColumn id="10131" xr3:uid="{2398B539-C190-4D1E-BDA6-42CBC9EA4160}" name="Column10115" dataDxfId="6411"/>
    <tableColumn id="10132" xr3:uid="{3BE342A2-E304-415F-A059-C277437DFD93}" name="Column10116" dataDxfId="6410"/>
    <tableColumn id="10133" xr3:uid="{C910E5FE-DF23-4749-BA62-569188410BF9}" name="Column10117" dataDxfId="6409"/>
    <tableColumn id="10134" xr3:uid="{35DE7826-70A8-4945-9BDD-8AB87F936EF8}" name="Column10118" dataDxfId="6408"/>
    <tableColumn id="10135" xr3:uid="{AFDB1296-078C-4077-A600-F56526D3AE01}" name="Column10119" dataDxfId="6407"/>
    <tableColumn id="10136" xr3:uid="{380F245A-2A44-488F-AC77-5A750E05ADE9}" name="Column10120" dataDxfId="6406"/>
    <tableColumn id="10137" xr3:uid="{5D7765B3-6178-46BC-AE33-CEA0E3FA3303}" name="Column10121" dataDxfId="6405"/>
    <tableColumn id="10138" xr3:uid="{845848F3-81B1-4812-9221-3F49CEA01E5D}" name="Column10122" dataDxfId="6404"/>
    <tableColumn id="10139" xr3:uid="{7DA9C13D-CF21-4CA1-AFE4-B9D34561B83D}" name="Column10123" dataDxfId="6403"/>
    <tableColumn id="10140" xr3:uid="{D76DE8E9-E216-486A-BA7E-4B52022D70EA}" name="Column10124" dataDxfId="6402"/>
    <tableColumn id="10141" xr3:uid="{A051996C-4C69-4266-BD04-653B83E3A49C}" name="Column10125" dataDxfId="6401"/>
    <tableColumn id="10142" xr3:uid="{9DCD568D-3889-4D7C-90B0-A19565F51C50}" name="Column10126" dataDxfId="6400"/>
    <tableColumn id="10143" xr3:uid="{1BD1E5EC-7945-4C54-AB42-EF6DD6031480}" name="Column10127" dataDxfId="6399"/>
    <tableColumn id="10144" xr3:uid="{50B152C5-964E-4E88-B8E6-2F04D5B2B989}" name="Column10128" dataDxfId="6398"/>
    <tableColumn id="10145" xr3:uid="{211DB7B6-A413-4CDD-92B8-5465558FF204}" name="Column10129" dataDxfId="6397"/>
    <tableColumn id="10146" xr3:uid="{BB5933A8-A25F-427E-9CAD-A4FC6A151A81}" name="Column10130" dataDxfId="6396"/>
    <tableColumn id="10147" xr3:uid="{9C0925E8-D3B8-4774-8694-1BD2964838A1}" name="Column10131" dataDxfId="6395"/>
    <tableColumn id="10148" xr3:uid="{4952D5AF-0DA5-4AB4-B7F8-C1161F83AA9C}" name="Column10132" dataDxfId="6394"/>
    <tableColumn id="10149" xr3:uid="{316ED731-81AD-4306-B1CD-4CD62A6983BA}" name="Column10133" dataDxfId="6393"/>
    <tableColumn id="10150" xr3:uid="{DC985063-AEF7-4F12-B79A-770847EF99A2}" name="Column10134" dataDxfId="6392"/>
    <tableColumn id="10151" xr3:uid="{16CC50B6-0579-4A2D-BA22-ACEB5E2CA3F6}" name="Column10135" dataDxfId="6391"/>
    <tableColumn id="10152" xr3:uid="{9994D39C-A389-45E0-9610-5EDD7412884F}" name="Column10136" dataDxfId="6390"/>
    <tableColumn id="10153" xr3:uid="{E6461FC9-43B9-4DA6-94F5-A4CD167B80DB}" name="Column10137" dataDxfId="6389"/>
    <tableColumn id="10154" xr3:uid="{57A1E570-9C32-4DA1-9CDE-64A3BB7FCF73}" name="Column10138" dataDxfId="6388"/>
    <tableColumn id="10155" xr3:uid="{DF097043-270F-4F6D-8BFA-C859A0AD4B66}" name="Column10139" dataDxfId="6387"/>
    <tableColumn id="10156" xr3:uid="{45FEA060-0F25-4E59-B130-5E27B5C8FD2E}" name="Column10140" dataDxfId="6386"/>
    <tableColumn id="10157" xr3:uid="{3167BFEF-FD93-47AA-A8D4-162BE7EBED9C}" name="Column10141" dataDxfId="6385"/>
    <tableColumn id="10158" xr3:uid="{141EA59C-290C-4498-A525-F8F2604BF8E7}" name="Column10142" dataDxfId="6384"/>
    <tableColumn id="10159" xr3:uid="{D6792A0C-FAFA-4A47-B1E6-0B3BF54AE280}" name="Column10143" dataDxfId="6383"/>
    <tableColumn id="10160" xr3:uid="{0136434D-ED41-4659-9041-69DBAB4F9316}" name="Column10144" dataDxfId="6382"/>
    <tableColumn id="10161" xr3:uid="{372D91F4-F585-4297-AFA5-7E40876C721F}" name="Column10145" dataDxfId="6381"/>
    <tableColumn id="10162" xr3:uid="{724C114C-2CF3-46C7-8261-B76DCC8B01EC}" name="Column10146" dataDxfId="6380"/>
    <tableColumn id="10163" xr3:uid="{11D4AC2E-A9E0-4D9D-9CFD-2C795F510E4C}" name="Column10147" dataDxfId="6379"/>
    <tableColumn id="10164" xr3:uid="{EBAA49B5-08D1-4979-BFA8-25F29E090EFC}" name="Column10148" dataDxfId="6378"/>
    <tableColumn id="10165" xr3:uid="{988A6E9A-555A-4E15-A3E1-354223CFE9A0}" name="Column10149" dataDxfId="6377"/>
    <tableColumn id="10166" xr3:uid="{55718E50-89A4-4D93-A91C-7B3B0D4C4E14}" name="Column10150" dataDxfId="6376"/>
    <tableColumn id="10167" xr3:uid="{D11792C6-8350-45AE-8AED-2152AFC47BE0}" name="Column10151" dataDxfId="6375"/>
    <tableColumn id="10168" xr3:uid="{564E180F-C7CE-4079-8CCA-5FB2BC63A88B}" name="Column10152" dataDxfId="6374"/>
    <tableColumn id="10169" xr3:uid="{F5B574EA-5400-4A50-9493-0E87B82F0E57}" name="Column10153" dataDxfId="6373"/>
    <tableColumn id="10170" xr3:uid="{826B318E-C633-4D5C-86C1-1793F77F4366}" name="Column10154" dataDxfId="6372"/>
    <tableColumn id="10171" xr3:uid="{F0A5D112-B901-45A9-86C1-F11A8A54F15D}" name="Column10155" dataDxfId="6371"/>
    <tableColumn id="10172" xr3:uid="{9A41BF74-2B24-4F1C-A58D-F648FB08EB99}" name="Column10156" dataDxfId="6370"/>
    <tableColumn id="10173" xr3:uid="{D9B5158D-DA8D-44BC-A109-3D2F0FE9D1DD}" name="Column10157" dataDxfId="6369"/>
    <tableColumn id="10174" xr3:uid="{6E2BA5B7-6FAB-4211-AEE5-8922153ACB44}" name="Column10158" dataDxfId="6368"/>
    <tableColumn id="10175" xr3:uid="{6BCA2C6A-4316-4ECF-8D8C-B19EA92EAF67}" name="Column10159" dataDxfId="6367"/>
    <tableColumn id="10176" xr3:uid="{ECD16845-C10B-429E-AB05-396A62A894E2}" name="Column10160" dataDxfId="6366"/>
    <tableColumn id="10177" xr3:uid="{C5D4114F-EDEA-48B8-8E91-FBFA62B35461}" name="Column10161" dataDxfId="6365"/>
    <tableColumn id="10178" xr3:uid="{CEF48544-FBFF-4935-BA04-E854B41AE3C2}" name="Column10162" dataDxfId="6364"/>
    <tableColumn id="10179" xr3:uid="{71CC5E35-8663-4D13-8952-2A818B8EB0A0}" name="Column10163" dataDxfId="6363"/>
    <tableColumn id="10180" xr3:uid="{C0D6E81B-7B65-4CF7-94C5-DA5DD18FFD4A}" name="Column10164" dataDxfId="6362"/>
    <tableColumn id="10181" xr3:uid="{4BE65D09-704B-459A-B684-78EFDD09B189}" name="Column10165" dataDxfId="6361"/>
    <tableColumn id="10182" xr3:uid="{073C39C5-CE6B-4A70-B9C7-625E225C9C1F}" name="Column10166" dataDxfId="6360"/>
    <tableColumn id="10183" xr3:uid="{BE15CEDA-5389-4789-9EF3-F3902549DCE7}" name="Column10167" dataDxfId="6359"/>
    <tableColumn id="10184" xr3:uid="{B085929F-5BA9-40FB-B378-85869D24B656}" name="Column10168" dataDxfId="6358"/>
    <tableColumn id="10185" xr3:uid="{FF484CD3-40A2-4323-814A-B43C59239672}" name="Column10169" dataDxfId="6357"/>
    <tableColumn id="10186" xr3:uid="{4488174C-97AC-41A2-9E22-76ECA8890BEB}" name="Column10170" dataDxfId="6356"/>
    <tableColumn id="10187" xr3:uid="{1A23C6EF-A612-49DE-9629-4D6C8F0DEAAC}" name="Column10171" dataDxfId="6355"/>
    <tableColumn id="10188" xr3:uid="{454D42C7-008B-4949-8D78-96732419C361}" name="Column10172" dataDxfId="6354"/>
    <tableColumn id="10189" xr3:uid="{2CD74BB6-00F2-45FA-9971-2BD7FA7B6FB4}" name="Column10173" dataDxfId="6353"/>
    <tableColumn id="10190" xr3:uid="{91A6C193-7AAA-4B01-A3C1-FC9B1B56AE64}" name="Column10174" dataDxfId="6352"/>
    <tableColumn id="10191" xr3:uid="{B716DADB-4361-4928-A48D-5F0ADD8222E3}" name="Column10175" dataDxfId="6351"/>
    <tableColumn id="10192" xr3:uid="{2E6D1BDA-9EEC-496F-9137-E203842F7559}" name="Column10176" dataDxfId="6350"/>
    <tableColumn id="10193" xr3:uid="{91E482A5-CF3B-499A-9161-081413A7E5AC}" name="Column10177" dataDxfId="6349"/>
    <tableColumn id="10194" xr3:uid="{AE8D3C7A-2F4C-4E9C-A5B2-2A4777F7576E}" name="Column10178" dataDxfId="6348"/>
    <tableColumn id="10195" xr3:uid="{E787D438-E0EE-4DF4-8778-1F8C61F3264A}" name="Column10179" dataDxfId="6347"/>
    <tableColumn id="10196" xr3:uid="{AC58E859-B620-4131-A6C0-320D0A37C80C}" name="Column10180" dataDxfId="6346"/>
    <tableColumn id="10197" xr3:uid="{22615065-9B84-4FEF-934E-0FA9376F87AE}" name="Column10181" dataDxfId="6345"/>
    <tableColumn id="10198" xr3:uid="{8F99809C-F30E-4834-924B-10F5E58B0E59}" name="Column10182" dataDxfId="6344"/>
    <tableColumn id="10199" xr3:uid="{ADA07690-96FA-4613-BF33-C5F1F0C1B4F1}" name="Column10183" dataDxfId="6343"/>
    <tableColumn id="10200" xr3:uid="{36EA79E8-3874-45D1-8E82-2548EAFE7826}" name="Column10184" dataDxfId="6342"/>
    <tableColumn id="10201" xr3:uid="{D14B9BD1-53A1-401D-A0E0-6A81CAA66780}" name="Column10185" dataDxfId="6341"/>
    <tableColumn id="10202" xr3:uid="{E21145D2-D45A-470A-9D1F-F6E07365FFCA}" name="Column10186" dataDxfId="6340"/>
    <tableColumn id="10203" xr3:uid="{722927B0-1EF4-4A11-994A-6D582C45D303}" name="Column10187" dataDxfId="6339"/>
    <tableColumn id="10204" xr3:uid="{EB1AB00C-BE00-4407-B447-02CE274C7406}" name="Column10188" dataDxfId="6338"/>
    <tableColumn id="10205" xr3:uid="{1568280D-8F94-44CF-BA97-822D59A0A795}" name="Column10189" dataDxfId="6337"/>
    <tableColumn id="10206" xr3:uid="{F00951CC-2109-4CC7-9AF7-A8400B963D88}" name="Column10190" dataDxfId="6336"/>
    <tableColumn id="10207" xr3:uid="{EA16DF9E-CDE5-46D6-BD0C-2D1843E3AAC6}" name="Column10191" dataDxfId="6335"/>
    <tableColumn id="10208" xr3:uid="{CB74E2CC-6528-431A-8C96-C3DB105FED00}" name="Column10192" dataDxfId="6334"/>
    <tableColumn id="10209" xr3:uid="{2C4E8A48-A927-41F8-9A89-ADCA9E560860}" name="Column10193" dataDxfId="6333"/>
    <tableColumn id="10210" xr3:uid="{5B5896CD-ACFA-4606-8CF7-0B77F86FD6D9}" name="Column10194" dataDxfId="6332"/>
    <tableColumn id="10211" xr3:uid="{AE97DB1C-BF63-4605-81F4-21D0D021129E}" name="Column10195" dataDxfId="6331"/>
    <tableColumn id="10212" xr3:uid="{5D20FB12-EE86-4F28-9C1C-A0B6C6B393D1}" name="Column10196" dataDxfId="6330"/>
    <tableColumn id="10213" xr3:uid="{B90B83AA-B305-48FC-B37A-E4C4BF34F285}" name="Column10197" dataDxfId="6329"/>
    <tableColumn id="10214" xr3:uid="{D9396F54-8E33-41B4-9BA6-2209B3FEE14B}" name="Column10198" dataDxfId="6328"/>
    <tableColumn id="10215" xr3:uid="{C439C7B5-A76B-4F87-B10B-DBF175A0DE76}" name="Column10199" dataDxfId="6327"/>
    <tableColumn id="10216" xr3:uid="{4DF5C366-B342-4052-8E8D-5D0B87CA11A5}" name="Column10200" dataDxfId="6326"/>
    <tableColumn id="10217" xr3:uid="{9A79033C-6EC9-4294-81D0-04AAF92EE24A}" name="Column10201" dataDxfId="6325"/>
    <tableColumn id="10218" xr3:uid="{5A382AFB-0211-42A4-A736-6B19B1B5528C}" name="Column10202" dataDxfId="6324"/>
    <tableColumn id="10219" xr3:uid="{977ABCD6-8144-4038-B885-B2BCDC5FF955}" name="Column10203" dataDxfId="6323"/>
    <tableColumn id="10220" xr3:uid="{EEA42AC7-B1FC-429C-BFDD-4906CA9E742F}" name="Column10204" dataDxfId="6322"/>
    <tableColumn id="10221" xr3:uid="{A0C434BE-7F07-4313-B109-30EBC34D99C0}" name="Column10205" dataDxfId="6321"/>
    <tableColumn id="10222" xr3:uid="{557BC233-786E-46D7-8352-EE077453DBFA}" name="Column10206" dataDxfId="6320"/>
    <tableColumn id="10223" xr3:uid="{FA45A6D9-965E-4E87-9C6C-FF85516D73F9}" name="Column10207" dataDxfId="6319"/>
    <tableColumn id="10224" xr3:uid="{FC938247-0CC0-4272-9531-AE0684004C87}" name="Column10208" dataDxfId="6318"/>
    <tableColumn id="10225" xr3:uid="{12EBA973-15ED-4D5D-9DF1-A633DDFE528E}" name="Column10209" dataDxfId="6317"/>
    <tableColumn id="10226" xr3:uid="{CE5821A8-24E0-4E36-831F-798EB0D7E4AE}" name="Column10210" dataDxfId="6316"/>
    <tableColumn id="10227" xr3:uid="{60C10005-37C9-4AA0-82FD-8C822E089808}" name="Column10211" dataDxfId="6315"/>
    <tableColumn id="10228" xr3:uid="{E1B397AD-73B3-4A80-9BE9-A4B7F84CCEAB}" name="Column10212" dataDxfId="6314"/>
    <tableColumn id="10229" xr3:uid="{210BE518-DB4B-4863-90BC-E296BB22779E}" name="Column10213" dataDxfId="6313"/>
    <tableColumn id="10230" xr3:uid="{70870ACB-A04B-4EEE-8F30-D76FF2583EFD}" name="Column10214" dataDxfId="6312"/>
    <tableColumn id="10231" xr3:uid="{041EF8CC-6AFE-4C5B-A1F2-90BFCE920304}" name="Column10215" dataDxfId="6311"/>
    <tableColumn id="10232" xr3:uid="{761263BD-62BB-4CE0-8706-3D9E2A5F390F}" name="Column10216" dataDxfId="6310"/>
    <tableColumn id="10233" xr3:uid="{B2C548BD-DC31-4D38-B9BC-2CFB4F15DE17}" name="Column10217" dataDxfId="6309"/>
    <tableColumn id="10234" xr3:uid="{24A14EC8-17EB-43A5-A37D-4233515174AE}" name="Column10218" dataDxfId="6308"/>
    <tableColumn id="10235" xr3:uid="{C5A96DC7-7949-4648-BD90-EA998441641F}" name="Column10219" dataDxfId="6307"/>
    <tableColumn id="10236" xr3:uid="{E64D70A5-8518-4385-AE20-E271912A115B}" name="Column10220" dataDxfId="6306"/>
    <tableColumn id="10237" xr3:uid="{AC880058-FB6B-4A10-8873-4C680404A54E}" name="Column10221" dataDxfId="6305"/>
    <tableColumn id="10238" xr3:uid="{3636F155-05C1-4C4A-A3ED-833DF37B9F21}" name="Column10222" dataDxfId="6304"/>
    <tableColumn id="10239" xr3:uid="{AAF911C1-41B1-44DE-9C93-C946FE6CF5B1}" name="Column10223" dataDxfId="6303"/>
    <tableColumn id="10240" xr3:uid="{C802F623-E6DE-43D4-9F22-80DABC972543}" name="Column10224" dataDxfId="6302"/>
    <tableColumn id="10241" xr3:uid="{6A320669-5B5E-4789-9919-AAD3F69A2966}" name="Column10225" dataDxfId="6301"/>
    <tableColumn id="10242" xr3:uid="{0DD4D818-A57F-44DF-A77A-9BB1F888EB47}" name="Column10226" dataDxfId="6300"/>
    <tableColumn id="10243" xr3:uid="{77F8C832-4213-4555-8321-E711AD9C26A6}" name="Column10227" dataDxfId="6299"/>
    <tableColumn id="10244" xr3:uid="{6A27A769-31FF-44EA-823E-60F18CCF0C5B}" name="Column10228" dataDxfId="6298"/>
    <tableColumn id="10245" xr3:uid="{C6A56642-8D90-45C3-8AA9-4BB432D9073E}" name="Column10229" dataDxfId="6297"/>
    <tableColumn id="10246" xr3:uid="{0221ECD5-D6C3-41A5-BE94-C63BD028C661}" name="Column10230" dataDxfId="6296"/>
    <tableColumn id="10247" xr3:uid="{DF600443-0FF1-45F6-88DF-298C5CC90DED}" name="Column10231" dataDxfId="6295"/>
    <tableColumn id="10248" xr3:uid="{57E2B959-2B61-4D15-9CE3-560D076AD5D0}" name="Column10232" dataDxfId="6294"/>
    <tableColumn id="10249" xr3:uid="{CFDE53E9-B023-43AE-89C8-454CC976B4DF}" name="Column10233" dataDxfId="6293"/>
    <tableColumn id="10250" xr3:uid="{AAA3E0DA-06FE-4D39-A8DA-D9DDF990CBBA}" name="Column10234" dataDxfId="6292"/>
    <tableColumn id="10251" xr3:uid="{B9BBBCFE-BDA2-406B-ABC9-5EBC5FEFDBD0}" name="Column10235" dataDxfId="6291"/>
    <tableColumn id="10252" xr3:uid="{296953E1-DB3D-44E2-9FD1-09DEA512505C}" name="Column10236" dataDxfId="6290"/>
    <tableColumn id="10253" xr3:uid="{B53B25F1-0F7D-4356-95C6-A527DC6AB729}" name="Column10237" dataDxfId="6289"/>
    <tableColumn id="10254" xr3:uid="{CB9F47CC-FAA9-4E83-B8CD-9FB7635DC2B8}" name="Column10238" dataDxfId="6288"/>
    <tableColumn id="10255" xr3:uid="{1A8E7539-0C7F-439D-B291-90BAA2E0EE73}" name="Column10239" dataDxfId="6287"/>
    <tableColumn id="10256" xr3:uid="{06F2F6A5-2523-46C5-8BFF-1191833F196C}" name="Column10240" dataDxfId="6286"/>
    <tableColumn id="10257" xr3:uid="{87BE8DB5-7DD4-41B5-B9FB-E63E4C5D1FE2}" name="Column10241" dataDxfId="6285"/>
    <tableColumn id="10258" xr3:uid="{4BF6CCD7-C85F-4625-B2D3-BF54AB2A6557}" name="Column10242" dataDxfId="6284"/>
    <tableColumn id="10259" xr3:uid="{CCAB3A8F-CD12-4C02-A28A-EC9D4393237A}" name="Column10243" dataDxfId="6283"/>
    <tableColumn id="10260" xr3:uid="{4D46FE1B-C83C-4367-A1E4-E10CBE191C19}" name="Column10244" dataDxfId="6282"/>
    <tableColumn id="10261" xr3:uid="{F87B8DEC-AB2F-4AA8-95CD-0D9928718B3C}" name="Column10245" dataDxfId="6281"/>
    <tableColumn id="10262" xr3:uid="{04AC8DA8-EF6E-436B-80A8-85A87E0CD6A6}" name="Column10246" dataDxfId="6280"/>
    <tableColumn id="10263" xr3:uid="{4315F3BF-19AB-468B-89CF-C2E1D41D28CF}" name="Column10247" dataDxfId="6279"/>
    <tableColumn id="10264" xr3:uid="{FD8C9903-198B-46CA-B646-3404F8E827F8}" name="Column10248" dataDxfId="6278"/>
    <tableColumn id="10265" xr3:uid="{C2C3075B-1D64-446B-9071-EFF99401DAAD}" name="Column10249" dataDxfId="6277"/>
    <tableColumn id="10266" xr3:uid="{A92ED46E-AB0E-4837-BBD9-FFC2543A5C86}" name="Column10250" dataDxfId="6276"/>
    <tableColumn id="10267" xr3:uid="{F68059EF-02DC-4401-92CB-93A0E8810C46}" name="Column10251" dataDxfId="6275"/>
    <tableColumn id="10268" xr3:uid="{41BCC28F-D874-4136-80C0-A878AF153858}" name="Column10252" dataDxfId="6274"/>
    <tableColumn id="10269" xr3:uid="{201D0E35-C7D8-4956-9913-4924F6F6C297}" name="Column10253" dataDxfId="6273"/>
    <tableColumn id="10270" xr3:uid="{F3A2ADDA-0966-43F8-95A2-C1F14FAC81F2}" name="Column10254" dataDxfId="6272"/>
    <tableColumn id="10271" xr3:uid="{A1DA1B36-CA4A-4497-9BB4-571EAB6559AD}" name="Column10255" dataDxfId="6271"/>
    <tableColumn id="10272" xr3:uid="{B2D25B66-7CC1-43AC-9DCB-4C7550458199}" name="Column10256" dataDxfId="6270"/>
    <tableColumn id="10273" xr3:uid="{CBA23A26-3D49-4CE1-90E8-B0268556BAE3}" name="Column10257" dataDxfId="6269"/>
    <tableColumn id="10274" xr3:uid="{F22862C5-B998-431F-BF30-31CB20F4F4C3}" name="Column10258" dataDxfId="6268"/>
    <tableColumn id="10275" xr3:uid="{F1FDC06B-EB2F-4F9B-BB04-EA97C0AB1F81}" name="Column10259" dataDxfId="6267"/>
    <tableColumn id="10276" xr3:uid="{EDC46735-B227-41AB-8DFD-FC873AA9D3AD}" name="Column10260" dataDxfId="6266"/>
    <tableColumn id="10277" xr3:uid="{29A07705-5465-4B01-97EC-ADE4FCD32EFF}" name="Column10261" dataDxfId="6265"/>
    <tableColumn id="10278" xr3:uid="{0E70EB80-765E-40E6-B134-EC5B3CD19441}" name="Column10262" dataDxfId="6264"/>
    <tableColumn id="10279" xr3:uid="{DEB45724-A191-4A7D-81F2-BF36C3602404}" name="Column10263" dataDxfId="6263"/>
    <tableColumn id="10280" xr3:uid="{B1EA76FF-76A7-4767-8B7A-F42EA6730B2E}" name="Column10264" dataDxfId="6262"/>
    <tableColumn id="10281" xr3:uid="{20F5846D-A3EC-4D6D-9568-A5C08132A198}" name="Column10265" dataDxfId="6261"/>
    <tableColumn id="10282" xr3:uid="{69C4B280-5BCC-4098-9EE5-846F2853FD11}" name="Column10266" dataDxfId="6260"/>
    <tableColumn id="10283" xr3:uid="{63F25BC9-40DF-4D42-8C0A-38CCC4D5D57F}" name="Column10267" dataDxfId="6259"/>
    <tableColumn id="10284" xr3:uid="{D6492126-B8B8-4C77-8FAA-5CBE9C12057F}" name="Column10268" dataDxfId="6258"/>
    <tableColumn id="10285" xr3:uid="{D9E2488A-A146-4C55-8144-50B120350596}" name="Column10269" dataDxfId="6257"/>
    <tableColumn id="10286" xr3:uid="{CFFF865E-8E37-4722-9F11-E2E71C2210BA}" name="Column10270" dataDxfId="6256"/>
    <tableColumn id="10287" xr3:uid="{A8DD5885-39FA-4919-8181-CDE8B2DF873B}" name="Column10271" dataDxfId="6255"/>
    <tableColumn id="10288" xr3:uid="{240BD0BC-4516-48EA-B0D1-62F920C73444}" name="Column10272" dataDxfId="6254"/>
    <tableColumn id="10289" xr3:uid="{86224219-B8F2-4EF3-9EE6-F931DC8904D4}" name="Column10273" dataDxfId="6253"/>
    <tableColumn id="10290" xr3:uid="{C8673A80-B26F-4A66-9131-40804A2CC46D}" name="Column10274" dataDxfId="6252"/>
    <tableColumn id="10291" xr3:uid="{4417E5E3-4A52-46F8-8085-ACA64B67DA17}" name="Column10275" dataDxfId="6251"/>
    <tableColumn id="10292" xr3:uid="{01173792-155A-4D0B-9C3E-9F711CE01326}" name="Column10276" dataDxfId="6250"/>
    <tableColumn id="10293" xr3:uid="{822BCFE2-948E-4D64-8C7D-9EAAA1B6AA10}" name="Column10277" dataDxfId="6249"/>
    <tableColumn id="10294" xr3:uid="{E908138A-65C0-4263-AE9B-F8245B347D99}" name="Column10278" dataDxfId="6248"/>
    <tableColumn id="10295" xr3:uid="{4146847E-06D8-4650-8155-4FD446AEF4E7}" name="Column10279" dataDxfId="6247"/>
    <tableColumn id="10296" xr3:uid="{9B8819B5-1CAA-4E9B-9442-A951E7AAC1B5}" name="Column10280" dataDxfId="6246"/>
    <tableColumn id="10297" xr3:uid="{8162A010-CA53-4DE5-A3FA-3A81A0EB7586}" name="Column10281" dataDxfId="6245"/>
    <tableColumn id="10298" xr3:uid="{21D63D63-6A2F-4A26-8881-A2A77D8449D2}" name="Column10282" dataDxfId="6244"/>
    <tableColumn id="10299" xr3:uid="{D0E134DD-DB40-4942-914C-6DFB9CE61DF7}" name="Column10283" dataDxfId="6243"/>
    <tableColumn id="10300" xr3:uid="{418E0707-CA71-4058-A3F4-89B0F58AA7C2}" name="Column10284" dataDxfId="6242"/>
    <tableColumn id="10301" xr3:uid="{32D49E23-CE26-4CB2-A707-F3D79885D2A9}" name="Column10285" dataDxfId="6241"/>
    <tableColumn id="10302" xr3:uid="{D0FBF0CF-5526-45D3-A034-FDB71988582E}" name="Column10286" dataDxfId="6240"/>
    <tableColumn id="10303" xr3:uid="{EDC67BBF-2F06-401D-A72C-B1A6EE5C6E12}" name="Column10287" dataDxfId="6239"/>
    <tableColumn id="10304" xr3:uid="{8DC7B6C6-28B1-46BC-9319-175BA51E834A}" name="Column10288" dataDxfId="6238"/>
    <tableColumn id="10305" xr3:uid="{031EB4C7-0893-49DB-A7B9-DA00D3406705}" name="Column10289" dataDxfId="6237"/>
    <tableColumn id="10306" xr3:uid="{111059DD-7502-4BE9-9550-12DA7FFCF049}" name="Column10290" dataDxfId="6236"/>
    <tableColumn id="10307" xr3:uid="{8868C819-0053-4D3F-9C0C-6CB452C271DC}" name="Column10291" dataDxfId="6235"/>
    <tableColumn id="10308" xr3:uid="{1A542C14-E4C5-41C3-B6D6-729B3986CAD5}" name="Column10292" dataDxfId="6234"/>
    <tableColumn id="10309" xr3:uid="{C75CD5D0-5D10-4E39-959A-AED17E32FD87}" name="Column10293" dataDxfId="6233"/>
    <tableColumn id="10310" xr3:uid="{3F1C4527-8556-4CBB-96ED-3C30C2FA768B}" name="Column10294" dataDxfId="6232"/>
    <tableColumn id="10311" xr3:uid="{360C032A-D714-4075-85E9-BAACFE582DBB}" name="Column10295" dataDxfId="6231"/>
    <tableColumn id="10312" xr3:uid="{C5EBCA2F-00CA-4583-A0DF-FB734C7A045E}" name="Column10296" dataDxfId="6230"/>
    <tableColumn id="10313" xr3:uid="{170674CC-E19C-4B57-8962-9888F2F95516}" name="Column10297" dataDxfId="6229"/>
    <tableColumn id="10314" xr3:uid="{29ECBCB4-6A29-4744-942C-5B942507DDA7}" name="Column10298" dataDxfId="6228"/>
    <tableColumn id="10315" xr3:uid="{10766B7D-6B7A-45EF-8945-D6285AC18E58}" name="Column10299" dataDxfId="6227"/>
    <tableColumn id="10316" xr3:uid="{C9B0C1EB-3F9E-4C45-8A95-C73A3AD9A3E4}" name="Column10300" dataDxfId="6226"/>
    <tableColumn id="10317" xr3:uid="{157A7FF2-B88B-4C3B-8D11-82831F6CF88C}" name="Column10301" dataDxfId="6225"/>
    <tableColumn id="10318" xr3:uid="{DEEA7E4A-4D8C-4D93-8566-3EAEB8025CE0}" name="Column10302" dataDxfId="6224"/>
    <tableColumn id="10319" xr3:uid="{C3338BB2-82C4-4B00-9164-6E2A06BE31C3}" name="Column10303" dataDxfId="6223"/>
    <tableColumn id="10320" xr3:uid="{C71C43CC-F122-40E6-9B86-C044152D9EA8}" name="Column10304" dataDxfId="6222"/>
    <tableColumn id="10321" xr3:uid="{C264A30F-0298-4EC7-BB0F-144D056A8CE4}" name="Column10305" dataDxfId="6221"/>
    <tableColumn id="10322" xr3:uid="{D5F91CEF-2AB0-4593-AD04-1F89AA50B61C}" name="Column10306" dataDxfId="6220"/>
    <tableColumn id="10323" xr3:uid="{F9DD9DD5-EA9D-4FF6-A999-02B8D371F2EA}" name="Column10307" dataDxfId="6219"/>
    <tableColumn id="10324" xr3:uid="{38927702-6CD8-4689-AEED-3493334C6783}" name="Column10308" dataDxfId="6218"/>
    <tableColumn id="10325" xr3:uid="{163D3DD4-F74C-4258-B927-F4D842B96FA3}" name="Column10309" dataDxfId="6217"/>
    <tableColumn id="10326" xr3:uid="{619B6E4F-4CB8-4E6D-806A-B64B5865CC8E}" name="Column10310" dataDxfId="6216"/>
    <tableColumn id="10327" xr3:uid="{E72D75F0-7A83-4E97-BCD6-4BB405A568F9}" name="Column10311" dataDxfId="6215"/>
    <tableColumn id="10328" xr3:uid="{52733F83-29F9-4791-900C-7573ECD3C173}" name="Column10312" dataDxfId="6214"/>
    <tableColumn id="10329" xr3:uid="{F0CEEC24-C61C-425F-B47E-45DAB977DF91}" name="Column10313" dataDxfId="6213"/>
    <tableColumn id="10330" xr3:uid="{E0F58D7D-F67D-480C-B572-1202DFB140AC}" name="Column10314" dataDxfId="6212"/>
    <tableColumn id="10331" xr3:uid="{14A0B7B7-E09F-49DB-AE71-16439A98C2C9}" name="Column10315" dataDxfId="6211"/>
    <tableColumn id="10332" xr3:uid="{84CFF20B-C658-4DCA-BEA1-61F3FBBA5E73}" name="Column10316" dataDxfId="6210"/>
    <tableColumn id="10333" xr3:uid="{83C6CB6A-2608-48D4-B191-FBCDC743EB9E}" name="Column10317" dataDxfId="6209"/>
    <tableColumn id="10334" xr3:uid="{6167A86C-A036-4573-8297-5F90D79F92CA}" name="Column10318" dataDxfId="6208"/>
    <tableColumn id="10335" xr3:uid="{C65693BE-897E-4A2E-B0F0-80CB93F51D69}" name="Column10319" dataDxfId="6207"/>
    <tableColumn id="10336" xr3:uid="{E5201DE3-DC3C-4EC6-8128-0514D36A9E57}" name="Column10320" dataDxfId="6206"/>
    <tableColumn id="10337" xr3:uid="{FF8EC700-DEE3-4B2F-A40A-D572BAA5687E}" name="Column10321" dataDxfId="6205"/>
    <tableColumn id="10338" xr3:uid="{829A8787-9C76-49F9-9082-7BC3C5BDDDB4}" name="Column10322" dataDxfId="6204"/>
    <tableColumn id="10339" xr3:uid="{ADA21673-B2DB-48CB-8D87-75380AD64CE2}" name="Column10323" dataDxfId="6203"/>
    <tableColumn id="10340" xr3:uid="{0B5511C5-D047-4DD9-BEC5-C7FC27F3CF3C}" name="Column10324" dataDxfId="6202"/>
    <tableColumn id="10341" xr3:uid="{F7002FD7-CA17-4DAD-AB4C-A913DEF313B2}" name="Column10325" dataDxfId="6201"/>
    <tableColumn id="10342" xr3:uid="{B71EB841-65D4-4092-8E77-C9E72DE17B7D}" name="Column10326" dataDxfId="6200"/>
    <tableColumn id="10343" xr3:uid="{6060B368-FE0A-44CF-9BE8-95503315A015}" name="Column10327" dataDxfId="6199"/>
    <tableColumn id="10344" xr3:uid="{C1E79FF3-AF0A-4232-8BD2-5FD571A32ACA}" name="Column10328" dataDxfId="6198"/>
    <tableColumn id="10345" xr3:uid="{FFFC7C72-B947-4E76-A77E-776F991E7179}" name="Column10329" dataDxfId="6197"/>
    <tableColumn id="10346" xr3:uid="{0C87D6E8-C48F-4C14-976D-3EE16640F896}" name="Column10330" dataDxfId="6196"/>
    <tableColumn id="10347" xr3:uid="{17472E51-1DA1-43A9-A7E5-6051870A18C1}" name="Column10331" dataDxfId="6195"/>
    <tableColumn id="10348" xr3:uid="{FE47DE73-F8FE-43A7-B7FC-5E03AABAE9E6}" name="Column10332" dataDxfId="6194"/>
    <tableColumn id="10349" xr3:uid="{37679274-952A-4596-B8A9-98F61183E958}" name="Column10333" dataDxfId="6193"/>
    <tableColumn id="10350" xr3:uid="{86B24412-A0AB-4FDF-A03F-87FEA90CE0AE}" name="Column10334" dataDxfId="6192"/>
    <tableColumn id="10351" xr3:uid="{BCFCF9E8-B8C1-4FFE-8776-A9290EFEC2A2}" name="Column10335" dataDxfId="6191"/>
    <tableColumn id="10352" xr3:uid="{00AE2302-35CF-43EE-A2E6-21F5D11D0B64}" name="Column10336" dataDxfId="6190"/>
    <tableColumn id="10353" xr3:uid="{F9340179-FD29-442A-8612-6A03DC138944}" name="Column10337" dataDxfId="6189"/>
    <tableColumn id="10354" xr3:uid="{176D3A85-3AD2-4993-8A96-A61F85679356}" name="Column10338" dataDxfId="6188"/>
    <tableColumn id="10355" xr3:uid="{22C7B5A6-C9A1-425E-9408-33634F914735}" name="Column10339" dataDxfId="6187"/>
    <tableColumn id="10356" xr3:uid="{CE03CAAC-F626-49B9-BE43-65C70FB0B6AF}" name="Column10340" dataDxfId="6186"/>
    <tableColumn id="10357" xr3:uid="{FA3EBF2B-2CD5-4D0D-A37E-E4AF6D53DF52}" name="Column10341" dataDxfId="6185"/>
    <tableColumn id="10358" xr3:uid="{D8B347AB-69EE-4A0E-B0FC-CDACC93F3A07}" name="Column10342" dataDxfId="6184"/>
    <tableColumn id="10359" xr3:uid="{46635526-EE02-41B1-9F09-F57DB65E2E84}" name="Column10343" dataDxfId="6183"/>
    <tableColumn id="10360" xr3:uid="{92DA12E6-BBD4-46DE-9F82-4161D1281FF0}" name="Column10344" dataDxfId="6182"/>
    <tableColumn id="10361" xr3:uid="{6AB97345-E135-4769-89E3-FEB600195FC9}" name="Column10345" dataDxfId="6181"/>
    <tableColumn id="10362" xr3:uid="{98954429-7272-41E1-AE21-7119EF882653}" name="Column10346" dataDxfId="6180"/>
    <tableColumn id="10363" xr3:uid="{6D6F6455-FABD-4CF3-9E7D-EFC17E8F8F37}" name="Column10347" dataDxfId="6179"/>
    <tableColumn id="10364" xr3:uid="{64FF8209-9D81-47BC-BB9B-F638DEB82DC3}" name="Column10348" dataDxfId="6178"/>
    <tableColumn id="10365" xr3:uid="{901E6AAA-8F8D-4B4A-9D9E-2FB71BA249D6}" name="Column10349" dataDxfId="6177"/>
    <tableColumn id="10366" xr3:uid="{3BB11EBD-26DC-4580-B55D-84B24F15C267}" name="Column10350" dataDxfId="6176"/>
    <tableColumn id="10367" xr3:uid="{2F09C38A-608B-4CF5-8F5B-B8DAA13E5E3D}" name="Column10351" dataDxfId="6175"/>
    <tableColumn id="10368" xr3:uid="{76F1CF07-62B9-49BA-A170-FB7877804572}" name="Column10352" dataDxfId="6174"/>
    <tableColumn id="10369" xr3:uid="{F783ED2F-0143-4CB8-BD5A-B08887A0C0E8}" name="Column10353" dataDxfId="6173"/>
    <tableColumn id="10370" xr3:uid="{6128211E-3D4B-4D7D-9567-36762D7E9C19}" name="Column10354" dataDxfId="6172"/>
    <tableColumn id="10371" xr3:uid="{819726B2-8E11-4AE0-A2B4-749C23B740BE}" name="Column10355" dataDxfId="6171"/>
    <tableColumn id="10372" xr3:uid="{40DA71AA-8F61-42EE-B130-419B6CBC671D}" name="Column10356" dataDxfId="6170"/>
    <tableColumn id="10373" xr3:uid="{907357C0-543E-4741-A642-F2FAEC9612F9}" name="Column10357" dataDxfId="6169"/>
    <tableColumn id="10374" xr3:uid="{6044149A-8A30-4FCD-87C3-5A0300CE0251}" name="Column10358" dataDxfId="6168"/>
    <tableColumn id="10375" xr3:uid="{890C51F3-79EA-454B-93DC-B3139780AA09}" name="Column10359" dataDxfId="6167"/>
    <tableColumn id="10376" xr3:uid="{2B2A3799-E1F3-453C-8621-44507A4A63C6}" name="Column10360" dataDxfId="6166"/>
    <tableColumn id="10377" xr3:uid="{1D921E37-B3EA-40A0-9F47-D2A38C1AC04F}" name="Column10361" dataDxfId="6165"/>
    <tableColumn id="10378" xr3:uid="{6F2B2365-7486-4170-A6D3-5F4A00D31C47}" name="Column10362" dataDxfId="6164"/>
    <tableColumn id="10379" xr3:uid="{D4BDF4F6-0231-47C5-9950-15A05D0773D4}" name="Column10363" dataDxfId="6163"/>
    <tableColumn id="10380" xr3:uid="{E2397B69-BBA5-4DC3-B236-9A490FF8CAE7}" name="Column10364" dataDxfId="6162"/>
    <tableColumn id="10381" xr3:uid="{AF583519-D6FD-4B20-8851-D2AC0394CEE4}" name="Column10365" dataDxfId="6161"/>
    <tableColumn id="10382" xr3:uid="{64484827-F399-4EBF-8813-7BFEE1403D6B}" name="Column10366" dataDxfId="6160"/>
    <tableColumn id="10383" xr3:uid="{A67714D4-CD77-4A17-ABFA-16F1693D78F2}" name="Column10367" dataDxfId="6159"/>
    <tableColumn id="10384" xr3:uid="{26EFCCBD-2FE0-42A6-A9A0-77E26D67A5D5}" name="Column10368" dataDxfId="6158"/>
    <tableColumn id="10385" xr3:uid="{CFFF48A5-5838-47DE-A76B-E8B6AEA9BA3F}" name="Column10369" dataDxfId="6157"/>
    <tableColumn id="10386" xr3:uid="{45C501B7-0689-4040-ACDE-B130DF7BB92E}" name="Column10370" dataDxfId="6156"/>
    <tableColumn id="10387" xr3:uid="{B32FD2A8-94ED-4817-8036-74ACED929102}" name="Column10371" dataDxfId="6155"/>
    <tableColumn id="10388" xr3:uid="{C6AE2799-8E51-4DBB-9FF3-0FBFB5B446FC}" name="Column10372" dataDxfId="6154"/>
    <tableColumn id="10389" xr3:uid="{C498EC0C-5AAE-4848-AFEC-C17CE08C87CF}" name="Column10373" dataDxfId="6153"/>
    <tableColumn id="10390" xr3:uid="{275B8124-C75D-47DF-A7BE-CF440EC7FE39}" name="Column10374" dataDxfId="6152"/>
    <tableColumn id="10391" xr3:uid="{AF6ABB52-2BB3-47C0-B0A4-695C29BED7C6}" name="Column10375" dataDxfId="6151"/>
    <tableColumn id="10392" xr3:uid="{630B3033-B31D-4403-BC2A-A36125C0B2DA}" name="Column10376" dataDxfId="6150"/>
    <tableColumn id="10393" xr3:uid="{557903A4-28EA-4F1E-B599-E4C7B81A1704}" name="Column10377" dataDxfId="6149"/>
    <tableColumn id="10394" xr3:uid="{9065650F-CB07-4820-9DF0-441A815AFEC3}" name="Column10378" dataDxfId="6148"/>
    <tableColumn id="10395" xr3:uid="{63CA83CA-0F62-4BA3-B231-A317E13D6CB1}" name="Column10379" dataDxfId="6147"/>
    <tableColumn id="10396" xr3:uid="{08F1A180-9BAD-4FF2-94B3-FDB9EE6B48B2}" name="Column10380" dataDxfId="6146"/>
    <tableColumn id="10397" xr3:uid="{998B4F22-9173-4349-BC21-57C530C91A30}" name="Column10381" dataDxfId="6145"/>
    <tableColumn id="10398" xr3:uid="{7E4DC5C5-B02E-4753-A377-3281E20C7213}" name="Column10382" dataDxfId="6144"/>
    <tableColumn id="10399" xr3:uid="{E9EC393E-30D8-43AB-A2CF-C4065DB61091}" name="Column10383" dataDxfId="6143"/>
    <tableColumn id="10400" xr3:uid="{F47DBEA7-B6BA-49F3-BEB2-60B40FD2209A}" name="Column10384" dataDxfId="6142"/>
    <tableColumn id="10401" xr3:uid="{A6CBFED8-E378-429A-82B9-A3BA7B7438AA}" name="Column10385" dataDxfId="6141"/>
    <tableColumn id="10402" xr3:uid="{BA6AB699-8976-4C61-9941-E4D9788533BF}" name="Column10386" dataDxfId="6140"/>
    <tableColumn id="10403" xr3:uid="{9A71E54C-3ABD-4ACF-AA63-F63ADE3E5883}" name="Column10387" dataDxfId="6139"/>
    <tableColumn id="10404" xr3:uid="{9EF43BB3-7C1B-40BA-B0C8-4B09DE792892}" name="Column10388" dataDxfId="6138"/>
    <tableColumn id="10405" xr3:uid="{87227A3F-F883-4174-9F85-FAA25FC3E6CB}" name="Column10389" dataDxfId="6137"/>
    <tableColumn id="10406" xr3:uid="{E015725C-40D1-4855-8165-27AF12683DB6}" name="Column10390" dataDxfId="6136"/>
    <tableColumn id="10407" xr3:uid="{105AEE7A-4313-4421-B868-C2A360A0910D}" name="Column10391" dataDxfId="6135"/>
    <tableColumn id="10408" xr3:uid="{956CA4FB-C981-4D72-9AE0-043646D47187}" name="Column10392" dataDxfId="6134"/>
    <tableColumn id="10409" xr3:uid="{33791855-D294-4B0D-9766-BC8205A46A9E}" name="Column10393" dataDxfId="6133"/>
    <tableColumn id="10410" xr3:uid="{9B7E5E55-CB97-48AD-94A6-EEF9901984CE}" name="Column10394" dataDxfId="6132"/>
    <tableColumn id="10411" xr3:uid="{866EC2F6-3911-4E7A-92DD-3C43B8613332}" name="Column10395" dataDxfId="6131"/>
    <tableColumn id="10412" xr3:uid="{EF77EC72-1E74-4A65-AA28-1F93FCD8433B}" name="Column10396" dataDxfId="6130"/>
    <tableColumn id="10413" xr3:uid="{162A33E3-4E51-4169-8FD4-D407B8CE0597}" name="Column10397" dataDxfId="6129"/>
    <tableColumn id="10414" xr3:uid="{7A890E71-295E-4358-824A-BBE263737AF3}" name="Column10398" dataDxfId="6128"/>
    <tableColumn id="10415" xr3:uid="{D00CDFE7-1376-4B86-8B33-F533B1D06940}" name="Column10399" dataDxfId="6127"/>
    <tableColumn id="10416" xr3:uid="{A532CA2C-D06E-4257-A9B7-4D0407EC2A7F}" name="Column10400" dataDxfId="6126"/>
    <tableColumn id="10417" xr3:uid="{9E5F29E8-AF0A-4166-B7DF-6400ABB252F7}" name="Column10401" dataDxfId="6125"/>
    <tableColumn id="10418" xr3:uid="{DB75F601-9B85-4D01-9DB4-508C5CDB6DE5}" name="Column10402" dataDxfId="6124"/>
    <tableColumn id="10419" xr3:uid="{ABAF2B44-0437-4B81-A1F0-705B594CF28F}" name="Column10403" dataDxfId="6123"/>
    <tableColumn id="10420" xr3:uid="{8D15F32C-28D2-4A00-83ED-5725224C89F9}" name="Column10404" dataDxfId="6122"/>
    <tableColumn id="10421" xr3:uid="{55A7C13E-9DBB-4006-B88B-2DC917DA170F}" name="Column10405" dataDxfId="6121"/>
    <tableColumn id="10422" xr3:uid="{802A7E75-5583-4497-868D-0C19FB5B6747}" name="Column10406" dataDxfId="6120"/>
    <tableColumn id="10423" xr3:uid="{99B53845-A98F-4907-AFD5-B9FAB955C669}" name="Column10407" dataDxfId="6119"/>
    <tableColumn id="10424" xr3:uid="{51EE92F4-B4FE-44EC-8212-0D4B55AA0A72}" name="Column10408" dataDxfId="6118"/>
    <tableColumn id="10425" xr3:uid="{E9348146-07B4-4FD4-B74A-7E8DEEAB55B6}" name="Column10409" dataDxfId="6117"/>
    <tableColumn id="10426" xr3:uid="{85F5A714-8F7B-4B91-B877-AEC65DEF3EA0}" name="Column10410" dataDxfId="6116"/>
    <tableColumn id="10427" xr3:uid="{8B272042-7D0D-4CE3-9965-6B38F2BC59ED}" name="Column10411" dataDxfId="6115"/>
    <tableColumn id="10428" xr3:uid="{8E9780B9-6AB0-4D97-B0FA-EF25B17CC828}" name="Column10412" dataDxfId="6114"/>
    <tableColumn id="10429" xr3:uid="{20F6D1FD-CF7B-4ADE-9860-B5BDE7D7FCD9}" name="Column10413" dataDxfId="6113"/>
    <tableColumn id="10430" xr3:uid="{B60F4F67-2A39-4977-BC36-09042DF1DB3D}" name="Column10414" dataDxfId="6112"/>
    <tableColumn id="10431" xr3:uid="{E1DB4E42-0A90-4F4A-B99D-C80BF0271492}" name="Column10415" dataDxfId="6111"/>
    <tableColumn id="10432" xr3:uid="{9F360E68-0685-4A44-BDB0-B13C9A4CDB86}" name="Column10416" dataDxfId="6110"/>
    <tableColumn id="10433" xr3:uid="{5D19A3F1-50A3-4A9D-810E-B4F45D42C32E}" name="Column10417" dataDxfId="6109"/>
    <tableColumn id="10434" xr3:uid="{02825E52-2F7A-406B-8C79-4977F8D63FCE}" name="Column10418" dataDxfId="6108"/>
    <tableColumn id="10435" xr3:uid="{70E49377-8387-4FD1-9274-0AB956F8F76B}" name="Column10419" dataDxfId="6107"/>
    <tableColumn id="10436" xr3:uid="{0A2E89A6-BE67-4C40-AD84-DA19B82C139C}" name="Column10420" dataDxfId="6106"/>
    <tableColumn id="10437" xr3:uid="{B4A867F4-4E3E-4A2B-8C27-1A2C201D390A}" name="Column10421" dataDxfId="6105"/>
    <tableColumn id="10438" xr3:uid="{E4B80DBB-92B2-4C2D-82DC-38D0D2E1375C}" name="Column10422" dataDxfId="6104"/>
    <tableColumn id="10439" xr3:uid="{E1FA286E-9166-4FA9-AA0D-4DF2B6A8398B}" name="Column10423" dataDxfId="6103"/>
    <tableColumn id="10440" xr3:uid="{449C1B78-5D12-48FC-ABCC-C72F7EEB6B6E}" name="Column10424" dataDxfId="6102"/>
    <tableColumn id="10441" xr3:uid="{8649990D-446D-47CD-A1B8-8AB68CFAD08C}" name="Column10425" dataDxfId="6101"/>
    <tableColumn id="10442" xr3:uid="{928D1CF8-E648-4AED-B057-3B0D5B3AE6D8}" name="Column10426" dataDxfId="6100"/>
    <tableColumn id="10443" xr3:uid="{F4A09482-740B-416B-B6AA-ACC07C2082A5}" name="Column10427" dataDxfId="6099"/>
    <tableColumn id="10444" xr3:uid="{EE2B1B98-0EAA-461B-A4E8-FC7A6AC669E9}" name="Column10428" dataDxfId="6098"/>
    <tableColumn id="10445" xr3:uid="{E8F94505-8039-482F-8B54-B3B30E6591EC}" name="Column10429" dataDxfId="6097"/>
    <tableColumn id="10446" xr3:uid="{2F926037-F782-4E9E-A8EF-F36949749294}" name="Column10430" dataDxfId="6096"/>
    <tableColumn id="10447" xr3:uid="{0633D7F7-3D12-4359-AF99-0D5E0F582BE4}" name="Column10431" dataDxfId="6095"/>
    <tableColumn id="10448" xr3:uid="{AE41A532-3E57-4423-AEED-9A9AE46B3FB5}" name="Column10432" dataDxfId="6094"/>
    <tableColumn id="10449" xr3:uid="{08BF8BB7-924A-44A5-9EE9-E8376A23146D}" name="Column10433" dataDxfId="6093"/>
    <tableColumn id="10450" xr3:uid="{304E5BAE-8437-42CE-970B-3D6DC1942324}" name="Column10434" dataDxfId="6092"/>
    <tableColumn id="10451" xr3:uid="{04BBAC76-7F01-42C9-8D78-7DA902A8DF43}" name="Column10435" dataDxfId="6091"/>
    <tableColumn id="10452" xr3:uid="{CA22D1F5-7B9E-4F90-9BAF-4DAFCCB12D49}" name="Column10436" dataDxfId="6090"/>
    <tableColumn id="10453" xr3:uid="{D2B80109-7D69-4A68-A34E-45D400949441}" name="Column10437" dataDxfId="6089"/>
    <tableColumn id="10454" xr3:uid="{AA61BBFF-8522-4ED5-9C9D-F1EB6BB75B32}" name="Column10438" dataDxfId="6088"/>
    <tableColumn id="10455" xr3:uid="{312619DA-3C37-47B3-A347-ED72AE26504B}" name="Column10439" dataDxfId="6087"/>
    <tableColumn id="10456" xr3:uid="{D182B9B4-515F-47D1-B646-D855DA60F777}" name="Column10440" dataDxfId="6086"/>
    <tableColumn id="10457" xr3:uid="{1549ABDB-57A5-43CC-9435-2387FF5C104E}" name="Column10441" dataDxfId="6085"/>
    <tableColumn id="10458" xr3:uid="{41941272-F7E8-4885-905C-6AFEC834F068}" name="Column10442" dataDxfId="6084"/>
    <tableColumn id="10459" xr3:uid="{57D7959C-51C7-486D-BA4F-DF551F60C9D2}" name="Column10443" dataDxfId="6083"/>
    <tableColumn id="10460" xr3:uid="{6071CC7B-02C8-4B7F-BE3C-6D1BE990D8BB}" name="Column10444" dataDxfId="6082"/>
    <tableColumn id="10461" xr3:uid="{AC589261-BC15-4C20-99C1-534247F0D29E}" name="Column10445" dataDxfId="6081"/>
    <tableColumn id="10462" xr3:uid="{215AD9CA-D521-4A50-AF55-0BC02CF6E17C}" name="Column10446" dataDxfId="6080"/>
    <tableColumn id="10463" xr3:uid="{3DDE6536-A27E-48C5-AB21-A8595EB3FA11}" name="Column10447" dataDxfId="6079"/>
    <tableColumn id="10464" xr3:uid="{B8521104-2CA9-4139-BB24-78DF2A59EDB2}" name="Column10448" dataDxfId="6078"/>
    <tableColumn id="10465" xr3:uid="{35724CED-D324-4863-9819-D6359639F7A2}" name="Column10449" dataDxfId="6077"/>
    <tableColumn id="10466" xr3:uid="{0EAD7428-ABF6-4770-9E10-BD95853F21A2}" name="Column10450" dataDxfId="6076"/>
    <tableColumn id="10467" xr3:uid="{3A1531A2-C260-4869-913F-6FC015D23D82}" name="Column10451" dataDxfId="6075"/>
    <tableColumn id="10468" xr3:uid="{3B2CB325-FAE6-46FD-B758-01941037C1F8}" name="Column10452" dataDxfId="6074"/>
    <tableColumn id="10469" xr3:uid="{30C2FEA2-C272-4C2B-9FB9-4D6B121DAE56}" name="Column10453" dataDxfId="6073"/>
    <tableColumn id="10470" xr3:uid="{DB609B72-D0D6-406B-B204-AB9158033309}" name="Column10454" dataDxfId="6072"/>
    <tableColumn id="10471" xr3:uid="{0ACB42D4-5531-4187-8256-581163FF344B}" name="Column10455" dataDxfId="6071"/>
    <tableColumn id="10472" xr3:uid="{0FDCBEF8-BEEC-4F4F-A629-1593EB3A768F}" name="Column10456" dataDxfId="6070"/>
    <tableColumn id="10473" xr3:uid="{1DB8EDC2-C6B4-42C2-A2ED-6176F3B40239}" name="Column10457" dataDxfId="6069"/>
    <tableColumn id="10474" xr3:uid="{1E50C623-E680-4926-BCE2-8F36BEE5AD3F}" name="Column10458" dataDxfId="6068"/>
    <tableColumn id="10475" xr3:uid="{1F57555B-865A-499F-9720-FA1AE9078B05}" name="Column10459" dataDxfId="6067"/>
    <tableColumn id="10476" xr3:uid="{6BB3DD52-1F4E-48FB-A5E3-C66365610E03}" name="Column10460" dataDxfId="6066"/>
    <tableColumn id="10477" xr3:uid="{6DCA0655-7750-45DE-BEBA-F1ACB0B84A20}" name="Column10461" dataDxfId="6065"/>
    <tableColumn id="10478" xr3:uid="{5CD7EE2C-37D1-486B-AC05-CB8C8886BCAE}" name="Column10462" dataDxfId="6064"/>
    <tableColumn id="10479" xr3:uid="{68F63370-91CC-4CA5-B628-D276D5034703}" name="Column10463" dataDxfId="6063"/>
    <tableColumn id="10480" xr3:uid="{A08F56A8-E8C1-44A1-A3E8-AC274351A4C9}" name="Column10464" dataDxfId="6062"/>
    <tableColumn id="10481" xr3:uid="{908925AE-0470-4DE5-8E55-38BA4A289072}" name="Column10465" dataDxfId="6061"/>
    <tableColumn id="10482" xr3:uid="{BB05A7AB-2667-4E0D-9EFE-C08D09418862}" name="Column10466" dataDxfId="6060"/>
    <tableColumn id="10483" xr3:uid="{3A2FDDF9-B66D-495D-AEB5-37C50EA8E302}" name="Column10467" dataDxfId="6059"/>
    <tableColumn id="10484" xr3:uid="{C6B5CD01-D0BF-4ADA-8C47-5CBBB04D7C9D}" name="Column10468" dataDxfId="6058"/>
    <tableColumn id="10485" xr3:uid="{5E46F726-AFD3-416C-9F32-648A4EB0DAF6}" name="Column10469" dataDxfId="6057"/>
    <tableColumn id="10486" xr3:uid="{C7A4B659-E615-4B3A-BE4F-E0F5F0F9389F}" name="Column10470" dataDxfId="6056"/>
    <tableColumn id="10487" xr3:uid="{F66685A6-5988-4359-99E9-186A538E004F}" name="Column10471" dataDxfId="6055"/>
    <tableColumn id="10488" xr3:uid="{999AE25C-4604-4005-873A-4863D0B36539}" name="Column10472" dataDxfId="6054"/>
    <tableColumn id="10489" xr3:uid="{9EDFCC5F-4931-499A-9DEF-FE9373ACAC5C}" name="Column10473" dataDxfId="6053"/>
    <tableColumn id="10490" xr3:uid="{137F8FF1-1B26-4ECA-AF4B-3E9B15C91176}" name="Column10474" dataDxfId="6052"/>
    <tableColumn id="10491" xr3:uid="{B6E6843B-9E12-4403-873C-E5E9E584AFB6}" name="Column10475" dataDxfId="6051"/>
    <tableColumn id="10492" xr3:uid="{CD3D0AD8-67DB-4602-8DF6-50CD081E1705}" name="Column10476" dataDxfId="6050"/>
    <tableColumn id="10493" xr3:uid="{CB25A89B-9880-481A-9C4A-80FAF1F56670}" name="Column10477" dataDxfId="6049"/>
    <tableColumn id="10494" xr3:uid="{55C408D7-4B5C-494A-8AE3-43EED24D47D4}" name="Column10478" dataDxfId="6048"/>
    <tableColumn id="10495" xr3:uid="{E6DBDAA1-4CD8-4DF9-9BD4-BDCFD30F5566}" name="Column10479" dataDxfId="6047"/>
    <tableColumn id="10496" xr3:uid="{E94A7690-6D42-4CBE-86A8-21B632E57942}" name="Column10480" dataDxfId="6046"/>
    <tableColumn id="10497" xr3:uid="{5C2F31DA-A18E-4883-9DA4-B35CD8C86250}" name="Column10481" dataDxfId="6045"/>
    <tableColumn id="10498" xr3:uid="{F1888B2B-2D46-40BF-9821-86FFFF9E4487}" name="Column10482" dataDxfId="6044"/>
    <tableColumn id="10499" xr3:uid="{A15AAE76-2D21-4F8E-91C7-FBC60F818401}" name="Column10483" dataDxfId="6043"/>
    <tableColumn id="10500" xr3:uid="{C93AAB18-D076-422A-9850-25495313B8CE}" name="Column10484" dataDxfId="6042"/>
    <tableColumn id="10501" xr3:uid="{544A870B-ED66-4CDC-8E34-0E16E67D36C3}" name="Column10485" dataDxfId="6041"/>
    <tableColumn id="10502" xr3:uid="{F1D42F9C-C6C6-4153-A318-4DCEE303DE72}" name="Column10486" dataDxfId="6040"/>
    <tableColumn id="10503" xr3:uid="{7EBDAB7C-5D4D-4F0C-935B-A150C1793C15}" name="Column10487" dataDxfId="6039"/>
    <tableColumn id="10504" xr3:uid="{F7D670E8-5DA0-42AC-AD6E-187677649796}" name="Column10488" dataDxfId="6038"/>
    <tableColumn id="10505" xr3:uid="{B1B1561B-D24F-40BB-91EE-DF7CE8479BDB}" name="Column10489" dataDxfId="6037"/>
    <tableColumn id="10506" xr3:uid="{B724D099-43A1-40CC-9C9C-0ED983ADA8BF}" name="Column10490" dataDxfId="6036"/>
    <tableColumn id="10507" xr3:uid="{E2157601-6D56-490B-9FC0-B59A094F9B26}" name="Column10491" dataDxfId="6035"/>
    <tableColumn id="10508" xr3:uid="{8A7BE345-66FB-4F5B-9C2D-D41B69AF8D13}" name="Column10492" dataDxfId="6034"/>
    <tableColumn id="10509" xr3:uid="{8651C4AC-D682-48E9-B033-4C3569A48EB1}" name="Column10493" dataDxfId="6033"/>
    <tableColumn id="10510" xr3:uid="{13E236C5-F357-4215-AE55-B4F5B8A14553}" name="Column10494" dataDxfId="6032"/>
    <tableColumn id="10511" xr3:uid="{AC96EBF6-FE9A-4BBB-AE62-0B1092AC0792}" name="Column10495" dataDxfId="6031"/>
    <tableColumn id="10512" xr3:uid="{AE366182-AC9B-4594-88BE-C2D43B3E7566}" name="Column10496" dataDxfId="6030"/>
    <tableColumn id="10513" xr3:uid="{622C2687-981A-401C-A986-683EFE72CA53}" name="Column10497" dataDxfId="6029"/>
    <tableColumn id="10514" xr3:uid="{65A03880-E5D6-49B9-B3B5-226B7594930E}" name="Column10498" dataDxfId="6028"/>
    <tableColumn id="10515" xr3:uid="{9AB473E5-6AB3-482E-A52C-342E504EBE37}" name="Column10499" dataDxfId="6027"/>
    <tableColumn id="10516" xr3:uid="{074EA2D4-DCBE-4BFA-ABD5-D62CCA53FD4B}" name="Column10500" dataDxfId="6026"/>
    <tableColumn id="10517" xr3:uid="{DC6276B7-0DA1-4EA8-A3B3-37994C8206DA}" name="Column10501" dataDxfId="6025"/>
    <tableColumn id="10518" xr3:uid="{3F8F8AAE-6ED7-4F67-97DF-4CB0A612FDD4}" name="Column10502" dataDxfId="6024"/>
    <tableColumn id="10519" xr3:uid="{AAA1BFF8-0E7A-4AC8-BDE4-FE9395499500}" name="Column10503" dataDxfId="6023"/>
    <tableColumn id="10520" xr3:uid="{52F3973C-D105-4E22-B3DC-169D7CEA53C7}" name="Column10504" dataDxfId="6022"/>
    <tableColumn id="10521" xr3:uid="{71E63366-7552-4919-BC02-F334A991800F}" name="Column10505" dataDxfId="6021"/>
    <tableColumn id="10522" xr3:uid="{669E83A6-009C-4DEB-A876-6C63760C507F}" name="Column10506" dataDxfId="6020"/>
    <tableColumn id="10523" xr3:uid="{77D19EAD-A550-4B0B-9254-D37E2AE28943}" name="Column10507" dataDxfId="6019"/>
    <tableColumn id="10524" xr3:uid="{CF08E6EE-938E-40A9-B922-C9AD6F9DF7DE}" name="Column10508" dataDxfId="6018"/>
    <tableColumn id="10525" xr3:uid="{73EB1D7A-B2F8-4644-8692-CEB077BAFD0E}" name="Column10509" dataDxfId="6017"/>
    <tableColumn id="10526" xr3:uid="{6C81372E-9A9B-488F-8F00-B6CEFC5DC6B0}" name="Column10510" dataDxfId="6016"/>
    <tableColumn id="10527" xr3:uid="{B077849B-D1C5-4153-AF28-9A924F15F716}" name="Column10511" dataDxfId="6015"/>
    <tableColumn id="10528" xr3:uid="{7D3BF6FF-E4C8-4396-8203-7C5832CFB9AB}" name="Column10512" dataDxfId="6014"/>
    <tableColumn id="10529" xr3:uid="{80B9FA96-E89D-4A80-B5FE-152980C26A29}" name="Column10513" dataDxfId="6013"/>
    <tableColumn id="10530" xr3:uid="{66E03759-7728-4BFE-B0F6-EF46BA09CA3B}" name="Column10514" dataDxfId="6012"/>
    <tableColumn id="10531" xr3:uid="{BE284F27-0B65-48EF-9555-DAB39B83F29A}" name="Column10515" dataDxfId="6011"/>
    <tableColumn id="10532" xr3:uid="{9803BBD3-11D4-4808-8C34-59AC3FB0C744}" name="Column10516" dataDxfId="6010"/>
    <tableColumn id="10533" xr3:uid="{A85C4249-64B5-4F23-B993-C2BB3E5923EA}" name="Column10517" dataDxfId="6009"/>
    <tableColumn id="10534" xr3:uid="{C82FC0D0-CC88-48BF-8A7D-88C585394A9F}" name="Column10518" dataDxfId="6008"/>
    <tableColumn id="10535" xr3:uid="{CD669C5A-FD5E-4C02-A1A7-30F5D8A25E2D}" name="Column10519" dataDxfId="6007"/>
    <tableColumn id="10536" xr3:uid="{5A17D2BF-5472-4FA3-8A2A-E944DF8BB57C}" name="Column10520" dataDxfId="6006"/>
    <tableColumn id="10537" xr3:uid="{C60C7079-9715-4D12-B5EC-69DFBB3B70C4}" name="Column10521" dataDxfId="6005"/>
    <tableColumn id="10538" xr3:uid="{1A82ADAA-A2ED-4278-B83D-2A4D98E2B662}" name="Column10522" dataDxfId="6004"/>
    <tableColumn id="10539" xr3:uid="{5FA71558-88C2-46CB-82EC-3C9E8D2CDC3D}" name="Column10523" dataDxfId="6003"/>
    <tableColumn id="10540" xr3:uid="{CFB766FD-AEC5-4593-AEC7-38D2C3EEC769}" name="Column10524" dataDxfId="6002"/>
    <tableColumn id="10541" xr3:uid="{DA1F8112-72AD-4989-9695-C99FDA082401}" name="Column10525" dataDxfId="6001"/>
    <tableColumn id="10542" xr3:uid="{D675AE02-79A1-4B76-95DD-F3E2B39EC8AC}" name="Column10526" dataDxfId="6000"/>
    <tableColumn id="10543" xr3:uid="{7DE3A79F-8F24-439B-8EBE-584A4BDE2BF7}" name="Column10527" dataDxfId="5999"/>
    <tableColumn id="10544" xr3:uid="{C19D8686-F11A-4B5B-BF13-0FE5B24E00A0}" name="Column10528" dataDxfId="5998"/>
    <tableColumn id="10545" xr3:uid="{DDE47D8F-435F-486F-8780-12374727AAF1}" name="Column10529" dataDxfId="5997"/>
    <tableColumn id="10546" xr3:uid="{A6C071C9-5984-4701-941B-9C2F645D2B2C}" name="Column10530" dataDxfId="5996"/>
    <tableColumn id="10547" xr3:uid="{45449CE9-4CBC-4107-AE2A-DFCE4B297984}" name="Column10531" dataDxfId="5995"/>
    <tableColumn id="10548" xr3:uid="{6018956A-53FB-4DD8-AA48-13B572DDFFD1}" name="Column10532" dataDxfId="5994"/>
    <tableColumn id="10549" xr3:uid="{4D35755D-F3EC-47A8-83D8-DB7C7CF2A2C6}" name="Column10533" dataDxfId="5993"/>
    <tableColumn id="10550" xr3:uid="{81CF2430-FAE7-4A20-939F-E4CAE97644F2}" name="Column10534" dataDxfId="5992"/>
    <tableColumn id="10551" xr3:uid="{207EB94C-0391-47E4-9D7D-BCCE1A567E59}" name="Column10535" dataDxfId="5991"/>
    <tableColumn id="10552" xr3:uid="{15166AE6-E6D4-43FE-99CA-0A245DDFF5B1}" name="Column10536" dataDxfId="5990"/>
    <tableColumn id="10553" xr3:uid="{14DD82A2-A18F-42CC-A6A3-10D807163E8B}" name="Column10537" dataDxfId="5989"/>
    <tableColumn id="10554" xr3:uid="{D67E8F7C-1810-44BA-90DD-E3BF0C27E57B}" name="Column10538" dataDxfId="5988"/>
    <tableColumn id="10555" xr3:uid="{01E066A8-0B8B-4B53-B043-733184C5F341}" name="Column10539" dataDxfId="5987"/>
    <tableColumn id="10556" xr3:uid="{25CB46B6-EDA2-4E27-9992-BCC569C1EA68}" name="Column10540" dataDxfId="5986"/>
    <tableColumn id="10557" xr3:uid="{AFFFCA8F-FCB2-4F4C-917B-1A15E34839D3}" name="Column10541" dataDxfId="5985"/>
    <tableColumn id="10558" xr3:uid="{79D7EB69-C049-4AB3-894C-A445B88A4BA6}" name="Column10542" dataDxfId="5984"/>
    <tableColumn id="10559" xr3:uid="{A5648B67-B8F2-4715-88FE-DC4B5F0C12DF}" name="Column10543" dataDxfId="5983"/>
    <tableColumn id="10560" xr3:uid="{784CB1FB-81A1-4D80-B162-DCD375EA7FFF}" name="Column10544" dataDxfId="5982"/>
    <tableColumn id="10561" xr3:uid="{AB3CFCC6-6A27-45A5-8A5B-ED10BC9D091D}" name="Column10545" dataDxfId="5981"/>
    <tableColumn id="10562" xr3:uid="{8103481C-24F5-4DBC-B11B-FC22DDAA9974}" name="Column10546" dataDxfId="5980"/>
    <tableColumn id="10563" xr3:uid="{C611C34B-9FFA-4235-B5A8-9A95D49E7522}" name="Column10547" dataDxfId="5979"/>
    <tableColumn id="10564" xr3:uid="{109A37ED-B07E-4F5F-9B08-ED598D86A86A}" name="Column10548" dataDxfId="5978"/>
    <tableColumn id="10565" xr3:uid="{B1FE5FA4-B4A1-4C48-B209-6A184B940E62}" name="Column10549" dataDxfId="5977"/>
    <tableColumn id="10566" xr3:uid="{7D042C9E-CFDF-48B0-9559-A4429821FEF4}" name="Column10550" dataDxfId="5976"/>
    <tableColumn id="10567" xr3:uid="{B57EF0CA-24D2-4D2F-BC8B-68370046540E}" name="Column10551" dataDxfId="5975"/>
    <tableColumn id="10568" xr3:uid="{454CA7CB-2AF0-4494-B238-78BF624F3DAB}" name="Column10552" dataDxfId="5974"/>
    <tableColumn id="10569" xr3:uid="{6125A6A1-25D6-47E1-BB2D-945C076AF5B3}" name="Column10553" dataDxfId="5973"/>
    <tableColumn id="10570" xr3:uid="{B64AD83C-43E1-4901-94BD-C24210266294}" name="Column10554" dataDxfId="5972"/>
    <tableColumn id="10571" xr3:uid="{9294FC12-BF50-4024-882C-0482E72E14CC}" name="Column10555" dataDxfId="5971"/>
    <tableColumn id="10572" xr3:uid="{F7338B2D-43B0-4125-9D51-10DB20B7913C}" name="Column10556" dataDxfId="5970"/>
    <tableColumn id="10573" xr3:uid="{228BD619-9052-4AB8-A3AF-69E08A065796}" name="Column10557" dataDxfId="5969"/>
    <tableColumn id="10574" xr3:uid="{E7B49F3D-04A5-4F27-9B96-5CF86A1DCCA3}" name="Column10558" dataDxfId="5968"/>
    <tableColumn id="10575" xr3:uid="{2FB0CD8F-3D78-4030-ADA4-231ECA5E573F}" name="Column10559" dataDxfId="5967"/>
    <tableColumn id="10576" xr3:uid="{A0A62451-E4F2-4702-9B79-B9ACFED93037}" name="Column10560" dataDxfId="5966"/>
    <tableColumn id="10577" xr3:uid="{8A99173A-DA7A-46C5-9E84-B5FBD83A36A6}" name="Column10561" dataDxfId="5965"/>
    <tableColumn id="10578" xr3:uid="{4501D9E1-FB63-4BC3-8E3D-71EB2D79B6CC}" name="Column10562" dataDxfId="5964"/>
    <tableColumn id="10579" xr3:uid="{00C099C4-9634-4628-8E24-451780F2C480}" name="Column10563" dataDxfId="5963"/>
    <tableColumn id="10580" xr3:uid="{21A7006B-B884-4C03-90BC-6C70AC21ADE6}" name="Column10564" dataDxfId="5962"/>
    <tableColumn id="10581" xr3:uid="{2004B49E-67B7-4DD5-8F41-AB0A94998AE2}" name="Column10565" dataDxfId="5961"/>
    <tableColumn id="10582" xr3:uid="{9850741E-66D6-4D4E-97CB-C93F235B218F}" name="Column10566" dataDxfId="5960"/>
    <tableColumn id="10583" xr3:uid="{FAA98909-F6DC-44AB-920A-88A3A75D072F}" name="Column10567" dataDxfId="5959"/>
    <tableColumn id="10584" xr3:uid="{12A04EC5-D9B9-400B-A72A-19B308CE27E1}" name="Column10568" dataDxfId="5958"/>
    <tableColumn id="10585" xr3:uid="{0FE2429F-590D-4E79-8A5D-4139BCF834B4}" name="Column10569" dataDxfId="5957"/>
    <tableColumn id="10586" xr3:uid="{903114F2-56FF-4D60-A8A1-3313423D06E8}" name="Column10570" dataDxfId="5956"/>
    <tableColumn id="10587" xr3:uid="{49A14BC9-8592-45E8-A42E-E45936A27BF8}" name="Column10571" dataDxfId="5955"/>
    <tableColumn id="10588" xr3:uid="{6E0A080C-56EC-4E38-AB0E-5FC451B42460}" name="Column10572" dataDxfId="5954"/>
    <tableColumn id="10589" xr3:uid="{C1175ED6-816C-4200-800E-F023DD8ADE23}" name="Column10573" dataDxfId="5953"/>
    <tableColumn id="10590" xr3:uid="{DF302A57-D027-4021-8C31-9AF754C60EDB}" name="Column10574" dataDxfId="5952"/>
    <tableColumn id="10591" xr3:uid="{D2714070-962F-47C8-84BA-E5CD4BD45964}" name="Column10575" dataDxfId="5951"/>
    <tableColumn id="10592" xr3:uid="{C11866AB-39AB-4921-BE52-7B679571EF2D}" name="Column10576" dataDxfId="5950"/>
    <tableColumn id="10593" xr3:uid="{366BB19B-C764-4998-84F4-3A59E53323CF}" name="Column10577" dataDxfId="5949"/>
    <tableColumn id="10594" xr3:uid="{21E8076B-C207-462E-A857-80571116FB0C}" name="Column10578" dataDxfId="5948"/>
    <tableColumn id="10595" xr3:uid="{A6F51EF7-FC83-49B1-B794-405E0A17105F}" name="Column10579" dataDxfId="5947"/>
    <tableColumn id="10596" xr3:uid="{1BC03BB2-3010-4761-ABA8-4F81F14E4EE6}" name="Column10580" dataDxfId="5946"/>
    <tableColumn id="10597" xr3:uid="{174259DD-C992-43A8-A611-0BBE700C2BF0}" name="Column10581" dataDxfId="5945"/>
    <tableColumn id="10598" xr3:uid="{A12BF04D-5473-4B34-8065-CD6DC514EF1A}" name="Column10582" dataDxfId="5944"/>
    <tableColumn id="10599" xr3:uid="{96C2A6C7-0DA0-45CF-849A-76A46972488B}" name="Column10583" dataDxfId="5943"/>
    <tableColumn id="10600" xr3:uid="{1F3F3B34-296F-4142-9E5D-B9AB043AE7DD}" name="Column10584" dataDxfId="5942"/>
    <tableColumn id="10601" xr3:uid="{D0FF4088-0122-47C9-A9FE-05604C3DC03D}" name="Column10585" dataDxfId="5941"/>
    <tableColumn id="10602" xr3:uid="{80D2F9D3-10C0-4A07-8996-26C9C6C7C4DC}" name="Column10586" dataDxfId="5940"/>
    <tableColumn id="10603" xr3:uid="{6B1EA0C5-B6C6-4F35-9097-EF4736626D4F}" name="Column10587" dataDxfId="5939"/>
    <tableColumn id="10604" xr3:uid="{E789F9C9-0C4E-4353-A43C-0194F799FE65}" name="Column10588" dataDxfId="5938"/>
    <tableColumn id="10605" xr3:uid="{0BC79238-6FF2-4E59-A63D-30761D74D475}" name="Column10589" dataDxfId="5937"/>
    <tableColumn id="10606" xr3:uid="{EAE38D11-AD9D-4684-B5F6-C494D52DAE7B}" name="Column10590" dataDxfId="5936"/>
    <tableColumn id="10607" xr3:uid="{39E56CF0-8584-4FD7-94DB-DE0B53DD446A}" name="Column10591" dataDxfId="5935"/>
    <tableColumn id="10608" xr3:uid="{CC624556-FCF2-4871-8B3D-FEC5B191330E}" name="Column10592" dataDxfId="5934"/>
    <tableColumn id="10609" xr3:uid="{5A12BF9E-476A-4154-B6F5-7992CBD3793B}" name="Column10593" dataDxfId="5933"/>
    <tableColumn id="10610" xr3:uid="{09A4F92F-0EF2-4491-ACA0-19541FE5E0FB}" name="Column10594" dataDxfId="5932"/>
    <tableColumn id="10611" xr3:uid="{35813AC4-C72B-4C07-9605-9F1401B99CAB}" name="Column10595" dataDxfId="5931"/>
    <tableColumn id="10612" xr3:uid="{6FAE3400-6A36-4833-90EC-E2DE9B383996}" name="Column10596" dataDxfId="5930"/>
    <tableColumn id="10613" xr3:uid="{36B091C2-6D19-4FCD-A00D-A186EB33F493}" name="Column10597" dataDxfId="5929"/>
    <tableColumn id="10614" xr3:uid="{7FEA3C19-938A-4FCC-BFA2-B34AC6E492A0}" name="Column10598" dataDxfId="5928"/>
    <tableColumn id="10615" xr3:uid="{38873D8C-BEAC-41C4-A3F1-A86D5CD1844B}" name="Column10599" dataDxfId="5927"/>
    <tableColumn id="10616" xr3:uid="{7959FB11-B0E2-4B71-84ED-99F12C006008}" name="Column10600" dataDxfId="5926"/>
    <tableColumn id="10617" xr3:uid="{E9F9612E-D2D2-4B96-81FD-2328F0CAA9CA}" name="Column10601" dataDxfId="5925"/>
    <tableColumn id="10618" xr3:uid="{D8EC97CB-2752-4C54-9E16-90DDD093F8CD}" name="Column10602" dataDxfId="5924"/>
    <tableColumn id="10619" xr3:uid="{5C2A0999-BEB3-45E1-9784-C48418FE5927}" name="Column10603" dataDxfId="5923"/>
    <tableColumn id="10620" xr3:uid="{984FCD18-8BE6-487F-A042-FA790E0350D4}" name="Column10604" dataDxfId="5922"/>
    <tableColumn id="10621" xr3:uid="{1F1E9871-3D9E-4148-9B33-852AD52D496F}" name="Column10605" dataDxfId="5921"/>
    <tableColumn id="10622" xr3:uid="{6090077A-CC84-4624-9050-F84A2CFB413F}" name="Column10606" dataDxfId="5920"/>
    <tableColumn id="10623" xr3:uid="{69611260-AACE-402E-8C4F-D899DE05F1DE}" name="Column10607" dataDxfId="5919"/>
    <tableColumn id="10624" xr3:uid="{8E264534-DD0A-43D9-9B06-FD0A04D7D29E}" name="Column10608" dataDxfId="5918"/>
    <tableColumn id="10625" xr3:uid="{388D39BD-CAE0-4D2E-A417-01D1EEBB8C1E}" name="Column10609" dataDxfId="5917"/>
    <tableColumn id="10626" xr3:uid="{9F37A04A-FDF2-4D25-9125-7759A63AF5AE}" name="Column10610" dataDxfId="5916"/>
    <tableColumn id="10627" xr3:uid="{BEEB3619-A5BF-4F0C-BF07-2B898E0BC6FE}" name="Column10611" dataDxfId="5915"/>
    <tableColumn id="10628" xr3:uid="{F1D69745-BC71-4F79-9CA4-73291A61A252}" name="Column10612" dataDxfId="5914"/>
    <tableColumn id="10629" xr3:uid="{5CEA2750-7A4E-462C-8059-09DBC50E1ADA}" name="Column10613" dataDxfId="5913"/>
    <tableColumn id="10630" xr3:uid="{3CA5AA65-C668-4C2F-B22E-2C36C56698AD}" name="Column10614" dataDxfId="5912"/>
    <tableColumn id="10631" xr3:uid="{61569CAC-68C4-4C73-9CA9-096012EC3E3F}" name="Column10615" dataDxfId="5911"/>
    <tableColumn id="10632" xr3:uid="{FB624B81-B07D-4A12-B5BD-BE598AED4A92}" name="Column10616" dataDxfId="5910"/>
    <tableColumn id="10633" xr3:uid="{49E98D37-B690-49C9-91B2-7BF910CE927F}" name="Column10617" dataDxfId="5909"/>
    <tableColumn id="10634" xr3:uid="{D20CFF0C-6BE4-4508-8687-61D38E273FC1}" name="Column10618" dataDxfId="5908"/>
    <tableColumn id="10635" xr3:uid="{189D0B72-661A-46F5-A58F-01E88BE6B0D5}" name="Column10619" dataDxfId="5907"/>
    <tableColumn id="10636" xr3:uid="{53548F6A-7F1D-4B78-A0B4-C93495631FEA}" name="Column10620" dataDxfId="5906"/>
    <tableColumn id="10637" xr3:uid="{F514A940-3AF8-45E9-829F-271844A6921C}" name="Column10621" dataDxfId="5905"/>
    <tableColumn id="10638" xr3:uid="{DB2E205D-55A3-427F-A047-EDD3BEE418DA}" name="Column10622" dataDxfId="5904"/>
    <tableColumn id="10639" xr3:uid="{E5D0A71A-4521-492F-ACDF-A014617C8D2B}" name="Column10623" dataDxfId="5903"/>
    <tableColumn id="10640" xr3:uid="{E7856F14-8653-41EC-B2B9-866894BA2C2A}" name="Column10624" dataDxfId="5902"/>
    <tableColumn id="10641" xr3:uid="{7E0F90B6-A35D-4FB6-ACD7-4E83C38FF470}" name="Column10625" dataDxfId="5901"/>
    <tableColumn id="10642" xr3:uid="{2004A332-B389-4C32-A116-5A888D94C9E0}" name="Column10626" dataDxfId="5900"/>
    <tableColumn id="10643" xr3:uid="{6BBCE118-C6ED-43C7-9F30-BBFF9CC211AD}" name="Column10627" dataDxfId="5899"/>
    <tableColumn id="10644" xr3:uid="{579029E6-27C4-4034-B4E6-523DB762D579}" name="Column10628" dataDxfId="5898"/>
    <tableColumn id="10645" xr3:uid="{8128663D-D76D-48BE-9CBC-3ACBD0BD4AD4}" name="Column10629" dataDxfId="5897"/>
    <tableColumn id="10646" xr3:uid="{4F582785-AB67-4CFF-AA04-D8EE7EFE5425}" name="Column10630" dataDxfId="5896"/>
    <tableColumn id="10647" xr3:uid="{0E03DD4C-24CB-4851-921E-4EFE96B6CDAD}" name="Column10631" dataDxfId="5895"/>
    <tableColumn id="10648" xr3:uid="{C8802B52-3193-4ABE-A9E1-CA5598B40293}" name="Column10632" dataDxfId="5894"/>
    <tableColumn id="10649" xr3:uid="{91F2BFB6-FA57-4649-9E96-49CAE9D7A251}" name="Column10633" dataDxfId="5893"/>
    <tableColumn id="10650" xr3:uid="{7FEDB68D-994C-4BA9-B9C6-9CA639B4BAC3}" name="Column10634" dataDxfId="5892"/>
    <tableColumn id="10651" xr3:uid="{0BA8B606-A796-48C3-91BB-7287710C86AD}" name="Column10635" dataDxfId="5891"/>
    <tableColumn id="10652" xr3:uid="{6746F010-71D4-4D74-B541-93522D8D99CF}" name="Column10636" dataDxfId="5890"/>
    <tableColumn id="10653" xr3:uid="{A948231C-A77B-4F62-B1BE-AB17117D9BF3}" name="Column10637" dataDxfId="5889"/>
    <tableColumn id="10654" xr3:uid="{BA9B341A-FADE-428D-9C4A-FF58E5C9C535}" name="Column10638" dataDxfId="5888"/>
    <tableColumn id="10655" xr3:uid="{61BBE266-76BE-4941-98EC-80E5176DA1D4}" name="Column10639" dataDxfId="5887"/>
    <tableColumn id="10656" xr3:uid="{7FC137CC-E1FA-4994-8069-04313AB6B07E}" name="Column10640" dataDxfId="5886"/>
    <tableColumn id="10657" xr3:uid="{A961A7FE-8D0F-4301-9215-E1A673F55BEF}" name="Column10641" dataDxfId="5885"/>
    <tableColumn id="10658" xr3:uid="{A6F6F6BE-19EE-40B0-83DA-4DC290B6D4A1}" name="Column10642" dataDxfId="5884"/>
    <tableColumn id="10659" xr3:uid="{B4CF6087-2443-4B7B-B4BC-87EA20927D00}" name="Column10643" dataDxfId="5883"/>
    <tableColumn id="10660" xr3:uid="{30CFD6AD-B93F-42CF-9E48-548D0117EC5E}" name="Column10644" dataDxfId="5882"/>
    <tableColumn id="10661" xr3:uid="{B6C5A50C-E928-4E16-925D-FE0F6307D9BD}" name="Column10645" dataDxfId="5881"/>
    <tableColumn id="10662" xr3:uid="{A9AB732C-F2EC-4F22-B89D-EC9425322AD1}" name="Column10646" dataDxfId="5880"/>
    <tableColumn id="10663" xr3:uid="{CD6872F7-0287-48B0-8DA7-A6A9D17ED380}" name="Column10647" dataDxfId="5879"/>
    <tableColumn id="10664" xr3:uid="{70B05E32-B0D4-4D6D-9BAE-8DB1D62D3A04}" name="Column10648" dataDxfId="5878"/>
    <tableColumn id="10665" xr3:uid="{F6F3F160-C281-470E-BE6B-815BDE93143C}" name="Column10649" dataDxfId="5877"/>
    <tableColumn id="10666" xr3:uid="{CFD8C085-7338-4DF4-9E9B-E3CE96D022D0}" name="Column10650" dataDxfId="5876"/>
    <tableColumn id="10667" xr3:uid="{60159F19-DCA4-445E-9CEE-7CFA2F99E426}" name="Column10651" dataDxfId="5875"/>
    <tableColumn id="10668" xr3:uid="{7E926BC6-F9BA-47F8-873E-3F3E4EC7D0D5}" name="Column10652" dataDxfId="5874"/>
    <tableColumn id="10669" xr3:uid="{9A678233-C2A0-432A-BDC1-629B0475A687}" name="Column10653" dataDxfId="5873"/>
    <tableColumn id="10670" xr3:uid="{A4615334-AE91-4CA7-A34A-89EBDF57062A}" name="Column10654" dataDxfId="5872"/>
    <tableColumn id="10671" xr3:uid="{500051C6-F69E-44CF-BBF6-C3EE868B0C1A}" name="Column10655" dataDxfId="5871"/>
    <tableColumn id="10672" xr3:uid="{94DEF85C-91A8-431A-929D-0893C8A94E48}" name="Column10656" dataDxfId="5870"/>
    <tableColumn id="10673" xr3:uid="{F4579296-F56A-4BF9-B524-10384B4CFC96}" name="Column10657" dataDxfId="5869"/>
    <tableColumn id="10674" xr3:uid="{0B0E5388-1D8F-46AE-A6DB-1ABC2EE6AAC6}" name="Column10658" dataDxfId="5868"/>
    <tableColumn id="10675" xr3:uid="{4C7BF2AC-B69C-4340-9C55-A03FD3099E4D}" name="Column10659" dataDxfId="5867"/>
    <tableColumn id="10676" xr3:uid="{821B1DFC-718C-4CCD-BB61-A2EF910D22C2}" name="Column10660" dataDxfId="5866"/>
    <tableColumn id="10677" xr3:uid="{5350799B-C07C-4366-A2A6-45492CCAA60B}" name="Column10661" dataDxfId="5865"/>
    <tableColumn id="10678" xr3:uid="{6DCD148B-89F8-4CAD-A199-6481C47BB83F}" name="Column10662" dataDxfId="5864"/>
    <tableColumn id="10679" xr3:uid="{5595CB13-70D7-4F1E-A3FA-E0EC832757E3}" name="Column10663" dataDxfId="5863"/>
    <tableColumn id="10680" xr3:uid="{2A0B01D0-489E-4175-97B5-16AB07F5F53A}" name="Column10664" dataDxfId="5862"/>
    <tableColumn id="10681" xr3:uid="{4813A5F2-87B6-4E62-A528-7BD648D6DA27}" name="Column10665" dataDxfId="5861"/>
    <tableColumn id="10682" xr3:uid="{623595F9-2300-4EA3-B524-6F3AA52F2212}" name="Column10666" dataDxfId="5860"/>
    <tableColumn id="10683" xr3:uid="{F64F1050-38F7-47AE-A085-F054AA65920C}" name="Column10667" dataDxfId="5859"/>
    <tableColumn id="10684" xr3:uid="{223CCBAA-DBD2-437E-85DA-E6940F9BD10F}" name="Column10668" dataDxfId="5858"/>
    <tableColumn id="10685" xr3:uid="{51E3FA9B-CC99-4184-834B-7FCE6A2EFEED}" name="Column10669" dataDxfId="5857"/>
    <tableColumn id="10686" xr3:uid="{46581EC4-2E1B-4627-AAC7-88919F948639}" name="Column10670" dataDxfId="5856"/>
    <tableColumn id="10687" xr3:uid="{A675D0CB-B5B6-4EDC-B98B-E46F6205C708}" name="Column10671" dataDxfId="5855"/>
    <tableColumn id="10688" xr3:uid="{D5748B00-3529-42DD-97FE-ED00CB85E0F8}" name="Column10672" dataDxfId="5854"/>
    <tableColumn id="10689" xr3:uid="{C1142662-93E4-42EB-AC66-7273876F3E33}" name="Column10673" dataDxfId="5853"/>
    <tableColumn id="10690" xr3:uid="{54D162FE-C038-40B2-95E5-F9EB0F342A7B}" name="Column10674" dataDxfId="5852"/>
    <tableColumn id="10691" xr3:uid="{C3496C21-5EF0-4B2E-AD7F-93692464A1B8}" name="Column10675" dataDxfId="5851"/>
    <tableColumn id="10692" xr3:uid="{9CA035F8-3979-4798-B1CF-BA1DB20FC322}" name="Column10676" dataDxfId="5850"/>
    <tableColumn id="10693" xr3:uid="{98885B61-9BAC-493F-9754-F17B0511B0BC}" name="Column10677" dataDxfId="5849"/>
    <tableColumn id="10694" xr3:uid="{6EAD02B5-B002-46E6-8EEB-671DD63E4B32}" name="Column10678" dataDxfId="5848"/>
    <tableColumn id="10695" xr3:uid="{2D684B2F-1ACF-4CD5-981A-81B67DEB07BD}" name="Column10679" dataDxfId="5847"/>
    <tableColumn id="10696" xr3:uid="{F25F3F08-D7B8-455F-8508-566498D41826}" name="Column10680" dataDxfId="5846"/>
    <tableColumn id="10697" xr3:uid="{02F1C338-5A6B-4975-B4A2-F89C79859865}" name="Column10681" dataDxfId="5845"/>
    <tableColumn id="10698" xr3:uid="{B2819078-88E5-4C3D-A454-D248B272F8CC}" name="Column10682" dataDxfId="5844"/>
    <tableColumn id="10699" xr3:uid="{F2B0D9D9-5A08-4CB8-8B24-05DCE87BD863}" name="Column10683" dataDxfId="5843"/>
    <tableColumn id="10700" xr3:uid="{B6130A7E-148D-4E22-A587-7F11F1BA92B6}" name="Column10684" dataDxfId="5842"/>
    <tableColumn id="10701" xr3:uid="{C998025B-9776-4258-832A-653F074DF4F2}" name="Column10685" dataDxfId="5841"/>
    <tableColumn id="10702" xr3:uid="{19D47EAD-511A-4843-8E64-E757CD77CA6D}" name="Column10686" dataDxfId="5840"/>
    <tableColumn id="10703" xr3:uid="{B20ACB0D-0B34-4808-A620-49A84C78D24A}" name="Column10687" dataDxfId="5839"/>
    <tableColumn id="10704" xr3:uid="{BA3E6826-6062-4990-93A0-E63EB7D63FE3}" name="Column10688" dataDxfId="5838"/>
    <tableColumn id="10705" xr3:uid="{B96CC7A7-2335-4626-A905-3E6B61CD650C}" name="Column10689" dataDxfId="5837"/>
    <tableColumn id="10706" xr3:uid="{2E355833-F430-4EDB-9A0E-75598B5410AD}" name="Column10690" dataDxfId="5836"/>
    <tableColumn id="10707" xr3:uid="{EF7A462F-0129-4D07-B46C-CAF85E7C7096}" name="Column10691" dataDxfId="5835"/>
    <tableColumn id="10708" xr3:uid="{918D9F80-BC1A-480B-AEB4-0F8158F71ABC}" name="Column10692" dataDxfId="5834"/>
    <tableColumn id="10709" xr3:uid="{ADF4DB66-ADDF-469F-B62D-1238DF5A3236}" name="Column10693" dataDxfId="5833"/>
    <tableColumn id="10710" xr3:uid="{57476C62-DE3F-4C5A-B026-2CF13D847AC2}" name="Column10694" dataDxfId="5832"/>
    <tableColumn id="10711" xr3:uid="{15475C62-FFF4-402D-85C5-C5307AC9CC43}" name="Column10695" dataDxfId="5831"/>
    <tableColumn id="10712" xr3:uid="{52555510-079C-4DD2-9E30-5B69AC12E8E1}" name="Column10696" dataDxfId="5830"/>
    <tableColumn id="10713" xr3:uid="{2F6281E1-F29D-494E-A5CE-A71BF8C2EFEB}" name="Column10697" dataDxfId="5829"/>
    <tableColumn id="10714" xr3:uid="{DD6C6DEC-824D-4E57-8A32-44C0B3433CEC}" name="Column10698" dataDxfId="5828"/>
    <tableColumn id="10715" xr3:uid="{33243962-CF57-4A47-8A98-4B7CE33D0980}" name="Column10699" dataDxfId="5827"/>
    <tableColumn id="10716" xr3:uid="{3BAA7B9D-1B6D-4D1A-BE08-3B4CF7290CBF}" name="Column10700" dataDxfId="5826"/>
    <tableColumn id="10717" xr3:uid="{5B683BBF-3C57-4599-AC55-EB86A62E7E43}" name="Column10701" dataDxfId="5825"/>
    <tableColumn id="10718" xr3:uid="{8791AD8B-6AE5-4009-9794-2FC38EA75A62}" name="Column10702" dataDxfId="5824"/>
    <tableColumn id="10719" xr3:uid="{18096AB7-DB66-4EE0-BD06-0D1D324FB4AB}" name="Column10703" dataDxfId="5823"/>
    <tableColumn id="10720" xr3:uid="{DF3A2E1D-47DE-47DE-8383-484963FDCE1F}" name="Column10704" dataDxfId="5822"/>
    <tableColumn id="10721" xr3:uid="{70F465D2-B876-4672-9A30-CD1DD7F111C1}" name="Column10705" dataDxfId="5821"/>
    <tableColumn id="10722" xr3:uid="{02C8F4AD-3EEF-491F-B5CE-06A05C645385}" name="Column10706" dataDxfId="5820"/>
    <tableColumn id="10723" xr3:uid="{04293A07-AED1-4F44-AB90-496A6007AAD9}" name="Column10707" dataDxfId="5819"/>
    <tableColumn id="10724" xr3:uid="{726B900D-23F2-4177-B18F-82C608655419}" name="Column10708" dataDxfId="5818"/>
    <tableColumn id="10725" xr3:uid="{EC1F1DCF-830D-40FA-8A98-E821D0F778CE}" name="Column10709" dataDxfId="5817"/>
    <tableColumn id="10726" xr3:uid="{B54C97DD-E09B-4345-8A13-90DE98CA97BE}" name="Column10710" dataDxfId="5816"/>
    <tableColumn id="10727" xr3:uid="{18E2616B-6E1B-4A7D-A989-0F0269D27D78}" name="Column10711" dataDxfId="5815"/>
    <tableColumn id="10728" xr3:uid="{797BFDAB-2F45-49C3-BC29-5192378E8F47}" name="Column10712" dataDxfId="5814"/>
    <tableColumn id="10729" xr3:uid="{0944778B-E35A-4F28-8BC1-72471F630D0B}" name="Column10713" dataDxfId="5813"/>
    <tableColumn id="10730" xr3:uid="{C5CB0576-D67B-4220-B4E6-3082398FA11C}" name="Column10714" dataDxfId="5812"/>
    <tableColumn id="10731" xr3:uid="{9BDF46B7-32D5-4498-B7DF-8292B27F845C}" name="Column10715" dataDxfId="5811"/>
    <tableColumn id="10732" xr3:uid="{96F500E3-2446-4412-A727-7280C0B6F87C}" name="Column10716" dataDxfId="5810"/>
    <tableColumn id="10733" xr3:uid="{723469B6-3E68-45B3-A838-4100FBE10C80}" name="Column10717" dataDxfId="5809"/>
    <tableColumn id="10734" xr3:uid="{53DEB518-FEA5-43C4-BC81-64A005505A44}" name="Column10718" dataDxfId="5808"/>
    <tableColumn id="10735" xr3:uid="{6FED68F4-CB93-4F30-B154-337A75015C33}" name="Column10719" dataDxfId="5807"/>
    <tableColumn id="10736" xr3:uid="{7A05C875-B3E1-4EEB-8594-9E05AB4F1D7B}" name="Column10720" dataDxfId="5806"/>
    <tableColumn id="10737" xr3:uid="{BF43F6FA-DF9E-4159-9DC3-383375ABD5B9}" name="Column10721" dataDxfId="5805"/>
    <tableColumn id="10738" xr3:uid="{EA266634-45A6-410D-B924-1C8A80148E3B}" name="Column10722" dataDxfId="5804"/>
    <tableColumn id="10739" xr3:uid="{B0736B39-DAEC-4A1F-A917-1D718C47C310}" name="Column10723" dataDxfId="5803"/>
    <tableColumn id="10740" xr3:uid="{34B0715B-1E04-4987-909C-3D33BD17A4A7}" name="Column10724" dataDxfId="5802"/>
    <tableColumn id="10741" xr3:uid="{3E6B75CD-DBE0-49B3-95E4-9E979A4A6D3F}" name="Column10725" dataDxfId="5801"/>
    <tableColumn id="10742" xr3:uid="{AFB1AA9F-8EDA-48FB-A8D8-23AB4BAE68DA}" name="Column10726" dataDxfId="5800"/>
    <tableColumn id="10743" xr3:uid="{23063864-6C5D-4EE0-9824-9C982BF96967}" name="Column10727" dataDxfId="5799"/>
    <tableColumn id="10744" xr3:uid="{611D24E8-B75D-4E2A-975A-C4BE526B83C3}" name="Column10728" dataDxfId="5798"/>
    <tableColumn id="10745" xr3:uid="{F8786988-D0CD-48C5-9640-76AE5F60216A}" name="Column10729" dataDxfId="5797"/>
    <tableColumn id="10746" xr3:uid="{F1CFA61B-FE01-44FF-A2EE-6E590B1D9A57}" name="Column10730" dataDxfId="5796"/>
    <tableColumn id="10747" xr3:uid="{9FC4D7C3-8D52-4185-9921-0638267F5345}" name="Column10731" dataDxfId="5795"/>
    <tableColumn id="10748" xr3:uid="{8B40A341-E44F-4FAC-AD67-DACD3412412C}" name="Column10732" dataDxfId="5794"/>
    <tableColumn id="10749" xr3:uid="{B27D6394-1043-4830-8B63-9235B714626E}" name="Column10733" dataDxfId="5793"/>
    <tableColumn id="10750" xr3:uid="{E30E1CFE-D2EA-4CC3-91AA-66531DFF0309}" name="Column10734" dataDxfId="5792"/>
    <tableColumn id="10751" xr3:uid="{FCFA686C-70BF-40CE-85B7-65D6EC06DC3B}" name="Column10735" dataDxfId="5791"/>
    <tableColumn id="10752" xr3:uid="{7545B313-2996-41A4-939C-E889440B20AA}" name="Column10736" dataDxfId="5790"/>
    <tableColumn id="10753" xr3:uid="{E8D3DAF1-D61D-4A77-A6FD-D48528AF6098}" name="Column10737" dataDxfId="5789"/>
    <tableColumn id="10754" xr3:uid="{91B2F877-7065-4CB9-9C6D-B308775FE5E3}" name="Column10738" dataDxfId="5788"/>
    <tableColumn id="10755" xr3:uid="{851C1E6F-9990-4C07-87D7-B2FCC9D9BCEC}" name="Column10739" dataDxfId="5787"/>
    <tableColumn id="10756" xr3:uid="{498EFBE6-6090-42FE-AC15-8E8BC00A44CD}" name="Column10740" dataDxfId="5786"/>
    <tableColumn id="10757" xr3:uid="{C6A8CE16-29F2-4575-BD2E-B264720F99CB}" name="Column10741" dataDxfId="5785"/>
    <tableColumn id="10758" xr3:uid="{06EB1651-1FB6-4F97-8A16-25E4BD2818FF}" name="Column10742" dataDxfId="5784"/>
    <tableColumn id="10759" xr3:uid="{DA1626CD-C500-4970-BB6C-B21102FC26EB}" name="Column10743" dataDxfId="5783"/>
    <tableColumn id="10760" xr3:uid="{8ED7BDB0-4084-4CE1-9D7D-881C5A698532}" name="Column10744" dataDxfId="5782"/>
    <tableColumn id="10761" xr3:uid="{E8482D26-9FB8-45B2-A4C0-7A628DD038DF}" name="Column10745" dataDxfId="5781"/>
    <tableColumn id="10762" xr3:uid="{64D3D3D2-E10A-40A5-B757-AA4266855AB1}" name="Column10746" dataDxfId="5780"/>
    <tableColumn id="10763" xr3:uid="{D7663E8E-4324-4B08-827F-58CBEE9C1C74}" name="Column10747" dataDxfId="5779"/>
    <tableColumn id="10764" xr3:uid="{8DD89064-CE48-4516-9526-6EB07DB91A30}" name="Column10748" dataDxfId="5778"/>
    <tableColumn id="10765" xr3:uid="{B9B7DE82-1E34-4F64-A830-A20102797E90}" name="Column10749" dataDxfId="5777"/>
    <tableColumn id="10766" xr3:uid="{27FC9E9B-D7EE-4678-A67E-4381E040A73A}" name="Column10750" dataDxfId="5776"/>
    <tableColumn id="10767" xr3:uid="{838EFE2F-2FA3-491D-9B78-90118937BC39}" name="Column10751" dataDxfId="5775"/>
    <tableColumn id="10768" xr3:uid="{A93D85C8-30B6-48DD-A42D-931EE1E03C06}" name="Column10752" dataDxfId="5774"/>
    <tableColumn id="10769" xr3:uid="{8C61325A-1380-4DF3-9541-C52DEBF0AC7B}" name="Column10753" dataDxfId="5773"/>
    <tableColumn id="10770" xr3:uid="{975019E2-B1E8-48C2-837B-800D6B4CE5A1}" name="Column10754" dataDxfId="5772"/>
    <tableColumn id="10771" xr3:uid="{9FC7D046-E7B2-4FD5-B60C-BEB9F8D09E3D}" name="Column10755" dataDxfId="5771"/>
    <tableColumn id="10772" xr3:uid="{D58D6E84-D1BE-4163-B198-38B415A71555}" name="Column10756" dataDxfId="5770"/>
    <tableColumn id="10773" xr3:uid="{1FEB61C7-B3E5-45B5-B871-54BAF939B1C5}" name="Column10757" dataDxfId="5769"/>
    <tableColumn id="10774" xr3:uid="{AA605AE8-00A8-426F-BFCF-5320B9A44362}" name="Column10758" dataDxfId="5768"/>
    <tableColumn id="10775" xr3:uid="{410080E3-5FDA-45A3-8BBE-FAC0D806223C}" name="Column10759" dataDxfId="5767"/>
    <tableColumn id="10776" xr3:uid="{8F0BA5CE-E01B-4B08-9E41-05B0460BBF93}" name="Column10760" dataDxfId="5766"/>
    <tableColumn id="10777" xr3:uid="{653D0A83-60C9-402E-91E7-A3E67F8FAB67}" name="Column10761" dataDxfId="5765"/>
    <tableColumn id="10778" xr3:uid="{D52C675B-85D0-41C4-A8D1-CDAE76428096}" name="Column10762" dataDxfId="5764"/>
    <tableColumn id="10779" xr3:uid="{2C2152F3-E492-4BCA-B9DB-874D21EA16FE}" name="Column10763" dataDxfId="5763"/>
    <tableColumn id="10780" xr3:uid="{3EC5D94A-257B-4253-AF45-10876D55C2A8}" name="Column10764" dataDxfId="5762"/>
    <tableColumn id="10781" xr3:uid="{C148E145-E4B1-4A2F-A317-594A1892C5E0}" name="Column10765" dataDxfId="5761"/>
    <tableColumn id="10782" xr3:uid="{189F4C7D-1A08-4E42-9F05-CA22204F5DB4}" name="Column10766" dataDxfId="5760"/>
    <tableColumn id="10783" xr3:uid="{3AE3917B-7FB5-494D-9693-2267A6CF36BC}" name="Column10767" dataDxfId="5759"/>
    <tableColumn id="10784" xr3:uid="{7BD87475-BDD5-40D7-9F6B-7AEBC67D86F6}" name="Column10768" dataDxfId="5758"/>
    <tableColumn id="10785" xr3:uid="{D4E49793-7D64-45AD-B247-E836E12361CF}" name="Column10769" dataDxfId="5757"/>
    <tableColumn id="10786" xr3:uid="{5EE5EB3B-F0A2-4D83-9902-CA9C3C3899E5}" name="Column10770" dataDxfId="5756"/>
    <tableColumn id="10787" xr3:uid="{C4C4B99E-40F8-4040-86ED-6D521D8CD1DA}" name="Column10771" dataDxfId="5755"/>
    <tableColumn id="10788" xr3:uid="{8461B5AA-1741-4D64-98DA-1860F4AE9F15}" name="Column10772" dataDxfId="5754"/>
    <tableColumn id="10789" xr3:uid="{A3F5B415-4D4E-421A-A895-58D1E406D8AD}" name="Column10773" dataDxfId="5753"/>
    <tableColumn id="10790" xr3:uid="{45B0EE29-B387-49A3-A5CA-4A6398B0DD2A}" name="Column10774" dataDxfId="5752"/>
    <tableColumn id="10791" xr3:uid="{56842032-0880-41E7-B567-6634C4B2D536}" name="Column10775" dataDxfId="5751"/>
    <tableColumn id="10792" xr3:uid="{F6F25675-2B37-4F73-8A71-C1A54FB3AFBC}" name="Column10776" dataDxfId="5750"/>
    <tableColumn id="10793" xr3:uid="{8BA0505B-017F-47E4-9AA8-437AD7510C60}" name="Column10777" dataDxfId="5749"/>
    <tableColumn id="10794" xr3:uid="{F0688D2B-890B-4A7A-BB48-6C6EC2238FEE}" name="Column10778" dataDxfId="5748"/>
    <tableColumn id="10795" xr3:uid="{24DC40F8-631C-4D96-A514-15024654FF46}" name="Column10779" dataDxfId="5747"/>
    <tableColumn id="10796" xr3:uid="{77B1E071-809C-4452-BCF7-A6FE3DE0A781}" name="Column10780" dataDxfId="5746"/>
    <tableColumn id="10797" xr3:uid="{56517213-7BD9-4D54-90E9-C4D3B0AA88E4}" name="Column10781" dataDxfId="5745"/>
    <tableColumn id="10798" xr3:uid="{8D06A36F-A5BC-4DEF-85B1-55A2DD11F853}" name="Column10782" dataDxfId="5744"/>
    <tableColumn id="10799" xr3:uid="{986ACDDA-47CD-402C-8E4E-A5685241BA01}" name="Column10783" dataDxfId="5743"/>
    <tableColumn id="10800" xr3:uid="{14503F04-376B-40EF-9F69-F305D8364F61}" name="Column10784" dataDxfId="5742"/>
    <tableColumn id="10801" xr3:uid="{43816DB2-5038-4AAC-B8F2-76F47BC1ED4C}" name="Column10785" dataDxfId="5741"/>
    <tableColumn id="10802" xr3:uid="{B005F95F-A082-4B39-B23E-F6F6C146E19E}" name="Column10786" dataDxfId="5740"/>
    <tableColumn id="10803" xr3:uid="{63AA6F70-FD5E-4166-A8CB-E591597F5F80}" name="Column10787" dataDxfId="5739"/>
    <tableColumn id="10804" xr3:uid="{870C289D-9EB6-4867-B9F2-2662A435BBB0}" name="Column10788" dataDxfId="5738"/>
    <tableColumn id="10805" xr3:uid="{ECFA87A4-8DF0-4537-8727-0C9E4CE9BFEC}" name="Column10789" dataDxfId="5737"/>
    <tableColumn id="10806" xr3:uid="{F5112127-10B2-440C-8339-71ED229C21FD}" name="Column10790" dataDxfId="5736"/>
    <tableColumn id="10807" xr3:uid="{3D8D9E23-6B91-4843-B9F4-2D191656825D}" name="Column10791" dataDxfId="5735"/>
    <tableColumn id="10808" xr3:uid="{58295DD7-2840-4363-AEBE-EC3FF52659E2}" name="Column10792" dataDxfId="5734"/>
    <tableColumn id="10809" xr3:uid="{6F3F232C-BD57-408C-99F7-7108918FE57F}" name="Column10793" dataDxfId="5733"/>
    <tableColumn id="10810" xr3:uid="{ACC97F20-3227-4EA4-8E85-9583F92FF030}" name="Column10794" dataDxfId="5732"/>
    <tableColumn id="10811" xr3:uid="{C8EA1B76-A16D-46DB-95DF-80E22FC20292}" name="Column10795" dataDxfId="5731"/>
    <tableColumn id="10812" xr3:uid="{785C4B45-5797-454A-A597-15AB2E8E3164}" name="Column10796" dataDxfId="5730"/>
    <tableColumn id="10813" xr3:uid="{0D45654E-034F-48FB-B60B-DC55366194DF}" name="Column10797" dataDxfId="5729"/>
    <tableColumn id="10814" xr3:uid="{6AC7B6CA-435D-427E-820C-880E9078296A}" name="Column10798" dataDxfId="5728"/>
    <tableColumn id="10815" xr3:uid="{8FC3CBB3-DF60-4F53-A528-97750C0E3B7C}" name="Column10799" dataDxfId="5727"/>
    <tableColumn id="10816" xr3:uid="{A69F2EF2-0BD8-42AA-BBDB-D6BC5C3450FB}" name="Column10800" dataDxfId="5726"/>
    <tableColumn id="10817" xr3:uid="{56C0D86C-B3E9-4BBF-A6C6-4709526D1F07}" name="Column10801" dataDxfId="5725"/>
    <tableColumn id="10818" xr3:uid="{88C4C09B-8533-42CA-A66D-4BCB21B65069}" name="Column10802" dataDxfId="5724"/>
    <tableColumn id="10819" xr3:uid="{174BF7EF-3ABB-481C-BA1F-DCD8E1A8ABA5}" name="Column10803" dataDxfId="5723"/>
    <tableColumn id="10820" xr3:uid="{BEFB1F06-F14B-461A-BF14-52D6F9EE5BD9}" name="Column10804" dataDxfId="5722"/>
    <tableColumn id="10821" xr3:uid="{25856CBC-FD42-42E1-9908-0DE34DD0CDDA}" name="Column10805" dataDxfId="5721"/>
    <tableColumn id="10822" xr3:uid="{FD103DDE-30F5-45B0-9796-D16EC19DC4D5}" name="Column10806" dataDxfId="5720"/>
    <tableColumn id="10823" xr3:uid="{5EF2D70F-7D41-4F38-8F0C-92D8A3F5D44C}" name="Column10807" dataDxfId="5719"/>
    <tableColumn id="10824" xr3:uid="{DFCCD60B-1260-412B-9C8B-2BA7DC7A47C5}" name="Column10808" dataDxfId="5718"/>
    <tableColumn id="10825" xr3:uid="{D157ED91-EA35-481C-9C0B-5DFC62CBA5F0}" name="Column10809" dataDxfId="5717"/>
    <tableColumn id="10826" xr3:uid="{83CD5962-6E73-48EA-A8FA-316E57AD0E78}" name="Column10810" dataDxfId="5716"/>
    <tableColumn id="10827" xr3:uid="{0FBB8B41-1413-445C-8C03-2D6F175840F8}" name="Column10811" dataDxfId="5715"/>
    <tableColumn id="10828" xr3:uid="{E1085E3C-6487-404A-81AE-3A5E4DDB35CB}" name="Column10812" dataDxfId="5714"/>
    <tableColumn id="10829" xr3:uid="{278AD3CF-CB34-4C8E-8A2A-48440DCC8A8E}" name="Column10813" dataDxfId="5713"/>
    <tableColumn id="10830" xr3:uid="{30DCC239-6C7A-45EC-8B6A-31994444CCFC}" name="Column10814" dataDxfId="5712"/>
    <tableColumn id="10831" xr3:uid="{97540C94-6646-4BC5-BBE8-8BE37756463E}" name="Column10815" dataDxfId="5711"/>
    <tableColumn id="10832" xr3:uid="{373A97B3-55AA-49A3-8452-77137D0AA255}" name="Column10816" dataDxfId="5710"/>
    <tableColumn id="10833" xr3:uid="{C37908DB-581F-45B1-BD90-C33F51C592EC}" name="Column10817" dataDxfId="5709"/>
    <tableColumn id="10834" xr3:uid="{411605F8-ED19-433B-8C20-BB91995B216F}" name="Column10818" dataDxfId="5708"/>
    <tableColumn id="10835" xr3:uid="{8B5F2B90-D006-4990-A5B8-7C217C09C84D}" name="Column10819" dataDxfId="5707"/>
    <tableColumn id="10836" xr3:uid="{AEE6DEAF-1590-420E-9097-97BC222B1065}" name="Column10820" dataDxfId="5706"/>
    <tableColumn id="10837" xr3:uid="{1CDE272F-D14D-4151-8758-C9B5F46956A1}" name="Column10821" dataDxfId="5705"/>
    <tableColumn id="10838" xr3:uid="{F7C32909-E289-4219-8EF1-CAFD3D306EF4}" name="Column10822" dataDxfId="5704"/>
    <tableColumn id="10839" xr3:uid="{2AC76FF9-B4CE-4A67-9F23-90CDD92D6D15}" name="Column10823" dataDxfId="5703"/>
    <tableColumn id="10840" xr3:uid="{66B5250B-F6E0-496A-B69E-6704B261DB3C}" name="Column10824" dataDxfId="5702"/>
    <tableColumn id="10841" xr3:uid="{96DEABF3-8C0C-4488-9FCB-4F23DDF6D1D0}" name="Column10825" dataDxfId="5701"/>
    <tableColumn id="10842" xr3:uid="{04D8B976-D7C1-49E7-9BEF-278430C8DBE0}" name="Column10826" dataDxfId="5700"/>
    <tableColumn id="10843" xr3:uid="{1A88694E-3671-4519-9444-E08B3E5E187A}" name="Column10827" dataDxfId="5699"/>
    <tableColumn id="10844" xr3:uid="{7DFF2D6F-3245-4549-932C-45E2871E5D69}" name="Column10828" dataDxfId="5698"/>
    <tableColumn id="10845" xr3:uid="{42C6F71E-C433-40D4-A4FD-D98D5B4F569C}" name="Column10829" dataDxfId="5697"/>
    <tableColumn id="10846" xr3:uid="{C9CA265E-F38F-4D50-83DA-A8B0847A04E0}" name="Column10830" dataDxfId="5696"/>
    <tableColumn id="10847" xr3:uid="{7FEAF974-B24B-4290-A9CC-A3769641A38C}" name="Column10831" dataDxfId="5695"/>
    <tableColumn id="10848" xr3:uid="{CFEFFC7A-03E4-48C4-A60F-9D3BC582D6BD}" name="Column10832" dataDxfId="5694"/>
    <tableColumn id="10849" xr3:uid="{0C3A742C-008C-4EFE-ABC5-3B5998C8CD1C}" name="Column10833" dataDxfId="5693"/>
    <tableColumn id="10850" xr3:uid="{D2528B58-AE9E-4723-AC19-FEE769C90A65}" name="Column10834" dataDxfId="5692"/>
    <tableColumn id="10851" xr3:uid="{DCF1EC34-3342-4941-8501-CE6D41BAC5CD}" name="Column10835" dataDxfId="5691"/>
    <tableColumn id="10852" xr3:uid="{3FA59F6C-486A-4D92-910B-C99AFD64A1AA}" name="Column10836" dataDxfId="5690"/>
    <tableColumn id="10853" xr3:uid="{46FA7B44-FCC1-4E2A-A96E-B231D61C4ED8}" name="Column10837" dataDxfId="5689"/>
    <tableColumn id="10854" xr3:uid="{5C6FD5AE-7703-4C0E-8E66-07C0BE71AC18}" name="Column10838" dataDxfId="5688"/>
    <tableColumn id="10855" xr3:uid="{40EC70DA-D60A-40B5-9BC9-B11557D99A55}" name="Column10839" dataDxfId="5687"/>
    <tableColumn id="10856" xr3:uid="{BE1FE98A-B959-4BBE-AA1B-F82AD97F1B70}" name="Column10840" dataDxfId="5686"/>
    <tableColumn id="10857" xr3:uid="{3CB8570B-DD17-447D-932F-DF255D6A43F4}" name="Column10841" dataDxfId="5685"/>
    <tableColumn id="10858" xr3:uid="{D0782F9A-5848-4E3C-84B8-2B125D7DD3E9}" name="Column10842" dataDxfId="5684"/>
    <tableColumn id="10859" xr3:uid="{20355064-4321-45C4-A5BE-BB122187AA02}" name="Column10843" dataDxfId="5683"/>
    <tableColumn id="10860" xr3:uid="{1D230794-6F1C-473B-8DD3-871A3339973F}" name="Column10844" dataDxfId="5682"/>
    <tableColumn id="10861" xr3:uid="{B75B0EC3-8DFF-4403-B43A-501EF71716C6}" name="Column10845" dataDxfId="5681"/>
    <tableColumn id="10862" xr3:uid="{55D4AB27-6808-46D6-A010-07AE9715DBC6}" name="Column10846" dataDxfId="5680"/>
    <tableColumn id="10863" xr3:uid="{B16EAE4D-0AA1-4DE8-92E3-786AA8AA6877}" name="Column10847" dataDxfId="5679"/>
    <tableColumn id="10864" xr3:uid="{3104E0D1-BEDA-49CC-B2F0-39C1E87590D1}" name="Column10848" dataDxfId="5678"/>
    <tableColumn id="10865" xr3:uid="{9BD8571C-DD5F-4083-BAD5-789C3A17B89B}" name="Column10849" dataDxfId="5677"/>
    <tableColumn id="10866" xr3:uid="{3545A4D8-3E60-4348-A08F-FBA301C71C27}" name="Column10850" dataDxfId="5676"/>
    <tableColumn id="10867" xr3:uid="{E7EF4519-A268-4C79-B4DD-9CC260307B23}" name="Column10851" dataDxfId="5675"/>
    <tableColumn id="10868" xr3:uid="{D466AA75-658F-4321-8D6A-D76571498758}" name="Column10852" dataDxfId="5674"/>
    <tableColumn id="10869" xr3:uid="{78615868-FB08-4E26-8A10-FB80F5702F51}" name="Column10853" dataDxfId="5673"/>
    <tableColumn id="10870" xr3:uid="{78D25BFD-3492-4D18-8C53-534EBD75D495}" name="Column10854" dataDxfId="5672"/>
    <tableColumn id="10871" xr3:uid="{C4BC46C3-FF0A-49DC-B651-42909D92A12A}" name="Column10855" dataDxfId="5671"/>
    <tableColumn id="10872" xr3:uid="{A5D467F4-726E-4B09-A676-1E61B7261E50}" name="Column10856" dataDxfId="5670"/>
    <tableColumn id="10873" xr3:uid="{212F8055-2BA4-4C35-88FC-D1D267A623C8}" name="Column10857" dataDxfId="5669"/>
    <tableColumn id="10874" xr3:uid="{C4996F64-1922-4EEA-AFF1-2D713C1FAA92}" name="Column10858" dataDxfId="5668"/>
    <tableColumn id="10875" xr3:uid="{C81335F2-C80B-47B5-B207-DDA7360477BA}" name="Column10859" dataDxfId="5667"/>
    <tableColumn id="10876" xr3:uid="{8E44378A-E6F1-4EA7-93B0-DF3D64A6B2A8}" name="Column10860" dataDxfId="5666"/>
    <tableColumn id="10877" xr3:uid="{FE94EB26-74A3-49C2-8ADC-CDC26E497492}" name="Column10861" dataDxfId="5665"/>
    <tableColumn id="10878" xr3:uid="{EB2671C2-50BA-44C8-98FC-E281F2F72812}" name="Column10862" dataDxfId="5664"/>
    <tableColumn id="10879" xr3:uid="{E4209F31-8F5E-4F72-953F-1C22AF4834BF}" name="Column10863" dataDxfId="5663"/>
    <tableColumn id="10880" xr3:uid="{A6FB8BD4-E806-44BE-BA8E-319140921637}" name="Column10864" dataDxfId="5662"/>
    <tableColumn id="10881" xr3:uid="{9D529148-B4D4-4EE4-B6A7-1C47DF2B44F5}" name="Column10865" dataDxfId="5661"/>
    <tableColumn id="10882" xr3:uid="{39A8F148-942B-43C0-9CFB-BBE7E70B23AF}" name="Column10866" dataDxfId="5660"/>
    <tableColumn id="10883" xr3:uid="{1C68A2F5-2422-4825-B95F-248ABF16E7B0}" name="Column10867" dataDxfId="5659"/>
    <tableColumn id="10884" xr3:uid="{09B1655F-611E-4235-98C7-0C7848541905}" name="Column10868" dataDxfId="5658"/>
    <tableColumn id="10885" xr3:uid="{50042970-A00F-4897-AB47-925F36C087F7}" name="Column10869" dataDxfId="5657"/>
    <tableColumn id="10886" xr3:uid="{194B4969-33B7-48BF-9B84-2855E3DFCE0F}" name="Column10870" dataDxfId="5656"/>
    <tableColumn id="10887" xr3:uid="{ED0CA8F1-0173-469E-9252-47E5596F7E49}" name="Column10871" dataDxfId="5655"/>
    <tableColumn id="10888" xr3:uid="{3C01CAE7-0BC1-4E91-9332-45C2D6F81C8B}" name="Column10872" dataDxfId="5654"/>
    <tableColumn id="10889" xr3:uid="{0B70FECD-90E9-4B47-B476-B4264ACFD557}" name="Column10873" dataDxfId="5653"/>
    <tableColumn id="10890" xr3:uid="{5865A073-AE68-4C49-8360-A0886D008DAA}" name="Column10874" dataDxfId="5652"/>
    <tableColumn id="10891" xr3:uid="{8E932282-E69A-4241-8940-E9D003264D6B}" name="Column10875" dataDxfId="5651"/>
    <tableColumn id="10892" xr3:uid="{1E817C77-D627-4DE3-A53A-FF3CF221FAAE}" name="Column10876" dataDxfId="5650"/>
    <tableColumn id="10893" xr3:uid="{ABA275F7-44F7-4DD1-BC27-90E0E6739344}" name="Column10877" dataDxfId="5649"/>
    <tableColumn id="10894" xr3:uid="{5DB925B8-57D6-4E3F-A13E-15003F186062}" name="Column10878" dataDxfId="5648"/>
    <tableColumn id="10895" xr3:uid="{20A3F4D8-5BD3-40CD-8782-943E3E77EC2E}" name="Column10879" dataDxfId="5647"/>
    <tableColumn id="10896" xr3:uid="{692B8FD9-3F71-48DC-856D-A428745CA0E1}" name="Column10880" dataDxfId="5646"/>
    <tableColumn id="10897" xr3:uid="{F3690C36-BDA9-4ACA-9A31-D8F900002B85}" name="Column10881" dataDxfId="5645"/>
    <tableColumn id="10898" xr3:uid="{66E47598-8C46-4062-9182-563967F6C3A6}" name="Column10882" dataDxfId="5644"/>
    <tableColumn id="10899" xr3:uid="{B1346485-7D4A-4D06-96F0-FC713F812746}" name="Column10883" dataDxfId="5643"/>
    <tableColumn id="10900" xr3:uid="{ED2AB6F1-89F4-4D59-B2CE-A435321D9391}" name="Column10884" dataDxfId="5642"/>
    <tableColumn id="10901" xr3:uid="{07960C7A-76D9-4317-AAB0-B62C26C649FF}" name="Column10885" dataDxfId="5641"/>
    <tableColumn id="10902" xr3:uid="{6A0D5DEE-CECB-4827-BF7D-6B424B0803BB}" name="Column10886" dataDxfId="5640"/>
    <tableColumn id="10903" xr3:uid="{F2C0D84D-5FD4-4AD4-B0AD-EA72CEA928F9}" name="Column10887" dataDxfId="5639"/>
    <tableColumn id="10904" xr3:uid="{36576CE3-E7D4-4E45-BC3C-D35666D727C8}" name="Column10888" dataDxfId="5638"/>
    <tableColumn id="10905" xr3:uid="{0C57C01E-8664-4E22-B8E8-FFA744AC5C91}" name="Column10889" dataDxfId="5637"/>
    <tableColumn id="10906" xr3:uid="{0C645DBA-F493-422B-80CB-D417098C3A67}" name="Column10890" dataDxfId="5636"/>
    <tableColumn id="10907" xr3:uid="{653FE1D6-DBC5-4029-9C9F-858C7743CC79}" name="Column10891" dataDxfId="5635"/>
    <tableColumn id="10908" xr3:uid="{74F74DA2-9917-4806-BABA-5BB36088AF07}" name="Column10892" dataDxfId="5634"/>
    <tableColumn id="10909" xr3:uid="{FE2B976D-51FF-4170-8136-08BFF1725ADC}" name="Column10893" dataDxfId="5633"/>
    <tableColumn id="10910" xr3:uid="{219AEAEA-B54A-4D06-829B-2DD1D9B7F896}" name="Column10894" dataDxfId="5632"/>
    <tableColumn id="10911" xr3:uid="{79F7B471-7C75-400F-83E8-C463581C2629}" name="Column10895" dataDxfId="5631"/>
    <tableColumn id="10912" xr3:uid="{466A77C3-EE26-4A58-96D3-C32D7EE5BF2A}" name="Column10896" dataDxfId="5630"/>
    <tableColumn id="10913" xr3:uid="{43A3867E-0EE5-4BE5-9E54-7AF87347A6DE}" name="Column10897" dataDxfId="5629"/>
    <tableColumn id="10914" xr3:uid="{C8583951-B6FA-43EE-B8ED-83A947DEAD08}" name="Column10898" dataDxfId="5628"/>
    <tableColumn id="10915" xr3:uid="{702F5254-D2BA-4C0F-B8AE-25BC9BD3AF24}" name="Column10899" dataDxfId="5627"/>
    <tableColumn id="10916" xr3:uid="{4C5570C1-9948-43C8-A9A8-77735586A03B}" name="Column10900" dataDxfId="5626"/>
    <tableColumn id="10917" xr3:uid="{3D421957-B5B8-4F1B-8B7F-95030E8B2EDC}" name="Column10901" dataDxfId="5625"/>
    <tableColumn id="10918" xr3:uid="{70B77096-0CBF-44E2-9228-BCECA0A94593}" name="Column10902" dataDxfId="5624"/>
    <tableColumn id="10919" xr3:uid="{7224A176-3212-4BD6-9ED9-ABE87F9AD175}" name="Column10903" dataDxfId="5623"/>
    <tableColumn id="10920" xr3:uid="{C1AD886D-66ED-4740-9F7D-AE6E0FF50396}" name="Column10904" dataDxfId="5622"/>
    <tableColumn id="10921" xr3:uid="{AEE6B51D-19B5-4E4F-8258-2073A9B03A60}" name="Column10905" dataDxfId="5621"/>
    <tableColumn id="10922" xr3:uid="{BD5DE920-7C5B-482C-A800-6F41737F2F8F}" name="Column10906" dataDxfId="5620"/>
    <tableColumn id="10923" xr3:uid="{6466E453-51BC-479F-AE9C-48FE5D787788}" name="Column10907" dataDxfId="5619"/>
    <tableColumn id="10924" xr3:uid="{8E5D4B64-C9BA-4FA0-A5A5-B8A295FDFEEB}" name="Column10908" dataDxfId="5618"/>
    <tableColumn id="10925" xr3:uid="{EEA5F613-0322-40A6-B15D-FA24C4A0F5E0}" name="Column10909" dataDxfId="5617"/>
    <tableColumn id="10926" xr3:uid="{69A3A99A-C596-4F57-9280-39685313FB3B}" name="Column10910" dataDxfId="5616"/>
    <tableColumn id="10927" xr3:uid="{54852870-7858-409E-9EB8-929E08FBFEC6}" name="Column10911" dataDxfId="5615"/>
    <tableColumn id="10928" xr3:uid="{9E4B8AAF-46E1-4214-BF25-B0319558BA51}" name="Column10912" dataDxfId="5614"/>
    <tableColumn id="10929" xr3:uid="{70AEBD10-EA49-4694-80AF-88F7CAE2B030}" name="Column10913" dataDxfId="5613"/>
    <tableColumn id="10930" xr3:uid="{78D3D972-B55B-4640-8B8D-6BE0A0B30D79}" name="Column10914" dataDxfId="5612"/>
    <tableColumn id="10931" xr3:uid="{25821719-546E-4F5B-A1E5-AA03F6A14B6F}" name="Column10915" dataDxfId="5611"/>
    <tableColumn id="10932" xr3:uid="{3842F13D-880C-4614-9ABD-BC33EA2B76B9}" name="Column10916" dataDxfId="5610"/>
    <tableColumn id="10933" xr3:uid="{48BE77A4-48B0-47AB-AF5A-3BEE6C1E5D3F}" name="Column10917" dataDxfId="5609"/>
    <tableColumn id="10934" xr3:uid="{DF448684-6AF7-46E3-B7E4-D62FD17A3467}" name="Column10918" dataDxfId="5608"/>
    <tableColumn id="10935" xr3:uid="{71A9AF67-9322-48F2-9622-0D0BD1526883}" name="Column10919" dataDxfId="5607"/>
    <tableColumn id="10936" xr3:uid="{E8E8AC4C-9B97-4ADD-8521-6C537EB284FF}" name="Column10920" dataDxfId="5606"/>
    <tableColumn id="10937" xr3:uid="{C845FC1D-4276-4C67-8D86-FAA0D032AFCD}" name="Column10921" dataDxfId="5605"/>
    <tableColumn id="10938" xr3:uid="{5443DC52-5253-4300-9051-25F4AD4AB55A}" name="Column10922" dataDxfId="5604"/>
    <tableColumn id="10939" xr3:uid="{1AF55DA2-0DB9-419B-A6D6-B7FD7354AD90}" name="Column10923" dataDxfId="5603"/>
    <tableColumn id="10940" xr3:uid="{57C37BD8-9B90-453D-B1D6-26E94FE8A942}" name="Column10924" dataDxfId="5602"/>
    <tableColumn id="10941" xr3:uid="{3533409E-2DBE-4CCF-A855-A0A44AB28AF2}" name="Column10925" dataDxfId="5601"/>
    <tableColumn id="10942" xr3:uid="{77EB79E6-4F54-4E66-9E80-B055077BA526}" name="Column10926" dataDxfId="5600"/>
    <tableColumn id="10943" xr3:uid="{5DC90127-F5E9-45EA-B4D5-68388E27579D}" name="Column10927" dataDxfId="5599"/>
    <tableColumn id="10944" xr3:uid="{E4B88515-019B-4F53-B9BD-AE3430E947ED}" name="Column10928" dataDxfId="5598"/>
    <tableColumn id="10945" xr3:uid="{C18EF581-E5D3-4665-BE0E-CC62CFB7EE91}" name="Column10929" dataDxfId="5597"/>
    <tableColumn id="10946" xr3:uid="{C0217A01-AFD7-4FA9-B664-ABBFABE22530}" name="Column10930" dataDxfId="5596"/>
    <tableColumn id="10947" xr3:uid="{C8FC6110-8EB8-402D-8712-BE6FE1D94F3A}" name="Column10931" dataDxfId="5595"/>
    <tableColumn id="10948" xr3:uid="{4A1F8A32-AA8E-4F6E-AB53-96D9403383BE}" name="Column10932" dataDxfId="5594"/>
    <tableColumn id="10949" xr3:uid="{53828949-1B12-4344-9F83-B65D95D216AB}" name="Column10933" dataDxfId="5593"/>
    <tableColumn id="10950" xr3:uid="{C6C23643-3BE3-48F2-B03F-8188C61C2B16}" name="Column10934" dataDxfId="5592"/>
    <tableColumn id="10951" xr3:uid="{070446DC-4363-4B7E-9803-4C5A08DEF9EA}" name="Column10935" dataDxfId="5591"/>
    <tableColumn id="10952" xr3:uid="{E21E1A1C-2FBA-4CD1-81BC-9C99BB0F4BAF}" name="Column10936" dataDxfId="5590"/>
    <tableColumn id="10953" xr3:uid="{2F67A610-725E-40E6-8B5D-669929405E88}" name="Column10937" dataDxfId="5589"/>
    <tableColumn id="10954" xr3:uid="{75B77CFF-7AE1-4A27-B492-94196ECE0D88}" name="Column10938" dataDxfId="5588"/>
    <tableColumn id="10955" xr3:uid="{16147DB9-C1E2-4664-A09C-6BE85A9C3E02}" name="Column10939" dataDxfId="5587"/>
    <tableColumn id="10956" xr3:uid="{C5044550-DB9E-4903-A979-9A8ADA717489}" name="Column10940" dataDxfId="5586"/>
    <tableColumn id="10957" xr3:uid="{481A15A6-BDFB-4332-8A56-68CBD022D281}" name="Column10941" dataDxfId="5585"/>
    <tableColumn id="10958" xr3:uid="{D40676A8-736A-4806-8A4C-7A1C7B611EFB}" name="Column10942" dataDxfId="5584"/>
    <tableColumn id="10959" xr3:uid="{019F22F0-8E16-41A0-A533-CA2735C132E6}" name="Column10943" dataDxfId="5583"/>
    <tableColumn id="10960" xr3:uid="{A88E90BD-6116-4091-BC77-0221BDFDFDAA}" name="Column10944" dataDxfId="5582"/>
    <tableColumn id="10961" xr3:uid="{7847312A-43EC-4B1F-9E82-4B9D79519EF2}" name="Column10945" dataDxfId="5581"/>
    <tableColumn id="10962" xr3:uid="{CFF677A8-29F5-42B1-9779-F573C2349538}" name="Column10946" dataDxfId="5580"/>
    <tableColumn id="10963" xr3:uid="{2B50E854-D4EE-4DD7-B60E-53F5CF444D89}" name="Column10947" dataDxfId="5579"/>
    <tableColumn id="10964" xr3:uid="{204C518C-3D22-4F65-AB2B-583858CD6281}" name="Column10948" dataDxfId="5578"/>
    <tableColumn id="10965" xr3:uid="{587C082F-14B0-43B8-B243-30A36E197D0B}" name="Column10949" dataDxfId="5577"/>
    <tableColumn id="10966" xr3:uid="{D179BB77-B6FB-4F43-8F51-B0AD1AABB353}" name="Column10950" dataDxfId="5576"/>
    <tableColumn id="10967" xr3:uid="{2F197BF6-56E0-4079-B356-F15B20C84F5D}" name="Column10951" dataDxfId="5575"/>
    <tableColumn id="10968" xr3:uid="{68AC847F-E74F-4629-82D8-A2CC5C47A0D5}" name="Column10952" dataDxfId="5574"/>
    <tableColumn id="10969" xr3:uid="{C12DA105-6415-4160-80F9-786CB14D2A4D}" name="Column10953" dataDxfId="5573"/>
    <tableColumn id="10970" xr3:uid="{4765FC9F-415D-4DAA-97F1-E2313B905CAF}" name="Column10954" dataDxfId="5572"/>
    <tableColumn id="10971" xr3:uid="{C7566812-F958-4F6B-85E0-5A7C79B298DB}" name="Column10955" dataDxfId="5571"/>
    <tableColumn id="10972" xr3:uid="{EB73AC7B-2C89-40F5-A894-08E794D35CD2}" name="Column10956" dataDxfId="5570"/>
    <tableColumn id="10973" xr3:uid="{AF4D9C1C-1D8F-43C4-AC5B-38C94CD979B5}" name="Column10957" dataDxfId="5569"/>
    <tableColumn id="10974" xr3:uid="{E5AFB9C5-12F1-45B0-925A-BA6FFCF917D4}" name="Column10958" dataDxfId="5568"/>
    <tableColumn id="10975" xr3:uid="{2CF577B4-3E74-4050-8BFE-9A74F19CBDF0}" name="Column10959" dataDxfId="5567"/>
    <tableColumn id="10976" xr3:uid="{9FC9A37C-CA81-4F60-B5F4-212404AC03F0}" name="Column10960" dataDxfId="5566"/>
    <tableColumn id="10977" xr3:uid="{50ECBC87-51F9-4737-A82B-E5B8612C4038}" name="Column10961" dataDxfId="5565"/>
    <tableColumn id="10978" xr3:uid="{C7E95BB0-9DE7-4EFF-811A-910C777CC3D4}" name="Column10962" dataDxfId="5564"/>
    <tableColumn id="10979" xr3:uid="{79307E7A-6169-4150-9D10-C7DE4AAA729B}" name="Column10963" dataDxfId="5563"/>
    <tableColumn id="10980" xr3:uid="{E1947EB5-B742-49B6-A54C-BAA519708460}" name="Column10964" dataDxfId="5562"/>
    <tableColumn id="10981" xr3:uid="{57D18B1D-05D5-4D46-8E56-6F26FC236882}" name="Column10965" dataDxfId="5561"/>
    <tableColumn id="10982" xr3:uid="{272D2BBD-6739-4933-9375-3AC28B61FC5D}" name="Column10966" dataDxfId="5560"/>
    <tableColumn id="10983" xr3:uid="{D8313BAB-E87C-43BF-A22E-A19DA61F5A27}" name="Column10967" dataDxfId="5559"/>
    <tableColumn id="10984" xr3:uid="{A5EBB606-B57E-4571-97FA-7C38E6C7D641}" name="Column10968" dataDxfId="5558"/>
    <tableColumn id="10985" xr3:uid="{9FB9F60C-414A-46DD-8872-7411E7183CC1}" name="Column10969" dataDxfId="5557"/>
    <tableColumn id="10986" xr3:uid="{44489089-8BC6-4160-91A5-28B132EA567F}" name="Column10970" dataDxfId="5556"/>
    <tableColumn id="10987" xr3:uid="{DBA6EFDA-593D-4868-896D-707DD806520F}" name="Column10971" dataDxfId="5555"/>
    <tableColumn id="10988" xr3:uid="{EB342B7D-AA8B-47DD-A8F9-FC449298592E}" name="Column10972" dataDxfId="5554"/>
    <tableColumn id="10989" xr3:uid="{41DCF615-7AE8-40A1-B9D6-F19647CBD99F}" name="Column10973" dataDxfId="5553"/>
    <tableColumn id="10990" xr3:uid="{7B87F253-50C0-4718-A1E0-D6E920D15167}" name="Column10974" dataDxfId="5552"/>
    <tableColumn id="10991" xr3:uid="{48266795-ED4B-489E-A702-A6F24242CA4B}" name="Column10975" dataDxfId="5551"/>
    <tableColumn id="10992" xr3:uid="{E1DBD439-35EA-40BA-AD76-6F611F6C1061}" name="Column10976" dataDxfId="5550"/>
    <tableColumn id="10993" xr3:uid="{F2C71B8F-BE0E-4DDF-B945-B655C968B3CD}" name="Column10977" dataDxfId="5549"/>
    <tableColumn id="10994" xr3:uid="{0EBF3064-758B-4C53-96E8-ED2B72E340CB}" name="Column10978" dataDxfId="5548"/>
    <tableColumn id="10995" xr3:uid="{FAA2AEAA-E410-4187-BDFE-D914302B9DEC}" name="Column10979" dataDxfId="5547"/>
    <tableColumn id="10996" xr3:uid="{9C6269D4-2131-4DA9-94CD-091891C7A003}" name="Column10980" dataDxfId="5546"/>
    <tableColumn id="10997" xr3:uid="{8CD0905D-8D09-4332-A6AE-92F53B08F2E8}" name="Column10981" dataDxfId="5545"/>
    <tableColumn id="10998" xr3:uid="{BE2A7BD7-76C4-4C60-9BCB-B38A0A374641}" name="Column10982" dataDxfId="5544"/>
    <tableColumn id="10999" xr3:uid="{4C239C65-BC89-448D-BB5B-41CA3B781A2A}" name="Column10983" dataDxfId="5543"/>
    <tableColumn id="11000" xr3:uid="{C3B66501-DE0B-4E70-9B92-D239394D527C}" name="Column10984" dataDxfId="5542"/>
    <tableColumn id="11001" xr3:uid="{2747314E-CE1A-4F2A-9622-21ED6D9E4514}" name="Column10985" dataDxfId="5541"/>
    <tableColumn id="11002" xr3:uid="{8777D2CE-E3E3-4A08-8A2E-E8B87ED87A13}" name="Column10986" dataDxfId="5540"/>
    <tableColumn id="11003" xr3:uid="{A05468D6-840F-4D65-A820-F43C4E045B8F}" name="Column10987" dataDxfId="5539"/>
    <tableColumn id="11004" xr3:uid="{79213991-D83D-401C-8E00-5B9EC3A2DCC1}" name="Column10988" dataDxfId="5538"/>
    <tableColumn id="11005" xr3:uid="{DD8501B5-4424-42D5-8AE3-FCD57D05DBE0}" name="Column10989" dataDxfId="5537"/>
    <tableColumn id="11006" xr3:uid="{94669D89-7CE4-421C-BC5A-F4E4275B775C}" name="Column10990" dataDxfId="5536"/>
    <tableColumn id="11007" xr3:uid="{576997C0-1F45-4D42-952D-E43E1937F86E}" name="Column10991" dataDxfId="5535"/>
    <tableColumn id="11008" xr3:uid="{F9463981-C9C8-4ED1-93D6-269C8BCA0C03}" name="Column10992" dataDxfId="5534"/>
    <tableColumn id="11009" xr3:uid="{1EAB199E-7571-4A58-AF7D-F4BB27D09B8E}" name="Column10993" dataDxfId="5533"/>
    <tableColumn id="11010" xr3:uid="{E421A83D-2D71-45F5-B20B-CFE3100282F5}" name="Column10994" dataDxfId="5532"/>
    <tableColumn id="11011" xr3:uid="{BF8BB372-DE62-4EFA-86C4-AC642CE940F9}" name="Column10995" dataDxfId="5531"/>
    <tableColumn id="11012" xr3:uid="{B166EF96-C670-4EDD-96B9-629125CFE5C8}" name="Column10996" dataDxfId="5530"/>
    <tableColumn id="11013" xr3:uid="{2A0E6B6E-8046-4F6D-9367-20377D6071E2}" name="Column10997" dataDxfId="5529"/>
    <tableColumn id="11014" xr3:uid="{37331FCB-BB60-42D5-ADA0-BC63CD04074D}" name="Column10998" dataDxfId="5528"/>
    <tableColumn id="11015" xr3:uid="{EACA0980-636A-498F-A25B-177E05F11C53}" name="Column10999" dataDxfId="5527"/>
    <tableColumn id="11016" xr3:uid="{E4A98299-197E-484B-8FEF-1F882580EB0F}" name="Column11000" dataDxfId="5526"/>
    <tableColumn id="11017" xr3:uid="{C2F27611-7B50-4CCB-A8EF-536CDEEF3A2A}" name="Column11001" dataDxfId="5525"/>
    <tableColumn id="11018" xr3:uid="{3B25B053-C326-458E-9767-A5CAE4FC253C}" name="Column11002" dataDxfId="5524"/>
    <tableColumn id="11019" xr3:uid="{EB4ADC80-FA9D-4CD7-983E-672D7350C997}" name="Column11003" dataDxfId="5523"/>
    <tableColumn id="11020" xr3:uid="{B9CF037F-AEBF-45AB-AEEB-F0BD93203B3C}" name="Column11004" dataDxfId="5522"/>
    <tableColumn id="11021" xr3:uid="{983F461B-1F56-4B93-8266-0A29D8CB50F9}" name="Column11005" dataDxfId="5521"/>
    <tableColumn id="11022" xr3:uid="{2411C91D-D777-469B-92F6-6558AB4F3F6F}" name="Column11006" dataDxfId="5520"/>
    <tableColumn id="11023" xr3:uid="{260CF1DA-861D-43C1-8F19-CC003AD25943}" name="Column11007" dataDxfId="5519"/>
    <tableColumn id="11024" xr3:uid="{88F3B834-C643-4C40-B7EF-733B9C3EED85}" name="Column11008" dataDxfId="5518"/>
    <tableColumn id="11025" xr3:uid="{EA5EDFD9-1D93-455F-8CEC-766710745153}" name="Column11009" dataDxfId="5517"/>
    <tableColumn id="11026" xr3:uid="{6CCD4121-5157-42EE-8E14-3045B0AB3788}" name="Column11010" dataDxfId="5516"/>
    <tableColumn id="11027" xr3:uid="{D3F81B68-DA07-49AA-9CFA-17D268E2E986}" name="Column11011" dataDxfId="5515"/>
    <tableColumn id="11028" xr3:uid="{10B910C3-7ACA-4408-856A-90F8003015E2}" name="Column11012" dataDxfId="5514"/>
    <tableColumn id="11029" xr3:uid="{AD2314CE-0658-4C52-A155-2B5DCEC1D30C}" name="Column11013" dataDxfId="5513"/>
    <tableColumn id="11030" xr3:uid="{10B36F86-43D3-4D9F-B979-C9CA0C652E4B}" name="Column11014" dataDxfId="5512"/>
    <tableColumn id="11031" xr3:uid="{CA79AAEB-CA21-437D-A1D1-B9A2362C6CB3}" name="Column11015" dataDxfId="5511"/>
    <tableColumn id="11032" xr3:uid="{598B814B-A189-4771-9839-566983E95D3A}" name="Column11016" dataDxfId="5510"/>
    <tableColumn id="11033" xr3:uid="{7F2F9693-8508-4793-A247-A2E6D69AEF9F}" name="Column11017" dataDxfId="5509"/>
    <tableColumn id="11034" xr3:uid="{30604056-8145-444E-B94D-1ABAB7DE6F79}" name="Column11018" dataDxfId="5508"/>
    <tableColumn id="11035" xr3:uid="{05ECF92F-4DDC-4191-B635-9C1527E4AF76}" name="Column11019" dataDxfId="5507"/>
    <tableColumn id="11036" xr3:uid="{A3135C90-CCBA-4678-AE84-FE9C7FAE05E8}" name="Column11020" dataDxfId="5506"/>
    <tableColumn id="11037" xr3:uid="{D8F719E0-9801-4BD1-99BF-A2F3ADD81C8B}" name="Column11021" dataDxfId="5505"/>
    <tableColumn id="11038" xr3:uid="{DAAB0341-CA08-4DFF-A6C9-B1E133650545}" name="Column11022" dataDxfId="5504"/>
    <tableColumn id="11039" xr3:uid="{1A7A209D-2B5B-4DCF-9BC1-256812207D1B}" name="Column11023" dataDxfId="5503"/>
    <tableColumn id="11040" xr3:uid="{D8B75E34-128E-4D90-8AAB-5B69035BB9EE}" name="Column11024" dataDxfId="5502"/>
    <tableColumn id="11041" xr3:uid="{0C64E799-4EDD-476C-BDA7-0D4AB3272518}" name="Column11025" dataDxfId="5501"/>
    <tableColumn id="11042" xr3:uid="{433D9C50-91ED-4CB1-A96E-C246D702771A}" name="Column11026" dataDxfId="5500"/>
    <tableColumn id="11043" xr3:uid="{50792A46-AD21-4F0D-B923-705A32E75D51}" name="Column11027" dataDxfId="5499"/>
    <tableColumn id="11044" xr3:uid="{5CA5F652-E06A-40D3-8E9B-2C58DC3A668B}" name="Column11028" dataDxfId="5498"/>
    <tableColumn id="11045" xr3:uid="{B077F56F-B568-432B-9298-FEADF1FFE72F}" name="Column11029" dataDxfId="5497"/>
    <tableColumn id="11046" xr3:uid="{59399470-1006-4E24-B681-778A1C0F4C97}" name="Column11030" dataDxfId="5496"/>
    <tableColumn id="11047" xr3:uid="{25021608-F5CA-4C13-8B2D-6B96658D934F}" name="Column11031" dataDxfId="5495"/>
    <tableColumn id="11048" xr3:uid="{922D25C9-85D2-400A-9680-E9A397EEDBA8}" name="Column11032" dataDxfId="5494"/>
    <tableColumn id="11049" xr3:uid="{819FF10F-A38D-4719-B222-393075043C4D}" name="Column11033" dataDxfId="5493"/>
    <tableColumn id="11050" xr3:uid="{0C6AF4E8-6AB3-4686-9C31-DE56CC81B597}" name="Column11034" dataDxfId="5492"/>
    <tableColumn id="11051" xr3:uid="{77C2B971-E8E4-495D-8B58-3FFBBC5AAD00}" name="Column11035" dataDxfId="5491"/>
    <tableColumn id="11052" xr3:uid="{AE5DBEF5-1513-4871-AA54-C312D6247615}" name="Column11036" dataDxfId="5490"/>
    <tableColumn id="11053" xr3:uid="{FA237CDD-7285-415C-AA1A-2D2F5D576DF7}" name="Column11037" dataDxfId="5489"/>
    <tableColumn id="11054" xr3:uid="{225194D9-11C2-4C97-900B-46461801E216}" name="Column11038" dataDxfId="5488"/>
    <tableColumn id="11055" xr3:uid="{CA23BFD0-6459-4213-9A02-9B6D5A151FEF}" name="Column11039" dataDxfId="5487"/>
    <tableColumn id="11056" xr3:uid="{3F4943E7-7955-4075-88E2-28A3C96DB2E7}" name="Column11040" dataDxfId="5486"/>
    <tableColumn id="11057" xr3:uid="{06AC9310-34BD-422C-A4C2-07107F88870C}" name="Column11041" dataDxfId="5485"/>
    <tableColumn id="11058" xr3:uid="{5D8736D8-B4AA-42C3-BC57-1796537A7E48}" name="Column11042" dataDxfId="5484"/>
    <tableColumn id="11059" xr3:uid="{A27F5206-1634-4116-A34F-97D7468A37EA}" name="Column11043" dataDxfId="5483"/>
    <tableColumn id="11060" xr3:uid="{A5F333A3-1CD4-4F85-A72A-68921C686655}" name="Column11044" dataDxfId="5482"/>
    <tableColumn id="11061" xr3:uid="{320F4976-A558-475D-BF10-E5E0FF0D7411}" name="Column11045" dataDxfId="5481"/>
    <tableColumn id="11062" xr3:uid="{AD3C54C1-3A30-4C0C-87C1-32D45A202214}" name="Column11046" dataDxfId="5480"/>
    <tableColumn id="11063" xr3:uid="{476B5D14-F21A-4991-8298-FE46B14C6A6D}" name="Column11047" dataDxfId="5479"/>
    <tableColumn id="11064" xr3:uid="{D162F0D3-BA0E-4D00-8C62-74E2C17E3954}" name="Column11048" dataDxfId="5478"/>
    <tableColumn id="11065" xr3:uid="{6C345570-690D-49DA-B2DD-664F5268FD74}" name="Column11049" dataDxfId="5477"/>
    <tableColumn id="11066" xr3:uid="{049626DF-0D8D-40C2-9079-728DF8E0E86D}" name="Column11050" dataDxfId="5476"/>
    <tableColumn id="11067" xr3:uid="{C4FF411A-7FE9-41F5-832C-FDB7DF3EB9E0}" name="Column11051" dataDxfId="5475"/>
    <tableColumn id="11068" xr3:uid="{9029A995-795A-4430-8E8C-4C5759C12C38}" name="Column11052" dataDxfId="5474"/>
    <tableColumn id="11069" xr3:uid="{297323A4-22D0-4575-AE2F-8588764A3D84}" name="Column11053" dataDxfId="5473"/>
    <tableColumn id="11070" xr3:uid="{2F7BF4F6-70AD-4B28-A760-E826B9775E72}" name="Column11054" dataDxfId="5472"/>
    <tableColumn id="11071" xr3:uid="{504D1F75-1527-4EA5-97A3-E987D8427625}" name="Column11055" dataDxfId="5471"/>
    <tableColumn id="11072" xr3:uid="{BE4293FA-773B-4A3C-91F5-E9FB86EDE6AF}" name="Column11056" dataDxfId="5470"/>
    <tableColumn id="11073" xr3:uid="{84C27514-4E6F-48D8-B4ED-7CDCDDFFE74D}" name="Column11057" dataDxfId="5469"/>
    <tableColumn id="11074" xr3:uid="{0A4D5086-E321-4B85-AB5E-CF5AB535A3A4}" name="Column11058" dataDxfId="5468"/>
    <tableColumn id="11075" xr3:uid="{ED9E0EAA-572A-446F-BCB8-F3AA82CB59B3}" name="Column11059" dataDxfId="5467"/>
    <tableColumn id="11076" xr3:uid="{724181D9-448A-446E-8B1C-78F2EED044E8}" name="Column11060" dataDxfId="5466"/>
    <tableColumn id="11077" xr3:uid="{6B51AFF6-0B29-4A63-9D27-9A03319E2AD5}" name="Column11061" dataDxfId="5465"/>
    <tableColumn id="11078" xr3:uid="{B09DBA11-11F4-4982-98D8-6B44670229B9}" name="Column11062" dataDxfId="5464"/>
    <tableColumn id="11079" xr3:uid="{99F14A5A-632D-4124-9CC7-059E907F7A7C}" name="Column11063" dataDxfId="5463"/>
    <tableColumn id="11080" xr3:uid="{204B3FA1-181B-4FFC-BC43-800491135CC8}" name="Column11064" dataDxfId="5462"/>
    <tableColumn id="11081" xr3:uid="{0567CE88-93D2-4F48-A65B-D131AE892DA6}" name="Column11065" dataDxfId="5461"/>
    <tableColumn id="11082" xr3:uid="{0E56F0E2-E81E-4A56-831B-603666EDB5E6}" name="Column11066" dataDxfId="5460"/>
    <tableColumn id="11083" xr3:uid="{F97C37B7-B598-4693-A8A1-9520279D6ADD}" name="Column11067" dataDxfId="5459"/>
    <tableColumn id="11084" xr3:uid="{398B83AF-6029-4C4E-8DEA-9B60A7DD601B}" name="Column11068" dataDxfId="5458"/>
    <tableColumn id="11085" xr3:uid="{1771F0DC-D573-41F3-980D-3F677730D5EE}" name="Column11069" dataDxfId="5457"/>
    <tableColumn id="11086" xr3:uid="{90EAA177-13DF-4AC8-AF75-0D94172B62B6}" name="Column11070" dataDxfId="5456"/>
    <tableColumn id="11087" xr3:uid="{7EE2C108-9690-4848-98AD-84D21C3D0A91}" name="Column11071" dataDxfId="5455"/>
    <tableColumn id="11088" xr3:uid="{883ABE7C-18D5-4872-A6B1-1A18C6A7BDBE}" name="Column11072" dataDxfId="5454"/>
    <tableColumn id="11089" xr3:uid="{0B695B16-9AB3-49DA-9BC6-65E81E3CCEDC}" name="Column11073" dataDxfId="5453"/>
    <tableColumn id="11090" xr3:uid="{5BC4C837-616F-40B5-85C1-D3422022EF8B}" name="Column11074" dataDxfId="5452"/>
    <tableColumn id="11091" xr3:uid="{BB19B638-79F3-4BFA-8088-43E47C6004A8}" name="Column11075" dataDxfId="5451"/>
    <tableColumn id="11092" xr3:uid="{99C8BEA3-A325-4CCC-8992-86AA7F9D7622}" name="Column11076" dataDxfId="5450"/>
    <tableColumn id="11093" xr3:uid="{434D8B26-EDB7-4620-9E06-4B9B84603FCF}" name="Column11077" dataDxfId="5449"/>
    <tableColumn id="11094" xr3:uid="{A785FCE0-5504-41ED-9B4E-237B7AA67124}" name="Column11078" dataDxfId="5448"/>
    <tableColumn id="11095" xr3:uid="{A3C0FE81-58B6-4324-AABD-E341650BC395}" name="Column11079" dataDxfId="5447"/>
    <tableColumn id="11096" xr3:uid="{1DC4846B-D0F7-44E3-A2F6-A769272AC124}" name="Column11080" dataDxfId="5446"/>
    <tableColumn id="11097" xr3:uid="{700094A5-F967-47C9-A320-D02BB85F11B7}" name="Column11081" dataDxfId="5445"/>
    <tableColumn id="11098" xr3:uid="{2DA6434E-654A-4A48-95A3-E4B40EDFE824}" name="Column11082" dataDxfId="5444"/>
    <tableColumn id="11099" xr3:uid="{83C5BE1B-89AC-4B82-8ECF-06067CEE43B8}" name="Column11083" dataDxfId="5443"/>
    <tableColumn id="11100" xr3:uid="{15E75AD7-3BBF-4D7E-A334-95CAD6FB307A}" name="Column11084" dataDxfId="5442"/>
    <tableColumn id="11101" xr3:uid="{8336E96B-B92E-4405-8987-FDC97A3372D2}" name="Column11085" dataDxfId="5441"/>
    <tableColumn id="11102" xr3:uid="{4E10647F-D48A-4F8D-8BC6-4E1A267C0DF9}" name="Column11086" dataDxfId="5440"/>
    <tableColumn id="11103" xr3:uid="{0514B688-7B68-4522-85E7-955AE486DFFC}" name="Column11087" dataDxfId="5439"/>
    <tableColumn id="11104" xr3:uid="{D89096C6-6E36-4BA9-B26B-EADB8D07B9D9}" name="Column11088" dataDxfId="5438"/>
    <tableColumn id="11105" xr3:uid="{E6AE842C-7C05-419C-BAC6-3BF83563752A}" name="Column11089" dataDxfId="5437"/>
    <tableColumn id="11106" xr3:uid="{26EC84AA-0D35-4F4E-9117-E30B95AF514E}" name="Column11090" dataDxfId="5436"/>
    <tableColumn id="11107" xr3:uid="{4B7BD7D0-6199-426E-8369-E7EC7872DF12}" name="Column11091" dataDxfId="5435"/>
    <tableColumn id="11108" xr3:uid="{7BBAD611-39A7-4B5D-AEDE-8D7506D9D934}" name="Column11092" dataDxfId="5434"/>
    <tableColumn id="11109" xr3:uid="{A7987860-F8C2-436A-8359-F4340E9D02B0}" name="Column11093" dataDxfId="5433"/>
    <tableColumn id="11110" xr3:uid="{938669C5-E87D-49EF-8CB2-EC6D9152678E}" name="Column11094" dataDxfId="5432"/>
    <tableColumn id="11111" xr3:uid="{AABDB8DA-545C-4CD3-A221-DB40D8E486D7}" name="Column11095" dataDxfId="5431"/>
    <tableColumn id="11112" xr3:uid="{9A11A55C-B624-463C-BA20-19510D9F83C6}" name="Column11096" dataDxfId="5430"/>
    <tableColumn id="11113" xr3:uid="{91C91420-9061-4DD9-B8A0-F0EE6C717318}" name="Column11097" dataDxfId="5429"/>
    <tableColumn id="11114" xr3:uid="{2381031D-5B7A-4E97-9275-F4381684113F}" name="Column11098" dataDxfId="5428"/>
    <tableColumn id="11115" xr3:uid="{0691EC29-F4A4-470A-904E-760D2B74FE7E}" name="Column11099" dataDxfId="5427"/>
    <tableColumn id="11116" xr3:uid="{F398D2A2-0B32-4C57-957F-0BEB9B326CEE}" name="Column11100" dataDxfId="5426"/>
    <tableColumn id="11117" xr3:uid="{4AD16B8E-72C9-4CB8-A0C5-07B1EC68DBDD}" name="Column11101" dataDxfId="5425"/>
    <tableColumn id="11118" xr3:uid="{7D9577CE-2A0C-4CF4-8622-8895E5F1B9DA}" name="Column11102" dataDxfId="5424"/>
    <tableColumn id="11119" xr3:uid="{19AC2968-771F-4B1E-9620-92C200173C23}" name="Column11103" dataDxfId="5423"/>
    <tableColumn id="11120" xr3:uid="{28D1842F-E02B-4B33-9B52-3B3C65D92ACB}" name="Column11104" dataDxfId="5422"/>
    <tableColumn id="11121" xr3:uid="{68CDA28E-C94E-4864-A621-76FF5E501B08}" name="Column11105" dataDxfId="5421"/>
    <tableColumn id="11122" xr3:uid="{7F98E3F0-2271-4CEC-B7A1-A2049C907419}" name="Column11106" dataDxfId="5420"/>
    <tableColumn id="11123" xr3:uid="{0BC90DB6-F17B-4EC5-9F4B-8358A8BD72BF}" name="Column11107" dataDxfId="5419"/>
    <tableColumn id="11124" xr3:uid="{59D42692-7257-48FB-B119-1337EE5BC681}" name="Column11108" dataDxfId="5418"/>
    <tableColumn id="11125" xr3:uid="{D8969F40-99FC-40F5-A955-6FB923694B64}" name="Column11109" dataDxfId="5417"/>
    <tableColumn id="11126" xr3:uid="{C332A2B9-10E1-41D5-9E9B-A1688F3F5D34}" name="Column11110" dataDxfId="5416"/>
    <tableColumn id="11127" xr3:uid="{D2F8357D-2901-4CBA-B98D-721414CF64C5}" name="Column11111" dataDxfId="5415"/>
    <tableColumn id="11128" xr3:uid="{EE0D1EC5-3A34-40C7-9ACB-C604BF993C92}" name="Column11112" dataDxfId="5414"/>
    <tableColumn id="11129" xr3:uid="{2954D837-3155-4138-ADAF-629712907638}" name="Column11113" dataDxfId="5413"/>
    <tableColumn id="11130" xr3:uid="{A081CD78-C357-42EC-86B2-B263C6E3990B}" name="Column11114" dataDxfId="5412"/>
    <tableColumn id="11131" xr3:uid="{B06AA298-625B-4575-87C2-73FC32F3D3DC}" name="Column11115" dataDxfId="5411"/>
    <tableColumn id="11132" xr3:uid="{A3536D4F-525B-41B5-B2B1-B046EF8B3F41}" name="Column11116" dataDxfId="5410"/>
    <tableColumn id="11133" xr3:uid="{3F2A161D-40FF-4FEC-A18F-17E0C4EFD64A}" name="Column11117" dataDxfId="5409"/>
    <tableColumn id="11134" xr3:uid="{F4AB2B0A-CBA1-4CC6-BDA0-892B2753513B}" name="Column11118" dataDxfId="5408"/>
    <tableColumn id="11135" xr3:uid="{905EEE41-277E-4A53-BF24-5F101438DB3D}" name="Column11119" dataDxfId="5407"/>
    <tableColumn id="11136" xr3:uid="{8DDF7492-B2B6-4AAD-9FAF-20590BCD87A7}" name="Column11120" dataDxfId="5406"/>
    <tableColumn id="11137" xr3:uid="{927B1F66-0EC1-4A99-8138-24FF97F413B9}" name="Column11121" dataDxfId="5405"/>
    <tableColumn id="11138" xr3:uid="{AA70102D-C274-400E-AC83-EDE946264FE9}" name="Column11122" dataDxfId="5404"/>
    <tableColumn id="11139" xr3:uid="{4CFFF0F9-0ECC-41AB-875D-3100B727CC97}" name="Column11123" dataDxfId="5403"/>
    <tableColumn id="11140" xr3:uid="{706B62AB-6866-4940-9382-4CF08998491B}" name="Column11124" dataDxfId="5402"/>
    <tableColumn id="11141" xr3:uid="{5B635239-D9CC-40F5-8441-6BE2992D7E38}" name="Column11125" dataDxfId="5401"/>
    <tableColumn id="11142" xr3:uid="{65EE4E32-21FB-4979-84FB-4D7D89EE8BDA}" name="Column11126" dataDxfId="5400"/>
    <tableColumn id="11143" xr3:uid="{7C49AB93-028F-4039-BBFD-2C51B2415126}" name="Column11127" dataDxfId="5399"/>
    <tableColumn id="11144" xr3:uid="{6DB7BB36-719C-4B0F-9B91-9AEBCF282B28}" name="Column11128" dataDxfId="5398"/>
    <tableColumn id="11145" xr3:uid="{BAD532F2-370F-4653-9D16-1ECD0FDD9F0E}" name="Column11129" dataDxfId="5397"/>
    <tableColumn id="11146" xr3:uid="{BB6F13FE-E5EF-42DE-BFF1-59430CE7A9B6}" name="Column11130" dataDxfId="5396"/>
    <tableColumn id="11147" xr3:uid="{81A7D4AE-A474-42E7-921D-9AE0256A4D2C}" name="Column11131" dataDxfId="5395"/>
    <tableColumn id="11148" xr3:uid="{67E04AC7-14CB-40FD-8C25-DDBDEA60199F}" name="Column11132" dataDxfId="5394"/>
    <tableColumn id="11149" xr3:uid="{76E8CD70-E45B-4971-A014-924E8E336D87}" name="Column11133" dataDxfId="5393"/>
    <tableColumn id="11150" xr3:uid="{4C3C0073-71DA-4497-A6D5-00BACEE5F4EA}" name="Column11134" dataDxfId="5392"/>
    <tableColumn id="11151" xr3:uid="{7514EB23-2797-41DC-80F7-6D74F538E7A9}" name="Column11135" dataDxfId="5391"/>
    <tableColumn id="11152" xr3:uid="{EA98B7E2-580D-44F2-97B8-5F8F304E6D63}" name="Column11136" dataDxfId="5390"/>
    <tableColumn id="11153" xr3:uid="{A0941559-3DC2-42BD-8681-4322E4D2C4CB}" name="Column11137" dataDxfId="5389"/>
    <tableColumn id="11154" xr3:uid="{56A548E1-AB36-490E-A0A5-E3B6D1D12234}" name="Column11138" dataDxfId="5388"/>
    <tableColumn id="11155" xr3:uid="{6630D79C-D23A-4DFA-9886-7A3ADACECB58}" name="Column11139" dataDxfId="5387"/>
    <tableColumn id="11156" xr3:uid="{3F605B1D-EA53-4F6D-B8C2-C773C536343A}" name="Column11140" dataDxfId="5386"/>
    <tableColumn id="11157" xr3:uid="{EA23D770-6E70-4DFB-B50A-96F19150D008}" name="Column11141" dataDxfId="5385"/>
    <tableColumn id="11158" xr3:uid="{26190F1C-340B-45E6-A0EA-1B74F3C3FF08}" name="Column11142" dataDxfId="5384"/>
    <tableColumn id="11159" xr3:uid="{67129B16-33E0-4377-A9BA-694E4EF85455}" name="Column11143" dataDxfId="5383"/>
    <tableColumn id="11160" xr3:uid="{E8585D35-3614-4022-A1D1-D93546C27254}" name="Column11144" dataDxfId="5382"/>
    <tableColumn id="11161" xr3:uid="{5A2D6B74-67A3-4B21-A3AA-3DFECF838858}" name="Column11145" dataDxfId="5381"/>
    <tableColumn id="11162" xr3:uid="{9B3B0EBC-403C-4CB3-B37C-EF48676BB8CC}" name="Column11146" dataDxfId="5380"/>
    <tableColumn id="11163" xr3:uid="{08A4CAFC-6F58-484C-8B23-0D19A91943BD}" name="Column11147" dataDxfId="5379"/>
    <tableColumn id="11164" xr3:uid="{8AC95658-F4DA-4D6F-9AD9-43DA3ED2B335}" name="Column11148" dataDxfId="5378"/>
    <tableColumn id="11165" xr3:uid="{2AA6E5A1-7719-48CD-A0E5-E2EEB1829D56}" name="Column11149" dataDxfId="5377"/>
    <tableColumn id="11166" xr3:uid="{4EC85221-2486-424D-BF8A-3FC21F69DBA8}" name="Column11150" dataDxfId="5376"/>
    <tableColumn id="11167" xr3:uid="{086158F5-C068-4578-8EFF-CD561B0DA941}" name="Column11151" dataDxfId="5375"/>
    <tableColumn id="11168" xr3:uid="{5A93560E-B2C5-45B2-AB91-6155382243FE}" name="Column11152" dataDxfId="5374"/>
    <tableColumn id="11169" xr3:uid="{CF5E819D-822F-4D1A-B432-118691918FB2}" name="Column11153" dataDxfId="5373"/>
    <tableColumn id="11170" xr3:uid="{2BD41327-2917-4FED-A8CB-7886A5254EF0}" name="Column11154" dataDxfId="5372"/>
    <tableColumn id="11171" xr3:uid="{57A0EF77-B024-4822-B467-8A4B9AB40CD9}" name="Column11155" dataDxfId="5371"/>
    <tableColumn id="11172" xr3:uid="{2DA114CB-1C9B-4298-95CA-EC04434C1876}" name="Column11156" dataDxfId="5370"/>
    <tableColumn id="11173" xr3:uid="{7559F8EB-D9B3-4445-852D-E6F6F86B7E18}" name="Column11157" dataDxfId="5369"/>
    <tableColumn id="11174" xr3:uid="{5075317A-1676-49B8-812A-68980F596C15}" name="Column11158" dataDxfId="5368"/>
    <tableColumn id="11175" xr3:uid="{E8CC0C55-D211-4834-9C0D-57CEADFAFA9E}" name="Column11159" dataDxfId="5367"/>
    <tableColumn id="11176" xr3:uid="{6DCE3169-E186-4E50-9654-59D16BE3AAD9}" name="Column11160" dataDxfId="5366"/>
    <tableColumn id="11177" xr3:uid="{26899608-64C0-4362-B493-961FA8440125}" name="Column11161" dataDxfId="5365"/>
    <tableColumn id="11178" xr3:uid="{32E2C1DD-C694-4AD4-B3F8-091DD1F26519}" name="Column11162" dataDxfId="5364"/>
    <tableColumn id="11179" xr3:uid="{A39B2D0E-B97D-44E6-AA34-8C7621FBA0A0}" name="Column11163" dataDxfId="5363"/>
    <tableColumn id="11180" xr3:uid="{B9DF7C20-211D-4269-890F-8651634E817A}" name="Column11164" dataDxfId="5362"/>
    <tableColumn id="11181" xr3:uid="{6C1C5A39-2AA5-4F0F-8E3F-D88A6935909D}" name="Column11165" dataDxfId="5361"/>
    <tableColumn id="11182" xr3:uid="{EC3DECC9-16F5-4B0D-80C2-F0B0307B2FDE}" name="Column11166" dataDxfId="5360"/>
    <tableColumn id="11183" xr3:uid="{DF68A715-6AA6-479F-BBA6-5E41F7E0C183}" name="Column11167" dataDxfId="5359"/>
    <tableColumn id="11184" xr3:uid="{FECAB722-DAC2-447E-853E-B5D097D82924}" name="Column11168" dataDxfId="5358"/>
    <tableColumn id="11185" xr3:uid="{4675C55D-C557-4206-9486-682C2F1E6EFE}" name="Column11169" dataDxfId="5357"/>
    <tableColumn id="11186" xr3:uid="{46F5FE6C-2324-471A-92D5-2F0CE33FFB42}" name="Column11170" dataDxfId="5356"/>
    <tableColumn id="11187" xr3:uid="{E8DDAFBC-FCE4-48BA-8C5C-20941D2F36DC}" name="Column11171" dataDxfId="5355"/>
    <tableColumn id="11188" xr3:uid="{E858867F-F689-488F-BFBC-D9FB896BD281}" name="Column11172" dataDxfId="5354"/>
    <tableColumn id="11189" xr3:uid="{62FDEA9B-2037-4695-A896-086A6194CA74}" name="Column11173" dataDxfId="5353"/>
    <tableColumn id="11190" xr3:uid="{078F54D1-1E21-461F-AF9C-55137A5D9E6A}" name="Column11174" dataDxfId="5352"/>
    <tableColumn id="11191" xr3:uid="{E20FFD6F-3069-424A-89AF-EE797DA7E8F4}" name="Column11175" dataDxfId="5351"/>
    <tableColumn id="11192" xr3:uid="{F6A59B80-6B7E-4E95-8DC6-6CE8DE7CEB1E}" name="Column11176" dataDxfId="5350"/>
    <tableColumn id="11193" xr3:uid="{951335E4-5772-41D4-830E-BBC6B1E36F2E}" name="Column11177" dataDxfId="5349"/>
    <tableColumn id="11194" xr3:uid="{6BD2C88B-5914-4DC5-877A-31607644EE6B}" name="Column11178" dataDxfId="5348"/>
    <tableColumn id="11195" xr3:uid="{E40E8551-67C4-4471-BAAC-1879EFF49AE6}" name="Column11179" dataDxfId="5347"/>
    <tableColumn id="11196" xr3:uid="{CB9E3373-AD0F-43D4-8CC5-F64F11D6EE47}" name="Column11180" dataDxfId="5346"/>
    <tableColumn id="11197" xr3:uid="{018EE579-3E87-4107-B547-CADEBF1EB407}" name="Column11181" dataDxfId="5345"/>
    <tableColumn id="11198" xr3:uid="{5E8335D6-3DC6-4CED-A611-68D163F45A61}" name="Column11182" dataDxfId="5344"/>
    <tableColumn id="11199" xr3:uid="{AFAC86D2-A65F-42A9-9DE0-F7CB979FB8D5}" name="Column11183" dataDxfId="5343"/>
    <tableColumn id="11200" xr3:uid="{695A50E2-53F6-4DB6-9602-6458C6EEA5F5}" name="Column11184" dataDxfId="5342"/>
    <tableColumn id="11201" xr3:uid="{AE4323D4-39B4-45F8-98F9-B8B7812D90CE}" name="Column11185" dataDxfId="5341"/>
    <tableColumn id="11202" xr3:uid="{34BD9DEA-2108-4B69-806E-DF1FF96B459E}" name="Column11186" dataDxfId="5340"/>
    <tableColumn id="11203" xr3:uid="{58579058-DF2E-49BC-992C-04D2E5F6823D}" name="Column11187" dataDxfId="5339"/>
    <tableColumn id="11204" xr3:uid="{7CAD9543-B7D4-4E41-B74E-27646850EC26}" name="Column11188" dataDxfId="5338"/>
    <tableColumn id="11205" xr3:uid="{E09360C5-830D-448F-B145-90199D104879}" name="Column11189" dataDxfId="5337"/>
    <tableColumn id="11206" xr3:uid="{1EB86B1F-CF21-4569-B8AC-AA57FEDE627E}" name="Column11190" dataDxfId="5336"/>
    <tableColumn id="11207" xr3:uid="{066044CC-A162-4D75-94BA-6FC4F8A8EB36}" name="Column11191" dataDxfId="5335"/>
    <tableColumn id="11208" xr3:uid="{E975EC49-89F2-4E32-926E-D2CB49944822}" name="Column11192" dataDxfId="5334"/>
    <tableColumn id="11209" xr3:uid="{32B50A27-EECE-4B13-BD46-F1ACB5391C01}" name="Column11193" dataDxfId="5333"/>
    <tableColumn id="11210" xr3:uid="{98F779DE-ACB2-40E1-AF7C-1202C4DCF896}" name="Column11194" dataDxfId="5332"/>
    <tableColumn id="11211" xr3:uid="{D3887BE1-2A25-4458-82EF-DBA6A5B89FD3}" name="Column11195" dataDxfId="5331"/>
    <tableColumn id="11212" xr3:uid="{057F0D27-08B4-477F-9F7A-6DFE6869D2B1}" name="Column11196" dataDxfId="5330"/>
    <tableColumn id="11213" xr3:uid="{488BAC78-A4E0-468F-81C2-682CADE10EEE}" name="Column11197" dataDxfId="5329"/>
    <tableColumn id="11214" xr3:uid="{A7FE35E4-97ED-44C3-8F92-FE4554C5A054}" name="Column11198" dataDxfId="5328"/>
    <tableColumn id="11215" xr3:uid="{C9C8925E-F810-4752-B13F-BB116B6EA3B4}" name="Column11199" dataDxfId="5327"/>
    <tableColumn id="11216" xr3:uid="{2AB3B5F6-2925-46F4-8D88-372B38D467D9}" name="Column11200" dataDxfId="5326"/>
    <tableColumn id="11217" xr3:uid="{4E9E1539-F254-4DD0-ADC3-30E73554B4E6}" name="Column11201" dataDxfId="5325"/>
    <tableColumn id="11218" xr3:uid="{17A32CB0-FC1A-4164-8DB7-96C3E30BCE55}" name="Column11202" dataDxfId="5324"/>
    <tableColumn id="11219" xr3:uid="{0E9CDCCB-37E8-41AD-8FA1-BEC25926A0F6}" name="Column11203" dataDxfId="5323"/>
    <tableColumn id="11220" xr3:uid="{753201D2-593B-4683-A9EB-ED1B79718476}" name="Column11204" dataDxfId="5322"/>
    <tableColumn id="11221" xr3:uid="{BB8F1649-337C-4B0C-AFBB-42FAF01246B1}" name="Column11205" dataDxfId="5321"/>
    <tableColumn id="11222" xr3:uid="{D3F5E687-1710-461A-9AD9-9D4039ED251F}" name="Column11206" dataDxfId="5320"/>
    <tableColumn id="11223" xr3:uid="{DA59C1E6-A82B-452A-9A11-F23A6D1A10F0}" name="Column11207" dataDxfId="5319"/>
    <tableColumn id="11224" xr3:uid="{9FBC73CF-E837-47AD-9E2D-B1FAB342C763}" name="Column11208" dataDxfId="5318"/>
    <tableColumn id="11225" xr3:uid="{E5647937-F437-4A1B-9A5F-D8E05C67B7F9}" name="Column11209" dataDxfId="5317"/>
    <tableColumn id="11226" xr3:uid="{5CC44171-8A81-421D-800D-5D62E217628A}" name="Column11210" dataDxfId="5316"/>
    <tableColumn id="11227" xr3:uid="{A80FA290-CF21-4DF9-8BCA-F74B22C4269E}" name="Column11211" dataDxfId="5315"/>
    <tableColumn id="11228" xr3:uid="{72554245-9017-4562-B651-C656D47841A4}" name="Column11212" dataDxfId="5314"/>
    <tableColumn id="11229" xr3:uid="{08938A71-86DA-4471-9FDD-87533D1A29B4}" name="Column11213" dataDxfId="5313"/>
    <tableColumn id="11230" xr3:uid="{499E01BC-A8D3-4E6F-BFC5-89F702809D42}" name="Column11214" dataDxfId="5312"/>
    <tableColumn id="11231" xr3:uid="{B90954F9-0293-4F7B-942F-B3F25CED8FB4}" name="Column11215" dataDxfId="5311"/>
    <tableColumn id="11232" xr3:uid="{1F27B93F-FB5F-481C-918D-854983E45225}" name="Column11216" dataDxfId="5310"/>
    <tableColumn id="11233" xr3:uid="{2281DF33-7085-48AE-A97C-CD429D3AF792}" name="Column11217" dataDxfId="5309"/>
    <tableColumn id="11234" xr3:uid="{849BC6F3-2349-48A4-8AAB-26B24D752B1D}" name="Column11218" dataDxfId="5308"/>
    <tableColumn id="11235" xr3:uid="{BCC5CF66-8D1B-44B4-B40A-845B443DDF3E}" name="Column11219" dataDxfId="5307"/>
    <tableColumn id="11236" xr3:uid="{87BB89EE-D784-48FB-8346-FAEF107E8E9C}" name="Column11220" dataDxfId="5306"/>
    <tableColumn id="11237" xr3:uid="{6A280478-02FF-40C7-8F56-D47060D35B9F}" name="Column11221" dataDxfId="5305"/>
    <tableColumn id="11238" xr3:uid="{042AFE82-0828-4AC2-9547-B306E0096B6F}" name="Column11222" dataDxfId="5304"/>
    <tableColumn id="11239" xr3:uid="{4297D7EE-A590-46B3-A4E7-30A37056A26E}" name="Column11223" dataDxfId="5303"/>
    <tableColumn id="11240" xr3:uid="{E325A3D9-B63E-485B-B951-3CAD4CA61437}" name="Column11224" dataDxfId="5302"/>
    <tableColumn id="11241" xr3:uid="{2B2A915F-80F6-435E-8816-550AD3F0B478}" name="Column11225" dataDxfId="5301"/>
    <tableColumn id="11242" xr3:uid="{F8C67AC4-9CA2-4E4B-91F0-C2C4C1949569}" name="Column11226" dataDxfId="5300"/>
    <tableColumn id="11243" xr3:uid="{5B063823-A362-4A28-B800-55605DA09E69}" name="Column11227" dataDxfId="5299"/>
    <tableColumn id="11244" xr3:uid="{4CBB5243-729F-416F-8EDD-EFB646D726E7}" name="Column11228" dataDxfId="5298"/>
    <tableColumn id="11245" xr3:uid="{20A4F39F-468E-4D70-88FF-82C74FE5F572}" name="Column11229" dataDxfId="5297"/>
    <tableColumn id="11246" xr3:uid="{4ED9FB88-522B-46EC-851E-93893EE13405}" name="Column11230" dataDxfId="5296"/>
    <tableColumn id="11247" xr3:uid="{12EE35F0-72DD-4024-A097-51169637B9AA}" name="Column11231" dataDxfId="5295"/>
    <tableColumn id="11248" xr3:uid="{4B0660F2-96B3-484D-800E-2438656FEEA1}" name="Column11232" dataDxfId="5294"/>
    <tableColumn id="11249" xr3:uid="{E59FFC2D-3AE3-4B4A-B304-A3D6A4601032}" name="Column11233" dataDxfId="5293"/>
    <tableColumn id="11250" xr3:uid="{04F457BC-42D8-4FD8-98C4-F6EB3EB759A0}" name="Column11234" dataDxfId="5292"/>
    <tableColumn id="11251" xr3:uid="{60DB0B49-6ACA-4D0D-BF75-653C73BF7396}" name="Column11235" dataDxfId="5291"/>
    <tableColumn id="11252" xr3:uid="{D2F1D2AF-7396-48A3-9246-E421155A856A}" name="Column11236" dataDxfId="5290"/>
    <tableColumn id="11253" xr3:uid="{0B32C9A9-8C5A-4FEF-958D-8E368A6AA3D0}" name="Column11237" dataDxfId="5289"/>
    <tableColumn id="11254" xr3:uid="{CA8C6B09-8542-4E54-A6B1-12C197A51451}" name="Column11238" dataDxfId="5288"/>
    <tableColumn id="11255" xr3:uid="{7B389CB0-9BA3-4D9B-B886-BFDA07486422}" name="Column11239" dataDxfId="5287"/>
    <tableColumn id="11256" xr3:uid="{41FE79AA-9E49-4414-A8DE-55526257A539}" name="Column11240" dataDxfId="5286"/>
    <tableColumn id="11257" xr3:uid="{2640FB5D-EAAF-4BB8-9244-75C5F25172CF}" name="Column11241" dataDxfId="5285"/>
    <tableColumn id="11258" xr3:uid="{45B6B5FC-BD48-4E34-8381-4562EB05B051}" name="Column11242" dataDxfId="5284"/>
    <tableColumn id="11259" xr3:uid="{DCD9487D-12C9-4D5E-9A14-325FC7506E47}" name="Column11243" dataDxfId="5283"/>
    <tableColumn id="11260" xr3:uid="{6AA65110-DC1E-453B-842E-27C8CFE0A819}" name="Column11244" dataDxfId="5282"/>
    <tableColumn id="11261" xr3:uid="{B6E0F68C-AE12-40ED-8D2C-0EB34A34DA0E}" name="Column11245" dataDxfId="5281"/>
    <tableColumn id="11262" xr3:uid="{A2A72B29-1DC5-4AC9-933A-B4279C97B28F}" name="Column11246" dataDxfId="5280"/>
    <tableColumn id="11263" xr3:uid="{DD7AA351-8938-45D3-BCB5-46B5D03A5FBB}" name="Column11247" dataDxfId="5279"/>
    <tableColumn id="11264" xr3:uid="{0795A7F6-7E4E-47F6-A05C-944AFB0E7F66}" name="Column11248" dataDxfId="5278"/>
    <tableColumn id="11265" xr3:uid="{00544878-85E6-44A0-A532-77AB56212282}" name="Column11249" dataDxfId="5277"/>
    <tableColumn id="11266" xr3:uid="{C3020F89-B9E5-4B5B-9F5B-46EE25581FA4}" name="Column11250" dataDxfId="5276"/>
    <tableColumn id="11267" xr3:uid="{6B8BEF7D-5AC6-41BF-BC7D-57157B9BD99C}" name="Column11251" dataDxfId="5275"/>
    <tableColumn id="11268" xr3:uid="{81E1B454-97B0-44BA-9173-3ECF5D5732D7}" name="Column11252" dataDxfId="5274"/>
    <tableColumn id="11269" xr3:uid="{72B83EB7-E723-446B-AFA6-D672B4E624BB}" name="Column11253" dataDxfId="5273"/>
    <tableColumn id="11270" xr3:uid="{F7C0AD46-A01E-4730-8182-138BC67BFDD7}" name="Column11254" dataDxfId="5272"/>
    <tableColumn id="11271" xr3:uid="{31F5E023-2E3F-4DE9-918A-CF865FF30A04}" name="Column11255" dataDxfId="5271"/>
    <tableColumn id="11272" xr3:uid="{B52A9301-EBAA-4033-92A2-CC483EEA3C47}" name="Column11256" dataDxfId="5270"/>
    <tableColumn id="11273" xr3:uid="{0FA3B73E-A97D-49E8-B733-513A5ECB5558}" name="Column11257" dataDxfId="5269"/>
    <tableColumn id="11274" xr3:uid="{CCB96F40-A36A-47B3-B115-5F4766555A14}" name="Column11258" dataDxfId="5268"/>
    <tableColumn id="11275" xr3:uid="{AA8F5191-B6E5-404F-9060-3FB9909DA156}" name="Column11259" dataDxfId="5267"/>
    <tableColumn id="11276" xr3:uid="{2F941B5B-4C99-44AA-A9EB-991A54172B46}" name="Column11260" dataDxfId="5266"/>
    <tableColumn id="11277" xr3:uid="{F7D0A751-21E9-4FA8-A322-16DEC73DEC74}" name="Column11261" dataDxfId="5265"/>
    <tableColumn id="11278" xr3:uid="{D8F70DDD-6CCD-447C-A44A-B940378EFC76}" name="Column11262" dataDxfId="5264"/>
    <tableColumn id="11279" xr3:uid="{C50AD4B6-39C2-4A10-AE42-DCFDE4EED44B}" name="Column11263" dataDxfId="5263"/>
    <tableColumn id="11280" xr3:uid="{6666F3E9-F47A-42BD-846F-4FE82B6DE321}" name="Column11264" dataDxfId="5262"/>
    <tableColumn id="11281" xr3:uid="{182CDEC2-8E7A-49FF-8EC7-1372E380EDF5}" name="Column11265" dataDxfId="5261"/>
    <tableColumn id="11282" xr3:uid="{18B6C33A-0DA5-4C18-8FFC-5811D9B08108}" name="Column11266" dataDxfId="5260"/>
    <tableColumn id="11283" xr3:uid="{FED4A2E6-1BB6-4687-B085-0AD5DAE3D0BF}" name="Column11267" dataDxfId="5259"/>
    <tableColumn id="11284" xr3:uid="{94B4A2E3-63E2-44C3-9AA5-7196BA2101D1}" name="Column11268" dataDxfId="5258"/>
    <tableColumn id="11285" xr3:uid="{7806FE1B-C95F-4B3F-82FC-66E329B221A8}" name="Column11269" dataDxfId="5257"/>
    <tableColumn id="11286" xr3:uid="{940FCC97-FB70-43E6-BAB5-5C69C18DC5D1}" name="Column11270" dataDxfId="5256"/>
    <tableColumn id="11287" xr3:uid="{EEEBAAA4-28F9-418B-90C3-71CD80C93247}" name="Column11271" dataDxfId="5255"/>
    <tableColumn id="11288" xr3:uid="{A0EC989E-87D1-4969-B14C-EA0B3348D9EA}" name="Column11272" dataDxfId="5254"/>
    <tableColumn id="11289" xr3:uid="{D51BD833-A257-4654-9DF2-284893D8C925}" name="Column11273" dataDxfId="5253"/>
    <tableColumn id="11290" xr3:uid="{97DD9BFC-0051-4839-8031-CA3E798622CF}" name="Column11274" dataDxfId="5252"/>
    <tableColumn id="11291" xr3:uid="{61A12EA6-DCA0-442C-BDB2-376DDAFE8077}" name="Column11275" dataDxfId="5251"/>
    <tableColumn id="11292" xr3:uid="{E2B41D6F-ADE7-4591-B430-298F529D3882}" name="Column11276" dataDxfId="5250"/>
    <tableColumn id="11293" xr3:uid="{74D118A3-40CF-4D67-9524-7E23CD64730C}" name="Column11277" dataDxfId="5249"/>
    <tableColumn id="11294" xr3:uid="{C2D3BF2D-2045-4B28-A647-7A5EBD1DE913}" name="Column11278" dataDxfId="5248"/>
    <tableColumn id="11295" xr3:uid="{0564C9FA-38D2-4B2E-A8BC-ECBE69F771F7}" name="Column11279" dataDxfId="5247"/>
    <tableColumn id="11296" xr3:uid="{67FEB423-C271-4EC6-B8A0-97447D071997}" name="Column11280" dataDxfId="5246"/>
    <tableColumn id="11297" xr3:uid="{E4A47132-8D58-41D6-92E0-55AAE89F3C7E}" name="Column11281" dataDxfId="5245"/>
    <tableColumn id="11298" xr3:uid="{2811F8EB-7DD7-409B-B3AD-2F2050C0207F}" name="Column11282" dataDxfId="5244"/>
    <tableColumn id="11299" xr3:uid="{68EA2E57-F533-4D47-991A-F540B3EADEA7}" name="Column11283" dataDxfId="5243"/>
    <tableColumn id="11300" xr3:uid="{2B4F2ECF-C392-4935-90EC-DA9FDA159A66}" name="Column11284" dataDxfId="5242"/>
    <tableColumn id="11301" xr3:uid="{B1770038-C7E3-41A2-886F-3197BA38B608}" name="Column11285" dataDxfId="5241"/>
    <tableColumn id="11302" xr3:uid="{B2AD2138-21EB-4364-91B4-4222DB8C1FB7}" name="Column11286" dataDxfId="5240"/>
    <tableColumn id="11303" xr3:uid="{2BB435F2-D6E4-4A71-A80D-F598628B7D39}" name="Column11287" dataDxfId="5239"/>
    <tableColumn id="11304" xr3:uid="{9FC6F266-7DCE-4A1D-9B03-029E466A407C}" name="Column11288" dataDxfId="5238"/>
    <tableColumn id="11305" xr3:uid="{3910CCD5-F0D8-440C-A0E8-8675945306F7}" name="Column11289" dataDxfId="5237"/>
    <tableColumn id="11306" xr3:uid="{0BA14D30-48E7-4F5A-A07D-528EAE032098}" name="Column11290" dataDxfId="5236"/>
    <tableColumn id="11307" xr3:uid="{947854AE-6037-4C16-A99C-AF9B495FD1C1}" name="Column11291" dataDxfId="5235"/>
    <tableColumn id="11308" xr3:uid="{CB3D28B1-D424-4852-94AA-F3F9C70A703E}" name="Column11292" dataDxfId="5234"/>
    <tableColumn id="11309" xr3:uid="{EBB91A28-D361-42AC-89F0-CC6D9E388D97}" name="Column11293" dataDxfId="5233"/>
    <tableColumn id="11310" xr3:uid="{5994E535-2204-4E16-864E-0AA2508404BE}" name="Column11294" dataDxfId="5232"/>
    <tableColumn id="11311" xr3:uid="{DF0F7613-5F8E-482A-882C-DFA0384B6D71}" name="Column11295" dataDxfId="5231"/>
    <tableColumn id="11312" xr3:uid="{34C2B920-719D-4391-82E3-3D775CB61FA6}" name="Column11296" dataDxfId="5230"/>
    <tableColumn id="11313" xr3:uid="{816461B3-7587-4E06-980C-A42181419170}" name="Column11297" dataDxfId="5229"/>
    <tableColumn id="11314" xr3:uid="{D4D6EFB5-E179-4C71-8AE0-B01B7D48A0AA}" name="Column11298" dataDxfId="5228"/>
    <tableColumn id="11315" xr3:uid="{6AF7FB38-E03C-4857-8F52-596C19FBA922}" name="Column11299" dataDxfId="5227"/>
    <tableColumn id="11316" xr3:uid="{F9EF79A1-5838-492F-94B0-FF7C80236F29}" name="Column11300" dataDxfId="5226"/>
    <tableColumn id="11317" xr3:uid="{E2A27688-E36C-4328-AD92-BF9AFA754BC3}" name="Column11301" dataDxfId="5225"/>
    <tableColumn id="11318" xr3:uid="{79147F4D-17EA-4792-A32F-FDF74A87DF79}" name="Column11302" dataDxfId="5224"/>
    <tableColumn id="11319" xr3:uid="{B6227263-1A46-43AB-8789-9579F39667C8}" name="Column11303" dataDxfId="5223"/>
    <tableColumn id="11320" xr3:uid="{6C621512-00A8-4F7D-A974-13B514A14275}" name="Column11304" dataDxfId="5222"/>
    <tableColumn id="11321" xr3:uid="{3E069E9E-F33A-4BE1-9A31-8C1A476548D2}" name="Column11305" dataDxfId="5221"/>
    <tableColumn id="11322" xr3:uid="{8EB0D55F-AFC0-463E-9058-CA7DA8911637}" name="Column11306" dataDxfId="5220"/>
    <tableColumn id="11323" xr3:uid="{1D3A8CF7-E482-486E-8B42-E207C6638FCE}" name="Column11307" dataDxfId="5219"/>
    <tableColumn id="11324" xr3:uid="{99856242-3D28-40F1-A50A-46F5C86F7632}" name="Column11308" dataDxfId="5218"/>
    <tableColumn id="11325" xr3:uid="{108905C1-959B-4818-A5D7-A8A82AA87172}" name="Column11309" dataDxfId="5217"/>
    <tableColumn id="11326" xr3:uid="{C5FAF621-BBAB-4F39-9C35-448951E51E52}" name="Column11310" dataDxfId="5216"/>
    <tableColumn id="11327" xr3:uid="{856BA97C-71AF-48AC-93E8-524DBC0AB487}" name="Column11311" dataDxfId="5215"/>
    <tableColumn id="11328" xr3:uid="{C5D03135-F98B-4285-927E-5E0E80DF74DC}" name="Column11312" dataDxfId="5214"/>
    <tableColumn id="11329" xr3:uid="{84E7B6D0-02CE-44C6-BB22-2C44A9569454}" name="Column11313" dataDxfId="5213"/>
    <tableColumn id="11330" xr3:uid="{AE065138-5FB6-4002-A42C-7D6DF2474E44}" name="Column11314" dataDxfId="5212"/>
    <tableColumn id="11331" xr3:uid="{027F466A-4747-4BFE-90A9-6728378142D3}" name="Column11315" dataDxfId="5211"/>
    <tableColumn id="11332" xr3:uid="{9550756A-F4D9-4CA9-98C5-886B4971A719}" name="Column11316" dataDxfId="5210"/>
    <tableColumn id="11333" xr3:uid="{B42F1F3A-9E4C-48C7-A68D-0290C6EE504B}" name="Column11317" dataDxfId="5209"/>
    <tableColumn id="11334" xr3:uid="{1DC1AF1C-A4A9-4616-8960-AC605789EC30}" name="Column11318" dataDxfId="5208"/>
    <tableColumn id="11335" xr3:uid="{A014B73F-5D71-45B4-BCC2-EDACC116766B}" name="Column11319" dataDxfId="5207"/>
    <tableColumn id="11336" xr3:uid="{D04A4507-1EEA-4B96-B028-BD11326423EC}" name="Column11320" dataDxfId="5206"/>
    <tableColumn id="11337" xr3:uid="{C4F865E5-A831-42B0-ABB0-0CF9686B44FC}" name="Column11321" dataDxfId="5205"/>
    <tableColumn id="11338" xr3:uid="{24B950FE-061B-4DF2-B6D9-EF25951FC39E}" name="Column11322" dataDxfId="5204"/>
    <tableColumn id="11339" xr3:uid="{155279BF-DEE6-41F7-8C59-EA0A65A510B0}" name="Column11323" dataDxfId="5203"/>
    <tableColumn id="11340" xr3:uid="{2E111C7B-67D0-43A6-9DB2-41BFF0137EB2}" name="Column11324" dataDxfId="5202"/>
    <tableColumn id="11341" xr3:uid="{977DFCEE-86D9-417C-B2A9-9B9296E44F64}" name="Column11325" dataDxfId="5201"/>
    <tableColumn id="11342" xr3:uid="{EE2E3D22-75C1-49E6-B5E7-9827D6D436ED}" name="Column11326" dataDxfId="5200"/>
    <tableColumn id="11343" xr3:uid="{4FAB2152-AA86-453F-8C33-8C2839729FB7}" name="Column11327" dataDxfId="5199"/>
    <tableColumn id="11344" xr3:uid="{00CDC106-E2E3-4F7D-8729-7A8FE441A1A9}" name="Column11328" dataDxfId="5198"/>
    <tableColumn id="11345" xr3:uid="{6566134E-CFFF-49AA-8899-51697BAE18E6}" name="Column11329" dataDxfId="5197"/>
    <tableColumn id="11346" xr3:uid="{17D8E839-A9AE-4A13-9FFA-9319789A91CD}" name="Column11330" dataDxfId="5196"/>
    <tableColumn id="11347" xr3:uid="{A52E6DE9-6695-424E-B9B7-A4FF6A0C75DB}" name="Column11331" dataDxfId="5195"/>
    <tableColumn id="11348" xr3:uid="{5A27573E-0305-45A7-90D4-09C988C3F568}" name="Column11332" dataDxfId="5194"/>
    <tableColumn id="11349" xr3:uid="{D82DF5AA-B310-4510-BE5E-BC9EE33C2EC9}" name="Column11333" dataDxfId="5193"/>
    <tableColumn id="11350" xr3:uid="{1046E718-C848-4E40-9732-ACE38CF61997}" name="Column11334" dataDxfId="5192"/>
    <tableColumn id="11351" xr3:uid="{30E742DF-C7A6-41C7-BE8D-7ACB77BB7488}" name="Column11335" dataDxfId="5191"/>
    <tableColumn id="11352" xr3:uid="{D7C63697-E99B-43AD-93F8-35B40336C26A}" name="Column11336" dataDxfId="5190"/>
    <tableColumn id="11353" xr3:uid="{6BB2062A-DE81-49AF-BF99-CBA202216663}" name="Column11337" dataDxfId="5189"/>
    <tableColumn id="11354" xr3:uid="{98B92F74-B29D-4399-8C8F-1D0522ACC8EE}" name="Column11338" dataDxfId="5188"/>
    <tableColumn id="11355" xr3:uid="{86B7A475-18B4-4596-983C-5D15389F8531}" name="Column11339" dataDxfId="5187"/>
    <tableColumn id="11356" xr3:uid="{A180149F-FB57-46FB-95B2-B47A06E77109}" name="Column11340" dataDxfId="5186"/>
    <tableColumn id="11357" xr3:uid="{D83E4045-9F9B-44EA-824F-5501698FE51F}" name="Column11341" dataDxfId="5185"/>
    <tableColumn id="11358" xr3:uid="{365607B3-40A5-4A80-ABE1-A9CA394F3E79}" name="Column11342" dataDxfId="5184"/>
    <tableColumn id="11359" xr3:uid="{91E89A6A-AFA3-4C93-9269-E9A951194C90}" name="Column11343" dataDxfId="5183"/>
    <tableColumn id="11360" xr3:uid="{5C027964-1A18-434B-AF6C-0DE7D1403FD4}" name="Column11344" dataDxfId="5182"/>
    <tableColumn id="11361" xr3:uid="{09EB0F32-36FB-49D0-8759-AB31A9A7DA31}" name="Column11345" dataDxfId="5181"/>
    <tableColumn id="11362" xr3:uid="{C7F7D05C-8DD5-4E66-9B70-B22F6A2EB5C0}" name="Column11346" dataDxfId="5180"/>
    <tableColumn id="11363" xr3:uid="{A3BEBADD-BEB4-4AA0-B9AE-EBA8E05A06E8}" name="Column11347" dataDxfId="5179"/>
    <tableColumn id="11364" xr3:uid="{8DDFACF2-5A77-4BE8-A5AC-79E7631D8646}" name="Column11348" dataDxfId="5178"/>
    <tableColumn id="11365" xr3:uid="{71183AC1-8D24-4D7F-B2BB-4626E6ED4773}" name="Column11349" dataDxfId="5177"/>
    <tableColumn id="11366" xr3:uid="{4D7F855E-B291-4248-B9F9-34480748F476}" name="Column11350" dataDxfId="5176"/>
    <tableColumn id="11367" xr3:uid="{D695A7A1-491E-40A1-BBE1-49E4B421A3CC}" name="Column11351" dataDxfId="5175"/>
    <tableColumn id="11368" xr3:uid="{DC5F9AD0-8AE4-4420-870E-4FAD9FC07312}" name="Column11352" dataDxfId="5174"/>
    <tableColumn id="11369" xr3:uid="{8485C3DF-3B1C-4437-8806-14AA7362B23E}" name="Column11353" dataDxfId="5173"/>
    <tableColumn id="11370" xr3:uid="{03F5DCD1-D01C-447B-96AA-BD1488BF72CB}" name="Column11354" dataDxfId="5172"/>
    <tableColumn id="11371" xr3:uid="{E417D214-83D4-4C85-9E64-51B8772D6953}" name="Column11355" dataDxfId="5171"/>
    <tableColumn id="11372" xr3:uid="{AE9C5539-DD37-434C-BC6F-97421E035F19}" name="Column11356" dataDxfId="5170"/>
    <tableColumn id="11373" xr3:uid="{945FC7FA-7270-4166-BBB3-9D75028722A6}" name="Column11357" dataDxfId="5169"/>
    <tableColumn id="11374" xr3:uid="{A3DC674C-23B6-45EF-A7D0-E358749E66BA}" name="Column11358" dataDxfId="5168"/>
    <tableColumn id="11375" xr3:uid="{A4CCC9BC-C552-4DC6-BAB4-5C6D6D8F9FFE}" name="Column11359" dataDxfId="5167"/>
    <tableColumn id="11376" xr3:uid="{0F5220A9-05AE-482C-ADFA-92EA6898325B}" name="Column11360" dataDxfId="5166"/>
    <tableColumn id="11377" xr3:uid="{BFC82168-D075-45C8-B2AC-42DD70A5DC45}" name="Column11361" dataDxfId="5165"/>
    <tableColumn id="11378" xr3:uid="{51A9205E-4C6B-4423-AEE5-C8596BFC2A9A}" name="Column11362" dataDxfId="5164"/>
    <tableColumn id="11379" xr3:uid="{CC0CF02C-3E79-4C0B-9235-83699F913507}" name="Column11363" dataDxfId="5163"/>
    <tableColumn id="11380" xr3:uid="{B0657E94-9310-4991-8D4B-40D0E4C4EB88}" name="Column11364" dataDxfId="5162"/>
    <tableColumn id="11381" xr3:uid="{A6348EA6-93EA-4EEB-98C6-84ADDCA18100}" name="Column11365" dataDxfId="5161"/>
    <tableColumn id="11382" xr3:uid="{DFC428FC-B97F-4798-BC92-15870A97D519}" name="Column11366" dataDxfId="5160"/>
    <tableColumn id="11383" xr3:uid="{EE07D274-B46B-4034-96D2-F6B91560FD86}" name="Column11367" dataDxfId="5159"/>
    <tableColumn id="11384" xr3:uid="{9014E31A-ACD8-46BD-BFB0-4337565C06DA}" name="Column11368" dataDxfId="5158"/>
    <tableColumn id="11385" xr3:uid="{5BBE0612-2D91-48A9-B555-73206DB316EC}" name="Column11369" dataDxfId="5157"/>
    <tableColumn id="11386" xr3:uid="{592E819D-8D7E-4F34-9782-228E1035657C}" name="Column11370" dataDxfId="5156"/>
    <tableColumn id="11387" xr3:uid="{C86078B4-943A-4896-9D28-3171A6617A1C}" name="Column11371" dataDxfId="5155"/>
    <tableColumn id="11388" xr3:uid="{717DA2F1-0F41-43ED-95DD-97D462A3A5B3}" name="Column11372" dataDxfId="5154"/>
    <tableColumn id="11389" xr3:uid="{0335A227-7466-4B10-BC7F-CD26C8C78D53}" name="Column11373" dataDxfId="5153"/>
    <tableColumn id="11390" xr3:uid="{6045CEFC-AB84-4DE1-A54A-A69765C4AC26}" name="Column11374" dataDxfId="5152"/>
    <tableColumn id="11391" xr3:uid="{4150C13C-1E01-4F60-8C86-55BF15579CF1}" name="Column11375" dataDxfId="5151"/>
    <tableColumn id="11392" xr3:uid="{4FC16B1C-3360-445C-AD6A-51BAA4CB6091}" name="Column11376" dataDxfId="5150"/>
    <tableColumn id="11393" xr3:uid="{86844D15-EC50-4A11-AC32-B46C33B754AA}" name="Column11377" dataDxfId="5149"/>
    <tableColumn id="11394" xr3:uid="{90644658-0374-4BA7-815B-0CEFB94EE860}" name="Column11378" dataDxfId="5148"/>
    <tableColumn id="11395" xr3:uid="{324A83C6-DF85-4D04-B842-C15FC633BA3F}" name="Column11379" dataDxfId="5147"/>
    <tableColumn id="11396" xr3:uid="{16DABB2B-54F1-484A-B7D8-E5FF49A84B9C}" name="Column11380" dataDxfId="5146"/>
    <tableColumn id="11397" xr3:uid="{74B95AD3-F4E6-4DC3-903D-00205F036C69}" name="Column11381" dataDxfId="5145"/>
    <tableColumn id="11398" xr3:uid="{49A9FFE0-0EC6-4056-90E9-77F27EC56BF7}" name="Column11382" dataDxfId="5144"/>
    <tableColumn id="11399" xr3:uid="{13154700-8A97-4FBF-AE6D-3B03C8D68D17}" name="Column11383" dataDxfId="5143"/>
    <tableColumn id="11400" xr3:uid="{7DA340F4-F1F9-4FC3-AEA3-00FF168B2F7B}" name="Column11384" dataDxfId="5142"/>
    <tableColumn id="11401" xr3:uid="{06F85170-9E40-44F6-86D5-8C43C2D81A01}" name="Column11385" dataDxfId="5141"/>
    <tableColumn id="11402" xr3:uid="{19F2A03C-CA2D-4D82-A8A8-3BFB6A0E47C7}" name="Column11386" dataDxfId="5140"/>
    <tableColumn id="11403" xr3:uid="{C1DCBEF2-7476-445A-839A-F441C6472A47}" name="Column11387" dataDxfId="5139"/>
    <tableColumn id="11404" xr3:uid="{E018ED48-58F9-447D-8339-8E80BD41CBA6}" name="Column11388" dataDxfId="5138"/>
    <tableColumn id="11405" xr3:uid="{E40607D6-05B1-419F-920E-7396A3E858D6}" name="Column11389" dataDxfId="5137"/>
    <tableColumn id="11406" xr3:uid="{C5AC7F0F-35BA-4B72-8470-12A8CBAE8DEB}" name="Column11390" dataDxfId="5136"/>
    <tableColumn id="11407" xr3:uid="{4B28D4A9-6291-41B6-9A74-14B7B323AC8F}" name="Column11391" dataDxfId="5135"/>
    <tableColumn id="11408" xr3:uid="{63320994-C541-4E58-8700-0C5DDB316E8E}" name="Column11392" dataDxfId="5134"/>
    <tableColumn id="11409" xr3:uid="{B5B631A8-412F-42B5-9AA8-262055641924}" name="Column11393" dataDxfId="5133"/>
    <tableColumn id="11410" xr3:uid="{75CCE4BE-BE4B-4F17-86A1-81A3CB74089E}" name="Column11394" dataDxfId="5132"/>
    <tableColumn id="11411" xr3:uid="{2738076D-5F3F-4E89-9658-2DA0ED2FC78E}" name="Column11395" dataDxfId="5131"/>
    <tableColumn id="11412" xr3:uid="{F41DBCB4-DAB4-40B8-A154-B5DF7B2BAEE0}" name="Column11396" dataDxfId="5130"/>
    <tableColumn id="11413" xr3:uid="{73993F60-6B31-4C74-BDE7-A1CDF208A384}" name="Column11397" dataDxfId="5129"/>
    <tableColumn id="11414" xr3:uid="{EF2CE511-2920-413D-A44C-631CBEAF06F8}" name="Column11398" dataDxfId="5128"/>
    <tableColumn id="11415" xr3:uid="{4BB74A43-B794-4B4B-9AEB-ABCD60DC8487}" name="Column11399" dataDxfId="5127"/>
    <tableColumn id="11416" xr3:uid="{94D30A37-8D6C-496C-B3D0-CCA2709E5644}" name="Column11400" dataDxfId="5126"/>
    <tableColumn id="11417" xr3:uid="{AA6FE943-28AB-42D2-AFFD-E9D3F10FDE4D}" name="Column11401" dataDxfId="5125"/>
    <tableColumn id="11418" xr3:uid="{CA4791AF-9CFD-402F-A162-84E4461C353C}" name="Column11402" dataDxfId="5124"/>
    <tableColumn id="11419" xr3:uid="{8F10643B-AC1D-4318-8F2C-1284F8E2FEFB}" name="Column11403" dataDxfId="5123"/>
    <tableColumn id="11420" xr3:uid="{911086EF-1DA6-44E0-8303-FED5835C7DB4}" name="Column11404" dataDxfId="5122"/>
    <tableColumn id="11421" xr3:uid="{5A958A07-8303-4B45-95ED-80AF0FA3B634}" name="Column11405" dataDxfId="5121"/>
    <tableColumn id="11422" xr3:uid="{178581A1-B99D-46EA-946C-832ED66B0840}" name="Column11406" dataDxfId="5120"/>
    <tableColumn id="11423" xr3:uid="{C57EAEEC-CA60-4099-9D56-0AC3D421A3FE}" name="Column11407" dataDxfId="5119"/>
    <tableColumn id="11424" xr3:uid="{1F2CD4C5-92CC-48BA-8890-DDB421A5FA7F}" name="Column11408" dataDxfId="5118"/>
    <tableColumn id="11425" xr3:uid="{50C190A2-7580-42E2-8AED-ACBB663A428B}" name="Column11409" dataDxfId="5117"/>
    <tableColumn id="11426" xr3:uid="{A3E39E6A-5B80-4709-909D-B2004BE0C5F0}" name="Column11410" dataDxfId="5116"/>
    <tableColumn id="11427" xr3:uid="{0523EAC6-0878-4B81-AC34-199E169E98CC}" name="Column11411" dataDxfId="5115"/>
    <tableColumn id="11428" xr3:uid="{39B01BE4-39A9-4237-A305-D47380AF064A}" name="Column11412" dataDxfId="5114"/>
    <tableColumn id="11429" xr3:uid="{58A4AB1E-026C-43D8-83B4-17D8824D318F}" name="Column11413" dataDxfId="5113"/>
    <tableColumn id="11430" xr3:uid="{C58FA402-9872-4475-A13F-8809EA4CAA56}" name="Column11414" dataDxfId="5112"/>
    <tableColumn id="11431" xr3:uid="{60B0B87E-816D-479A-BD75-36BE978CDA72}" name="Column11415" dataDxfId="5111"/>
    <tableColumn id="11432" xr3:uid="{18C73DB2-1B76-44DC-8BD3-72A9AF14C6FA}" name="Column11416" dataDxfId="5110"/>
    <tableColumn id="11433" xr3:uid="{799099CA-95D1-42FE-8093-AC69C4BAD45C}" name="Column11417" dataDxfId="5109"/>
    <tableColumn id="11434" xr3:uid="{946FADF3-4B1E-4B52-808C-8A17197533FD}" name="Column11418" dataDxfId="5108"/>
    <tableColumn id="11435" xr3:uid="{FFA21494-E0E1-40A0-9274-E5391E3B0F2C}" name="Column11419" dataDxfId="5107"/>
    <tableColumn id="11436" xr3:uid="{F3C993B6-0004-4C46-912B-BF930ADBBF41}" name="Column11420" dataDxfId="5106"/>
    <tableColumn id="11437" xr3:uid="{75901E2A-834F-43E1-86EF-FE21854822D3}" name="Column11421" dataDxfId="5105"/>
    <tableColumn id="11438" xr3:uid="{1D29D6BB-AC0A-406E-9108-5288E549DB58}" name="Column11422" dataDxfId="5104"/>
    <tableColumn id="11439" xr3:uid="{5ACE4DD5-AECB-4FBD-A114-221B9DBBE083}" name="Column11423" dataDxfId="5103"/>
    <tableColumn id="11440" xr3:uid="{D8B2DBA1-0E14-4E4C-86D1-E8CE1AD3AEB0}" name="Column11424" dataDxfId="5102"/>
    <tableColumn id="11441" xr3:uid="{B78BE941-11D6-44C8-BD0B-D4C7ADF995D7}" name="Column11425" dataDxfId="5101"/>
    <tableColumn id="11442" xr3:uid="{F8C836DC-1B93-42BA-8C40-66730E11DA61}" name="Column11426" dataDxfId="5100"/>
    <tableColumn id="11443" xr3:uid="{1BCBDFC6-3BB8-49C8-8413-0A43B1F75ECD}" name="Column11427" dataDxfId="5099"/>
    <tableColumn id="11444" xr3:uid="{3254C3C8-6FC3-480D-9FEF-201A490E4FB0}" name="Column11428" dataDxfId="5098"/>
    <tableColumn id="11445" xr3:uid="{1D3B1AE6-19B7-420B-9FCA-B197E36E5BDE}" name="Column11429" dataDxfId="5097"/>
    <tableColumn id="11446" xr3:uid="{B8529FED-0069-407E-9B59-FC4D30BD54EF}" name="Column11430" dataDxfId="5096"/>
    <tableColumn id="11447" xr3:uid="{653718DD-4633-4067-A698-4D50809B33B3}" name="Column11431" dataDxfId="5095"/>
    <tableColumn id="11448" xr3:uid="{6329F795-3389-4223-8875-17F1704EFC4F}" name="Column11432" dataDxfId="5094"/>
    <tableColumn id="11449" xr3:uid="{99636006-C0C3-4C33-8DEC-A3BFFB62C19A}" name="Column11433" dataDxfId="5093"/>
    <tableColumn id="11450" xr3:uid="{A8C91F32-8CE9-4123-BA29-E204026C7055}" name="Column11434" dataDxfId="5092"/>
    <tableColumn id="11451" xr3:uid="{22C5F1B2-93DE-431E-9A80-E87494DA580E}" name="Column11435" dataDxfId="5091"/>
    <tableColumn id="11452" xr3:uid="{FC012D80-E370-458E-BBD3-3596B9A1036E}" name="Column11436" dataDxfId="5090"/>
    <tableColumn id="11453" xr3:uid="{FDFE019C-2FB3-4D16-AA09-54703A28274C}" name="Column11437" dataDxfId="5089"/>
    <tableColumn id="11454" xr3:uid="{8F1B9158-CA1E-4B0C-876A-EE32EECD3091}" name="Column11438" dataDxfId="5088"/>
    <tableColumn id="11455" xr3:uid="{CE1A8266-4130-4F62-8CB3-779D6F0B2FE6}" name="Column11439" dataDxfId="5087"/>
    <tableColumn id="11456" xr3:uid="{071465BA-C381-48FA-86C6-D57F2545C9D4}" name="Column11440" dataDxfId="5086"/>
    <tableColumn id="11457" xr3:uid="{1CDBEA06-7480-4993-BEDA-6E10B7D0F1F8}" name="Column11441" dataDxfId="5085"/>
    <tableColumn id="11458" xr3:uid="{1C8CB9B0-A4F3-4FE2-AB00-18E752E0AE85}" name="Column11442" dataDxfId="5084"/>
    <tableColumn id="11459" xr3:uid="{CF6D2BBB-B38D-42FE-A9F9-C0092C1685D8}" name="Column11443" dataDxfId="5083"/>
    <tableColumn id="11460" xr3:uid="{293C9627-EF01-4303-8AEC-1F4196ED10B6}" name="Column11444" dataDxfId="5082"/>
    <tableColumn id="11461" xr3:uid="{E229FDA7-C571-4934-B6E9-A0266FC17EC9}" name="Column11445" dataDxfId="5081"/>
    <tableColumn id="11462" xr3:uid="{0989FCC8-B756-4A95-8864-E1664796C6FE}" name="Column11446" dataDxfId="5080"/>
    <tableColumn id="11463" xr3:uid="{F9B50762-D13D-4390-9816-7B0799C5BDE8}" name="Column11447" dataDxfId="5079"/>
    <tableColumn id="11464" xr3:uid="{085E1C8C-7816-4514-8703-D2C6528A1F64}" name="Column11448" dataDxfId="5078"/>
    <tableColumn id="11465" xr3:uid="{3EABA312-CAB6-4CD5-9346-589ABABEADE6}" name="Column11449" dataDxfId="5077"/>
    <tableColumn id="11466" xr3:uid="{21BD6601-61CC-425F-BF45-A503A5290CDA}" name="Column11450" dataDxfId="5076"/>
    <tableColumn id="11467" xr3:uid="{AB05CF91-A1A5-461B-BE90-4CFC89CF2772}" name="Column11451" dataDxfId="5075"/>
    <tableColumn id="11468" xr3:uid="{57733263-F23A-422D-990A-3996008B08E3}" name="Column11452" dataDxfId="5074"/>
    <tableColumn id="11469" xr3:uid="{F679C4CD-B0C1-45FA-8523-A16FD6C30028}" name="Column11453" dataDxfId="5073"/>
    <tableColumn id="11470" xr3:uid="{7556C6B3-FC30-446C-BED8-AA739B1A53C8}" name="Column11454" dataDxfId="5072"/>
    <tableColumn id="11471" xr3:uid="{AA4984FD-6B88-48CF-A726-30CC0C57EE91}" name="Column11455" dataDxfId="5071"/>
    <tableColumn id="11472" xr3:uid="{12464289-605E-4EED-BDBC-7D85D1A2CC66}" name="Column11456" dataDxfId="5070"/>
    <tableColumn id="11473" xr3:uid="{23BFE801-5B49-4E3F-B5DA-52E165127C75}" name="Column11457" dataDxfId="5069"/>
    <tableColumn id="11474" xr3:uid="{3B99517D-BA12-450E-B91A-9001375EC51A}" name="Column11458" dataDxfId="5068"/>
    <tableColumn id="11475" xr3:uid="{9B899F79-576A-421B-AA53-B489F6FD68D5}" name="Column11459" dataDxfId="5067"/>
    <tableColumn id="11476" xr3:uid="{A4F52D91-0D1F-4CD6-8CE0-92A5D4660BBD}" name="Column11460" dataDxfId="5066"/>
    <tableColumn id="11477" xr3:uid="{755ACE70-F4E6-48A9-88F7-A65D3169E1CE}" name="Column11461" dataDxfId="5065"/>
    <tableColumn id="11478" xr3:uid="{68B637E0-2C6D-40CE-95AC-BA2E152C2102}" name="Column11462" dataDxfId="5064"/>
    <tableColumn id="11479" xr3:uid="{C06FF458-B612-4EEF-8053-EC61620729B1}" name="Column11463" dataDxfId="5063"/>
    <tableColumn id="11480" xr3:uid="{777780C1-C800-459D-A116-A8B7188CED97}" name="Column11464" dataDxfId="5062"/>
    <tableColumn id="11481" xr3:uid="{8C8D6A6A-A319-4F26-8277-0245A8FEA156}" name="Column11465" dataDxfId="5061"/>
    <tableColumn id="11482" xr3:uid="{E22D85EB-F16B-4395-A2CF-403592F1182C}" name="Column11466" dataDxfId="5060"/>
    <tableColumn id="11483" xr3:uid="{3265A900-3374-43DC-B9D8-8ED1D3D2E895}" name="Column11467" dataDxfId="5059"/>
    <tableColumn id="11484" xr3:uid="{89352408-F7F5-4CB9-A7F7-3E983D5B6B43}" name="Column11468" dataDxfId="5058"/>
    <tableColumn id="11485" xr3:uid="{470E4ECD-32BC-4E9B-BE27-6B5FA979B316}" name="Column11469" dataDxfId="5057"/>
    <tableColumn id="11486" xr3:uid="{E0B248ED-3A62-4594-AD53-1EB7AF82F5F6}" name="Column11470" dataDxfId="5056"/>
    <tableColumn id="11487" xr3:uid="{3AB8C8BE-5DFD-4A84-97E6-A13A5620892D}" name="Column11471" dataDxfId="5055"/>
    <tableColumn id="11488" xr3:uid="{C8C4D89D-65EF-4945-97DF-6E4EED2DFA29}" name="Column11472" dataDxfId="5054"/>
    <tableColumn id="11489" xr3:uid="{D6791E74-9E28-4B48-8581-F397D3A325CC}" name="Column11473" dataDxfId="5053"/>
    <tableColumn id="11490" xr3:uid="{79857C65-BA78-4AD9-9B66-B091D197A387}" name="Column11474" dataDxfId="5052"/>
    <tableColumn id="11491" xr3:uid="{F5A87460-E79E-45CD-AF10-6FE019AB7205}" name="Column11475" dataDxfId="5051"/>
    <tableColumn id="11492" xr3:uid="{40DA3E98-6AD8-401A-9578-0F3260DD58C4}" name="Column11476" dataDxfId="5050"/>
    <tableColumn id="11493" xr3:uid="{845C4FAF-2992-4751-BEAB-8C5F3C1A9683}" name="Column11477" dataDxfId="5049"/>
    <tableColumn id="11494" xr3:uid="{82C78D56-864A-471C-8466-A3862BA50507}" name="Column11478" dataDxfId="5048"/>
    <tableColumn id="11495" xr3:uid="{D12E49B5-4FD5-41B1-BB3D-687F9606AB50}" name="Column11479" dataDxfId="5047"/>
    <tableColumn id="11496" xr3:uid="{7349A659-7B82-414C-A428-2E3EB3823741}" name="Column11480" dataDxfId="5046"/>
    <tableColumn id="11497" xr3:uid="{05CB6B2B-4B1D-4D3C-BEEB-D71401A72C17}" name="Column11481" dataDxfId="5045"/>
    <tableColumn id="11498" xr3:uid="{620E2252-C018-4A21-853A-2A57C9FFB0AF}" name="Column11482" dataDxfId="5044"/>
    <tableColumn id="11499" xr3:uid="{BACCC4BB-1112-4F30-8742-21500635C819}" name="Column11483" dataDxfId="5043"/>
    <tableColumn id="11500" xr3:uid="{38A6A45B-0248-416A-82B6-45B93D0A481C}" name="Column11484" dataDxfId="5042"/>
    <tableColumn id="11501" xr3:uid="{579A268D-582E-4726-A2A5-0B19CF4FC9C1}" name="Column11485" dataDxfId="5041"/>
    <tableColumn id="11502" xr3:uid="{0FC01B93-7876-4990-A0D4-E3FC5F81CAAA}" name="Column11486" dataDxfId="5040"/>
    <tableColumn id="11503" xr3:uid="{401B6A08-36E6-48B8-963B-D2ADFE85E015}" name="Column11487" dataDxfId="5039"/>
    <tableColumn id="11504" xr3:uid="{9C37E199-85C3-4C7B-9B2B-19C5569B2897}" name="Column11488" dataDxfId="5038"/>
    <tableColumn id="11505" xr3:uid="{80F09606-D172-453B-B147-B217C5FD1DF3}" name="Column11489" dataDxfId="5037"/>
    <tableColumn id="11506" xr3:uid="{19EBC476-EA3C-42F0-9C8A-59791805ADFE}" name="Column11490" dataDxfId="5036"/>
    <tableColumn id="11507" xr3:uid="{FE5C2FBE-11E8-40BF-8743-D45BE5D97E94}" name="Column11491" dataDxfId="5035"/>
    <tableColumn id="11508" xr3:uid="{1B5BE595-6766-47B6-88E0-35310D94075D}" name="Column11492" dataDxfId="5034"/>
    <tableColumn id="11509" xr3:uid="{449E12A7-2998-43CE-A109-326240AE41AF}" name="Column11493" dataDxfId="5033"/>
    <tableColumn id="11510" xr3:uid="{EE390EE8-6727-46AC-9E5E-9548A057CFAA}" name="Column11494" dataDxfId="5032"/>
    <tableColumn id="11511" xr3:uid="{A6C8A302-B454-48DD-AC51-E968D3408E16}" name="Column11495" dataDxfId="5031"/>
    <tableColumn id="11512" xr3:uid="{CFA31BC8-E5B7-4306-83D7-D1E1D43E0A9D}" name="Column11496" dataDxfId="5030"/>
    <tableColumn id="11513" xr3:uid="{93FABBA1-E8C4-4988-8D3A-02BA93BBF7E3}" name="Column11497" dataDxfId="5029"/>
    <tableColumn id="11514" xr3:uid="{93102049-7708-4734-8800-235D37807E2A}" name="Column11498" dataDxfId="5028"/>
    <tableColumn id="11515" xr3:uid="{38B80486-41AC-42CC-A427-9A7F07C4C019}" name="Column11499" dataDxfId="5027"/>
    <tableColumn id="11516" xr3:uid="{2D764C01-69B3-4CC1-B317-EC986F53F8D9}" name="Column11500" dataDxfId="5026"/>
    <tableColumn id="11517" xr3:uid="{AB664245-B692-4A42-9B35-24FB909EF41B}" name="Column11501" dataDxfId="5025"/>
    <tableColumn id="11518" xr3:uid="{30025EC8-3C8B-4878-A9AF-2AA5E0E027E7}" name="Column11502" dataDxfId="5024"/>
    <tableColumn id="11519" xr3:uid="{08B5E685-FE18-44A3-AAFB-27EB8DAB2722}" name="Column11503" dataDxfId="5023"/>
    <tableColumn id="11520" xr3:uid="{F30933E5-F21C-456A-9EF2-7AC3F0398531}" name="Column11504" dataDxfId="5022"/>
    <tableColumn id="11521" xr3:uid="{BF8D32E1-03B3-4759-B6A4-68EB1BD9FB90}" name="Column11505" dataDxfId="5021"/>
    <tableColumn id="11522" xr3:uid="{24047924-96AD-477B-8B0A-F36A78040FD1}" name="Column11506" dataDxfId="5020"/>
    <tableColumn id="11523" xr3:uid="{8C599E9E-33C3-4C34-BB90-47FCE218EF0D}" name="Column11507" dataDxfId="5019"/>
    <tableColumn id="11524" xr3:uid="{DCA7EA2C-D3BE-41E0-9EAF-384A9092C299}" name="Column11508" dataDxfId="5018"/>
    <tableColumn id="11525" xr3:uid="{096BDABD-75E6-47F3-84C9-85C0AF0CD6C2}" name="Column11509" dataDxfId="5017"/>
    <tableColumn id="11526" xr3:uid="{ABF466AF-EE2D-48AA-98D2-967ECCCFDFA7}" name="Column11510" dataDxfId="5016"/>
    <tableColumn id="11527" xr3:uid="{C25EDDC2-B9E3-4870-9217-3272295FEA7F}" name="Column11511" dataDxfId="5015"/>
    <tableColumn id="11528" xr3:uid="{AAB14223-FFD8-4EE6-AD0F-89AF8B241F08}" name="Column11512" dataDxfId="5014"/>
    <tableColumn id="11529" xr3:uid="{AEEC1D7F-D6BA-4F73-9E1D-6110F9201AD4}" name="Column11513" dataDxfId="5013"/>
    <tableColumn id="11530" xr3:uid="{F9D5B4AA-26C8-4A2F-A6F7-901657FD17DF}" name="Column11514" dataDxfId="5012"/>
    <tableColumn id="11531" xr3:uid="{E3CA231B-D15C-4A5C-839C-2DD18769CB81}" name="Column11515" dataDxfId="5011"/>
    <tableColumn id="11532" xr3:uid="{CFD69367-01AF-4DED-A610-9882ADDE466F}" name="Column11516" dataDxfId="5010"/>
    <tableColumn id="11533" xr3:uid="{056FC5A0-8A80-4BD1-BF58-E082E221808C}" name="Column11517" dataDxfId="5009"/>
    <tableColumn id="11534" xr3:uid="{82E0F033-3230-4273-A678-14ED8E4F8F51}" name="Column11518" dataDxfId="5008"/>
    <tableColumn id="11535" xr3:uid="{B8284EAE-7997-4A13-BF79-E2A5A023626C}" name="Column11519" dataDxfId="5007"/>
    <tableColumn id="11536" xr3:uid="{B353FD33-7DF8-4D6C-AFE9-098D87645565}" name="Column11520" dataDxfId="5006"/>
    <tableColumn id="11537" xr3:uid="{5E8C911F-4A7E-40B2-B41C-A83187D65C40}" name="Column11521" dataDxfId="5005"/>
    <tableColumn id="11538" xr3:uid="{4F5159A9-9623-4F59-8A47-AA51587FD807}" name="Column11522" dataDxfId="5004"/>
    <tableColumn id="11539" xr3:uid="{A10E0A71-9FBD-4D39-A879-1543048AF116}" name="Column11523" dataDxfId="5003"/>
    <tableColumn id="11540" xr3:uid="{AF3F768D-8C13-46E3-84A5-0612083623BA}" name="Column11524" dataDxfId="5002"/>
    <tableColumn id="11541" xr3:uid="{C9435657-7F05-47AA-8F82-1CE1F9F14BB3}" name="Column11525" dataDxfId="5001"/>
    <tableColumn id="11542" xr3:uid="{CDFA1955-364A-4548-99DD-18ACB6E0CCB3}" name="Column11526" dataDxfId="5000"/>
    <tableColumn id="11543" xr3:uid="{81FE230C-0306-4296-8BB2-2C3D4B319BDD}" name="Column11527" dataDxfId="4999"/>
    <tableColumn id="11544" xr3:uid="{48E71240-4183-41FA-809B-CB8E686780E9}" name="Column11528" dataDxfId="4998"/>
    <tableColumn id="11545" xr3:uid="{E44B5978-118C-43CB-837B-A4F3ECCBCFB8}" name="Column11529" dataDxfId="4997"/>
    <tableColumn id="11546" xr3:uid="{45169ADC-A988-4226-BB6F-D6396D4FEBBB}" name="Column11530" dataDxfId="4996"/>
    <tableColumn id="11547" xr3:uid="{A01A2787-B410-4F60-9B43-DEDD054142D6}" name="Column11531" dataDxfId="4995"/>
    <tableColumn id="11548" xr3:uid="{0F1B9028-7152-485A-BBA8-4740C79F2E4D}" name="Column11532" dataDxfId="4994"/>
    <tableColumn id="11549" xr3:uid="{4F33A014-3374-4A0A-ACF9-86BE515CC3A4}" name="Column11533" dataDxfId="4993"/>
    <tableColumn id="11550" xr3:uid="{17AAD465-CD42-423D-BF1B-88D8D217A8B0}" name="Column11534" dataDxfId="4992"/>
    <tableColumn id="11551" xr3:uid="{E443F9D2-3C1D-48D8-AE57-A3D163AFECB4}" name="Column11535" dataDxfId="4991"/>
    <tableColumn id="11552" xr3:uid="{952A6AB1-44D5-4CA0-ADA8-3C583EEC85DC}" name="Column11536" dataDxfId="4990"/>
    <tableColumn id="11553" xr3:uid="{4A6D2E4C-72BB-4540-966B-49790EB28263}" name="Column11537" dataDxfId="4989"/>
    <tableColumn id="11554" xr3:uid="{BEB627C0-1AD9-433E-BF98-8044DF816342}" name="Column11538" dataDxfId="4988"/>
    <tableColumn id="11555" xr3:uid="{2F0FA780-B9A7-4ABE-A521-E6C8A8BBA123}" name="Column11539" dataDxfId="4987"/>
    <tableColumn id="11556" xr3:uid="{DF4099BF-E500-46F8-8795-74314820A8F2}" name="Column11540" dataDxfId="4986"/>
    <tableColumn id="11557" xr3:uid="{C706EB54-5C59-4BD8-924C-4620D9430D40}" name="Column11541" dataDxfId="4985"/>
    <tableColumn id="11558" xr3:uid="{10BA6256-4598-438B-A6AD-181D26E0F743}" name="Column11542" dataDxfId="4984"/>
    <tableColumn id="11559" xr3:uid="{7F93A1B4-A8A8-4C8C-9088-3E9DABC151EC}" name="Column11543" dataDxfId="4983"/>
    <tableColumn id="11560" xr3:uid="{EC3C0A6C-724D-4CEC-A51A-E8FFB7BB872E}" name="Column11544" dataDxfId="4982"/>
    <tableColumn id="11561" xr3:uid="{283DB89D-C633-4B6E-8620-0D1B69FB4B0D}" name="Column11545" dataDxfId="4981"/>
    <tableColumn id="11562" xr3:uid="{EE5B9D4D-6BC8-46DE-928A-707603C22730}" name="Column11546" dataDxfId="4980"/>
    <tableColumn id="11563" xr3:uid="{9D5E4DDF-70E9-4CD3-AAFE-70B7374EBE93}" name="Column11547" dataDxfId="4979"/>
    <tableColumn id="11564" xr3:uid="{72BE1727-B19E-4EEF-A869-ADABE5DE0200}" name="Column11548" dataDxfId="4978"/>
    <tableColumn id="11565" xr3:uid="{50E21890-2C36-48D7-A04F-192463405339}" name="Column11549" dataDxfId="4977"/>
    <tableColumn id="11566" xr3:uid="{11BDF172-DAE6-4E87-998A-DD9A0E32DA14}" name="Column11550" dataDxfId="4976"/>
    <tableColumn id="11567" xr3:uid="{DDF8BBAF-8D5B-45DF-9EAD-0818900A3C34}" name="Column11551" dataDxfId="4975"/>
    <tableColumn id="11568" xr3:uid="{E7B9DEDE-48E8-4A90-8005-2388C854C162}" name="Column11552" dataDxfId="4974"/>
    <tableColumn id="11569" xr3:uid="{756F405B-ED7F-4028-B619-62A3CF945ADC}" name="Column11553" dataDxfId="4973"/>
    <tableColumn id="11570" xr3:uid="{D70E87F2-1510-4C53-91DA-CAD3EF0E02D9}" name="Column11554" dataDxfId="4972"/>
    <tableColumn id="11571" xr3:uid="{D77F8A07-9FF0-41B3-AD8F-374BA52EBA22}" name="Column11555" dataDxfId="4971"/>
    <tableColumn id="11572" xr3:uid="{98DEA1BE-A73D-4B4E-B2E2-265733E7FF33}" name="Column11556" dataDxfId="4970"/>
    <tableColumn id="11573" xr3:uid="{37B45A21-3945-4EF3-ADAB-49135DE7ADA9}" name="Column11557" dataDxfId="4969"/>
    <tableColumn id="11574" xr3:uid="{9B99B3B2-D2C0-4B85-BF1E-914ED8AF3B57}" name="Column11558" dataDxfId="4968"/>
    <tableColumn id="11575" xr3:uid="{5EDA78DB-0D19-4417-A477-63A2C0C0678C}" name="Column11559" dataDxfId="4967"/>
    <tableColumn id="11576" xr3:uid="{72960E30-6342-4BC6-B42E-F2F3E0781924}" name="Column11560" dataDxfId="4966"/>
    <tableColumn id="11577" xr3:uid="{5EA43043-5AB3-450F-A70D-1162B79280B0}" name="Column11561" dataDxfId="4965"/>
    <tableColumn id="11578" xr3:uid="{E803C658-7C79-4924-B9DD-1A1605C5D133}" name="Column11562" dataDxfId="4964"/>
    <tableColumn id="11579" xr3:uid="{F0627C8F-2B45-400B-87D3-6D770C5320BF}" name="Column11563" dataDxfId="4963"/>
    <tableColumn id="11580" xr3:uid="{B6A8DD2B-A1FC-4527-9A5F-8E6C213ACD6A}" name="Column11564" dataDxfId="4962"/>
    <tableColumn id="11581" xr3:uid="{B59DFB9A-60F1-4C5A-A64C-6201D74C0F52}" name="Column11565" dataDxfId="4961"/>
    <tableColumn id="11582" xr3:uid="{F3AE593E-5987-4615-B3C2-1C3501FE88C2}" name="Column11566" dataDxfId="4960"/>
    <tableColumn id="11583" xr3:uid="{BF177BC9-4395-4C04-B48A-751267920AFD}" name="Column11567" dataDxfId="4959"/>
    <tableColumn id="11584" xr3:uid="{0B05BE7E-37F5-43C3-B8B9-E448F35E96A4}" name="Column11568" dataDxfId="4958"/>
    <tableColumn id="11585" xr3:uid="{43CC0346-5EC5-48F2-BB54-04181F63A852}" name="Column11569" dataDxfId="4957"/>
    <tableColumn id="11586" xr3:uid="{C3433845-3DCE-4FB2-85FC-D4191C8C8E8D}" name="Column11570" dataDxfId="4956"/>
    <tableColumn id="11587" xr3:uid="{D11ED116-B587-4207-A0E9-B0DF8059CA60}" name="Column11571" dataDxfId="4955"/>
    <tableColumn id="11588" xr3:uid="{FDCBEEF3-2487-4BD3-98C3-545D9B724B8E}" name="Column11572" dataDxfId="4954"/>
    <tableColumn id="11589" xr3:uid="{FE28ECDD-71FF-4094-9BC7-3D0D9E88AF87}" name="Column11573" dataDxfId="4953"/>
    <tableColumn id="11590" xr3:uid="{33A3A35A-78A5-4E6B-8571-760DCC23FC3F}" name="Column11574" dataDxfId="4952"/>
    <tableColumn id="11591" xr3:uid="{9131266C-4484-433A-AEF3-335A1B29541A}" name="Column11575" dataDxfId="4951"/>
    <tableColumn id="11592" xr3:uid="{37D4333A-CD4B-4AEB-9D46-796A9639267E}" name="Column11576" dataDxfId="4950"/>
    <tableColumn id="11593" xr3:uid="{0360AE32-715C-467A-B9EE-77EEA70AA83E}" name="Column11577" dataDxfId="4949"/>
    <tableColumn id="11594" xr3:uid="{8C9F712B-5AAD-477F-B9C2-26EF042E17CE}" name="Column11578" dataDxfId="4948"/>
    <tableColumn id="11595" xr3:uid="{34DDD354-5B69-42D8-9F11-09FEB12A6054}" name="Column11579" dataDxfId="4947"/>
    <tableColumn id="11596" xr3:uid="{B4FEE8E2-25D9-4569-A424-C437104A308B}" name="Column11580" dataDxfId="4946"/>
    <tableColumn id="11597" xr3:uid="{BBBF5D97-203C-4129-9BED-9E4A45ABFAE6}" name="Column11581" dataDxfId="4945"/>
    <tableColumn id="11598" xr3:uid="{087A494E-74D4-4FA6-B12F-3A0181F89DB1}" name="Column11582" dataDxfId="4944"/>
    <tableColumn id="11599" xr3:uid="{1C934FCB-75F3-4E97-949A-7A35F5889851}" name="Column11583" dataDxfId="4943"/>
    <tableColumn id="11600" xr3:uid="{0A3FE2F2-7165-4C7E-A066-E2B057E2A2D8}" name="Column11584" dataDxfId="4942"/>
    <tableColumn id="11601" xr3:uid="{4E3D3E82-6135-493B-BF37-DDCEEBB6ED64}" name="Column11585" dataDxfId="4941"/>
    <tableColumn id="11602" xr3:uid="{552FBBEC-7E66-4E89-8169-01B07BA817A6}" name="Column11586" dataDxfId="4940"/>
    <tableColumn id="11603" xr3:uid="{9A5A687F-05EE-43FC-8D74-2DA3686D1F17}" name="Column11587" dataDxfId="4939"/>
    <tableColumn id="11604" xr3:uid="{0301AE52-6A08-41D1-8C91-1EE019BD8058}" name="Column11588" dataDxfId="4938"/>
    <tableColumn id="11605" xr3:uid="{32CEFACB-E796-46EF-B02D-FE62020DB808}" name="Column11589" dataDxfId="4937"/>
    <tableColumn id="11606" xr3:uid="{03280DCB-E1D5-4071-A45F-8792712D084F}" name="Column11590" dataDxfId="4936"/>
    <tableColumn id="11607" xr3:uid="{096BA2F5-97F3-4987-97EE-6FF15B726FFB}" name="Column11591" dataDxfId="4935"/>
    <tableColumn id="11608" xr3:uid="{91FF8DEB-644F-4A0B-94D9-11C6B81A6D85}" name="Column11592" dataDxfId="4934"/>
    <tableColumn id="11609" xr3:uid="{DD06D667-7ADF-43B0-B345-742FFCB61309}" name="Column11593" dataDxfId="4933"/>
    <tableColumn id="11610" xr3:uid="{2018A625-EC6F-4B1C-BA94-C4DB8A407E2B}" name="Column11594" dataDxfId="4932"/>
    <tableColumn id="11611" xr3:uid="{E039CE6C-5C07-4BF0-AAAA-29D7400A771B}" name="Column11595" dataDxfId="4931"/>
    <tableColumn id="11612" xr3:uid="{747F1184-0122-49CA-8857-36B51F40F498}" name="Column11596" dataDxfId="4930"/>
    <tableColumn id="11613" xr3:uid="{5561AF4A-C875-441B-92F9-2CF312A39E6C}" name="Column11597" dataDxfId="4929"/>
    <tableColumn id="11614" xr3:uid="{477F19A4-A195-44A4-A457-C9A9A41A1894}" name="Column11598" dataDxfId="4928"/>
    <tableColumn id="11615" xr3:uid="{0795B97A-81FA-42CB-93FD-253C93046641}" name="Column11599" dataDxfId="4927"/>
    <tableColumn id="11616" xr3:uid="{15C6E788-87F5-4034-800E-C725FDCB1C38}" name="Column11600" dataDxfId="4926"/>
    <tableColumn id="11617" xr3:uid="{F0CBDB17-B022-4F51-ADC4-1295E8144544}" name="Column11601" dataDxfId="4925"/>
    <tableColumn id="11618" xr3:uid="{3CC9C732-BB4A-495C-9C1B-9CF1B41D99C1}" name="Column11602" dataDxfId="4924"/>
    <tableColumn id="11619" xr3:uid="{635AEDE1-5A5B-4EB2-9A47-11B1BA3F9D1F}" name="Column11603" dataDxfId="4923"/>
    <tableColumn id="11620" xr3:uid="{426608C1-2BD0-4FA0-9929-71D076426253}" name="Column11604" dataDxfId="4922"/>
    <tableColumn id="11621" xr3:uid="{D19A6F01-0139-4A1E-9A70-6D8A76FAC868}" name="Column11605" dataDxfId="4921"/>
    <tableColumn id="11622" xr3:uid="{E4468307-0F09-4F8E-A59F-4CD338E90B2A}" name="Column11606" dataDxfId="4920"/>
    <tableColumn id="11623" xr3:uid="{5D074DFA-451B-49F0-BCA8-53C71DDCF9C8}" name="Column11607" dataDxfId="4919"/>
    <tableColumn id="11624" xr3:uid="{88B26574-E1DF-4BFB-89A6-D2063529B4CE}" name="Column11608" dataDxfId="4918"/>
    <tableColumn id="11625" xr3:uid="{13B7A47D-F0E5-4215-BCB6-05D1E8E18192}" name="Column11609" dataDxfId="4917"/>
    <tableColumn id="11626" xr3:uid="{06E1D5EA-D059-433B-8221-4794C0132B6F}" name="Column11610" dataDxfId="4916"/>
    <tableColumn id="11627" xr3:uid="{02877758-A70F-469A-BC38-216C4AA66238}" name="Column11611" dataDxfId="4915"/>
    <tableColumn id="11628" xr3:uid="{2E1BD414-0716-4A87-8436-A47C0241A221}" name="Column11612" dataDxfId="4914"/>
    <tableColumn id="11629" xr3:uid="{91CE2739-AFD3-48B1-9E5C-3D126ACD6BC8}" name="Column11613" dataDxfId="4913"/>
    <tableColumn id="11630" xr3:uid="{50B898FD-014E-4C9A-91B5-B7B4FB05773F}" name="Column11614" dataDxfId="4912"/>
    <tableColumn id="11631" xr3:uid="{0A179AB6-A79D-41CF-B0A9-552F7528E1C3}" name="Column11615" dataDxfId="4911"/>
    <tableColumn id="11632" xr3:uid="{088850CA-E5B1-4AD5-8029-F38C290E2C27}" name="Column11616" dataDxfId="4910"/>
    <tableColumn id="11633" xr3:uid="{BA48666F-6C5E-44DB-B443-E4B3A396C968}" name="Column11617" dataDxfId="4909"/>
    <tableColumn id="11634" xr3:uid="{F1694E66-88EA-4C65-9E0C-C3749CE5743D}" name="Column11618" dataDxfId="4908"/>
    <tableColumn id="11635" xr3:uid="{D952BECA-5C4F-4F9C-A06E-3568B0EEC297}" name="Column11619" dataDxfId="4907"/>
    <tableColumn id="11636" xr3:uid="{5D9CB51A-37F9-4968-98D4-67A8EB7BA667}" name="Column11620" dataDxfId="4906"/>
    <tableColumn id="11637" xr3:uid="{27C3D38E-EAB6-4FC6-80A0-2C54876A039A}" name="Column11621" dataDxfId="4905"/>
    <tableColumn id="11638" xr3:uid="{89005DE2-1291-4863-83CF-1E210AD5BD3A}" name="Column11622" dataDxfId="4904"/>
    <tableColumn id="11639" xr3:uid="{E181A0CA-6F8E-456D-B633-4FCB6EA0AC08}" name="Column11623" dataDxfId="4903"/>
    <tableColumn id="11640" xr3:uid="{7ECA5BA9-2181-4015-8F3E-273A5B15FFB9}" name="Column11624" dataDxfId="4902"/>
    <tableColumn id="11641" xr3:uid="{DCFA6A73-CF1B-40D5-AF25-B0FD6114FC2A}" name="Column11625" dataDxfId="4901"/>
    <tableColumn id="11642" xr3:uid="{116CC300-FA5F-4361-BC1D-22C1AE7BE3BC}" name="Column11626" dataDxfId="4900"/>
    <tableColumn id="11643" xr3:uid="{83CC567B-FAAA-42B9-AD8D-FA46411B12EC}" name="Column11627" dataDxfId="4899"/>
    <tableColumn id="11644" xr3:uid="{1E0984A4-110F-4C38-AFC7-0C51ABB235A4}" name="Column11628" dataDxfId="4898"/>
    <tableColumn id="11645" xr3:uid="{B0A22E0B-57BB-40CB-9A5C-D91A0CAAABBF}" name="Column11629" dataDxfId="4897"/>
    <tableColumn id="11646" xr3:uid="{0D061ABD-4F5D-43E9-9DD0-BB865DDDC136}" name="Column11630" dataDxfId="4896"/>
    <tableColumn id="11647" xr3:uid="{B67EE013-814B-4A81-98FE-E27C65727DAF}" name="Column11631" dataDxfId="4895"/>
    <tableColumn id="11648" xr3:uid="{38B51C7A-99E4-4B04-A97D-F915B5E42963}" name="Column11632" dataDxfId="4894"/>
    <tableColumn id="11649" xr3:uid="{B0FE6128-C4D4-4323-AECD-F47F85E98B9A}" name="Column11633" dataDxfId="4893"/>
    <tableColumn id="11650" xr3:uid="{D4A06452-CBB7-4CAA-B58C-26DF4B4DD921}" name="Column11634" dataDxfId="4892"/>
    <tableColumn id="11651" xr3:uid="{6AC7A82B-8F25-4D01-A7BB-BA28C8A0C215}" name="Column11635" dataDxfId="4891"/>
    <tableColumn id="11652" xr3:uid="{504C8A15-F6B9-48BD-9FAD-853EE8CEBEB8}" name="Column11636" dataDxfId="4890"/>
    <tableColumn id="11653" xr3:uid="{0721A29E-CB20-4A95-8B10-5B69596BF436}" name="Column11637" dataDxfId="4889"/>
    <tableColumn id="11654" xr3:uid="{CB3FB7C8-FD30-4BC2-84E1-2A23A18CC46B}" name="Column11638" dataDxfId="4888"/>
    <tableColumn id="11655" xr3:uid="{1D104575-908B-41DC-9282-2073AC66FCDA}" name="Column11639" dataDxfId="4887"/>
    <tableColumn id="11656" xr3:uid="{B36F5250-6578-4A7B-88CF-037769C64A2C}" name="Column11640" dataDxfId="4886"/>
    <tableColumn id="11657" xr3:uid="{DC6ADCC9-3B06-4415-B519-9284A421CB16}" name="Column11641" dataDxfId="4885"/>
    <tableColumn id="11658" xr3:uid="{ECD8C7FE-4BDA-4885-9A1A-52D99136B3BA}" name="Column11642" dataDxfId="4884"/>
    <tableColumn id="11659" xr3:uid="{9117C38F-03CF-4107-86A9-20F0E92289C6}" name="Column11643" dataDxfId="4883"/>
    <tableColumn id="11660" xr3:uid="{313BC469-9B26-4885-BF9D-EEEF83C6F50A}" name="Column11644" dataDxfId="4882"/>
    <tableColumn id="11661" xr3:uid="{3C095BC8-F408-4608-90C7-8F578C461213}" name="Column11645" dataDxfId="4881"/>
    <tableColumn id="11662" xr3:uid="{317FBE54-C526-4EB9-BE74-6961AEC8781C}" name="Column11646" dataDxfId="4880"/>
    <tableColumn id="11663" xr3:uid="{DB854962-D0B6-4D87-A69C-A9A8CB2035B8}" name="Column11647" dataDxfId="4879"/>
    <tableColumn id="11664" xr3:uid="{B9E7D88A-B601-4AD7-AF36-4A0C92DFA39A}" name="Column11648" dataDxfId="4878"/>
    <tableColumn id="11665" xr3:uid="{1F7CB581-FBDA-4634-8F7A-FB83B486969C}" name="Column11649" dataDxfId="4877"/>
    <tableColumn id="11666" xr3:uid="{32311DF9-AEA4-4B25-8920-470D09C56AE1}" name="Column11650" dataDxfId="4876"/>
    <tableColumn id="11667" xr3:uid="{1BC02EA0-B966-42F5-8137-2BA4025CAB2A}" name="Column11651" dataDxfId="4875"/>
    <tableColumn id="11668" xr3:uid="{FFBC4028-C232-49C7-BAE5-DC839189EBE6}" name="Column11652" dataDxfId="4874"/>
    <tableColumn id="11669" xr3:uid="{4D352E23-AE29-4ECC-8B7C-AD06E6430745}" name="Column11653" dataDxfId="4873"/>
    <tableColumn id="11670" xr3:uid="{EC45CFFC-3445-4A3A-BF0C-970341EB610C}" name="Column11654" dataDxfId="4872"/>
    <tableColumn id="11671" xr3:uid="{2DE732F5-F5E9-4371-9046-EEF77A337439}" name="Column11655" dataDxfId="4871"/>
    <tableColumn id="11672" xr3:uid="{D2E00C40-0EBD-4E58-AA0E-E4D3D95A28CD}" name="Column11656" dataDxfId="4870"/>
    <tableColumn id="11673" xr3:uid="{A4C490BA-07EC-4D66-AF21-6F1B6B1BCA97}" name="Column11657" dataDxfId="4869"/>
    <tableColumn id="11674" xr3:uid="{0B1E106F-6494-4E90-B614-4EB2CA9EF525}" name="Column11658" dataDxfId="4868"/>
    <tableColumn id="11675" xr3:uid="{3FEC10B1-078F-45A5-B988-B184BD651C8F}" name="Column11659" dataDxfId="4867"/>
    <tableColumn id="11676" xr3:uid="{81AB8E78-5AF6-42AF-8729-9309FC1F811D}" name="Column11660" dataDxfId="4866"/>
    <tableColumn id="11677" xr3:uid="{EECBCA6B-DFD1-4943-86F6-DD73CE8959E2}" name="Column11661" dataDxfId="4865"/>
    <tableColumn id="11678" xr3:uid="{A354A2A7-DBF3-4361-B91D-38F6BFF34941}" name="Column11662" dataDxfId="4864"/>
    <tableColumn id="11679" xr3:uid="{30338971-C8B9-417B-94F0-2D366A12F7D0}" name="Column11663" dataDxfId="4863"/>
    <tableColumn id="11680" xr3:uid="{F3CAD64A-7850-4254-AC6B-45B2935B91B0}" name="Column11664" dataDxfId="4862"/>
    <tableColumn id="11681" xr3:uid="{C93AD40E-6B51-41E4-93C8-601E427D0912}" name="Column11665" dataDxfId="4861"/>
    <tableColumn id="11682" xr3:uid="{2A8DE449-DE4F-41A7-9BA1-6760EE87603B}" name="Column11666" dataDxfId="4860"/>
    <tableColumn id="11683" xr3:uid="{2267CF6C-8095-4E01-957B-B3A8CF84365E}" name="Column11667" dataDxfId="4859"/>
    <tableColumn id="11684" xr3:uid="{88E4C10F-60FB-4DEA-A51D-A2AA75070F86}" name="Column11668" dataDxfId="4858"/>
    <tableColumn id="11685" xr3:uid="{B455468A-2FEB-45B6-A56A-4C15020041E6}" name="Column11669" dataDxfId="4857"/>
    <tableColumn id="11686" xr3:uid="{BFA56557-5A71-4942-B2AF-1BAD42619669}" name="Column11670" dataDxfId="4856"/>
    <tableColumn id="11687" xr3:uid="{EFF31AC8-4342-4E14-9CAF-1A9ADE0566AF}" name="Column11671" dataDxfId="4855"/>
    <tableColumn id="11688" xr3:uid="{347AE140-3E38-4A62-8DAE-F130846ABDEC}" name="Column11672" dataDxfId="4854"/>
    <tableColumn id="11689" xr3:uid="{0969B4CB-3A00-4EE3-9386-1B791F9B60D3}" name="Column11673" dataDxfId="4853"/>
    <tableColumn id="11690" xr3:uid="{31B6793B-1B76-4685-99CA-E5461D3A47EA}" name="Column11674" dataDxfId="4852"/>
    <tableColumn id="11691" xr3:uid="{C720ADD4-A501-47ED-98FD-57F92177CC0E}" name="Column11675" dataDxfId="4851"/>
    <tableColumn id="11692" xr3:uid="{354BF21B-36E2-4646-8A5D-486564BEC388}" name="Column11676" dataDxfId="4850"/>
    <tableColumn id="11693" xr3:uid="{AE26872D-1AA8-43B0-AA17-176545A3B621}" name="Column11677" dataDxfId="4849"/>
    <tableColumn id="11694" xr3:uid="{E93977B6-7BE6-428E-BA5E-8450AFB0EA75}" name="Column11678" dataDxfId="4848"/>
    <tableColumn id="11695" xr3:uid="{A310DEBC-1930-4A64-A521-6C7DED7C0AD2}" name="Column11679" dataDxfId="4847"/>
    <tableColumn id="11696" xr3:uid="{FA855272-B903-4EDA-87D3-8339FB66B37D}" name="Column11680" dataDxfId="4846"/>
    <tableColumn id="11697" xr3:uid="{51A18747-C801-489C-97EB-7C46D8CDCBCE}" name="Column11681" dataDxfId="4845"/>
    <tableColumn id="11698" xr3:uid="{3FA09AE7-BC59-420D-AEF1-ABFCCDE68059}" name="Column11682" dataDxfId="4844"/>
    <tableColumn id="11699" xr3:uid="{166C2139-B4F6-44E9-892B-3654CC2E5341}" name="Column11683" dataDxfId="4843"/>
    <tableColumn id="11700" xr3:uid="{AEDB4684-63C6-4CCA-9AFD-2D0E4412282B}" name="Column11684" dataDxfId="4842"/>
    <tableColumn id="11701" xr3:uid="{2EBF12E3-D65E-4520-93FE-6B7A14E699FA}" name="Column11685" dataDxfId="4841"/>
    <tableColumn id="11702" xr3:uid="{D876D7F1-36BA-45C9-9247-F322002EDE6B}" name="Column11686" dataDxfId="4840"/>
    <tableColumn id="11703" xr3:uid="{D758842E-BB17-4FE3-9478-EA6B499DD122}" name="Column11687" dataDxfId="4839"/>
    <tableColumn id="11704" xr3:uid="{E12E7F6F-00E1-4C0C-ACAD-C3F8156625A1}" name="Column11688" dataDxfId="4838"/>
    <tableColumn id="11705" xr3:uid="{48F8DD4C-4E0F-4882-BFEA-26BF121B7F89}" name="Column11689" dataDxfId="4837"/>
    <tableColumn id="11706" xr3:uid="{FB63D584-25ED-4357-8BA3-7CEE922266FD}" name="Column11690" dataDxfId="4836"/>
    <tableColumn id="11707" xr3:uid="{134DAB95-E587-4E77-A962-94F561EDFB73}" name="Column11691" dataDxfId="4835"/>
    <tableColumn id="11708" xr3:uid="{44D2A270-AD19-45E0-A393-99E3978C4FBB}" name="Column11692" dataDxfId="4834"/>
    <tableColumn id="11709" xr3:uid="{DB41C8F9-8401-41FE-8E94-9130F795DE85}" name="Column11693" dataDxfId="4833"/>
    <tableColumn id="11710" xr3:uid="{519186A1-C0EC-478D-8D26-B33CB01CB139}" name="Column11694" dataDxfId="4832"/>
    <tableColumn id="11711" xr3:uid="{BA6B1465-0BB2-4AC5-B8CA-C8A066B03C16}" name="Column11695" dataDxfId="4831"/>
    <tableColumn id="11712" xr3:uid="{F529B8E4-EA2B-4B4A-A9C2-BABEE206599A}" name="Column11696" dataDxfId="4830"/>
    <tableColumn id="11713" xr3:uid="{C01DA99B-D160-454C-B982-8B79009A9F60}" name="Column11697" dataDxfId="4829"/>
    <tableColumn id="11714" xr3:uid="{F388CA00-4064-413B-B5F6-8EC66A68BE66}" name="Column11698" dataDxfId="4828"/>
    <tableColumn id="11715" xr3:uid="{2E3D9194-2916-4370-9BC4-C5E4A1F5F0FF}" name="Column11699" dataDxfId="4827"/>
    <tableColumn id="11716" xr3:uid="{6D26CF19-6010-4204-9C03-8AF12CC396FA}" name="Column11700" dataDxfId="4826"/>
    <tableColumn id="11717" xr3:uid="{B0FC7212-4F88-4D79-BE2D-347C0E3B8E83}" name="Column11701" dataDxfId="4825"/>
    <tableColumn id="11718" xr3:uid="{082B8FC4-71EB-4E35-BADD-A9E592007EBB}" name="Column11702" dataDxfId="4824"/>
    <tableColumn id="11719" xr3:uid="{70F3204A-83C1-4097-9778-FDCFB0680838}" name="Column11703" dataDxfId="4823"/>
    <tableColumn id="11720" xr3:uid="{2BE77DBC-C92B-4D57-B408-4A83271E9CA3}" name="Column11704" dataDxfId="4822"/>
    <tableColumn id="11721" xr3:uid="{4D86EFFD-0AEC-4D88-B67F-C31DDAF590AE}" name="Column11705" dataDxfId="4821"/>
    <tableColumn id="11722" xr3:uid="{48F7470B-B619-44D0-B1F4-313F484435C2}" name="Column11706" dataDxfId="4820"/>
    <tableColumn id="11723" xr3:uid="{14884DA8-F886-4358-BA6A-0C08E3CFD969}" name="Column11707" dataDxfId="4819"/>
    <tableColumn id="11724" xr3:uid="{E8DFF6D2-7295-46F9-98AA-907F3064A68C}" name="Column11708" dataDxfId="4818"/>
    <tableColumn id="11725" xr3:uid="{3643C963-035E-4741-B107-6E29ABB4F97B}" name="Column11709" dataDxfId="4817"/>
    <tableColumn id="11726" xr3:uid="{FE631AF9-DEDF-4C65-8244-92DF80EDCE9D}" name="Column11710" dataDxfId="4816"/>
    <tableColumn id="11727" xr3:uid="{1509FDAD-ECF6-4CC2-BDBD-CEB87E58A6E1}" name="Column11711" dataDxfId="4815"/>
    <tableColumn id="11728" xr3:uid="{42E5EC22-5671-4581-9930-D6D360E4A32D}" name="Column11712" dataDxfId="4814"/>
    <tableColumn id="11729" xr3:uid="{915A7159-72CB-4CCD-8399-0326C0A15797}" name="Column11713" dataDxfId="4813"/>
    <tableColumn id="11730" xr3:uid="{EC61FB67-6113-4683-91F2-8FF3967659E4}" name="Column11714" dataDxfId="4812"/>
    <tableColumn id="11731" xr3:uid="{33FE155A-12F2-48F9-BEFF-ACF04DB610E2}" name="Column11715" dataDxfId="4811"/>
    <tableColumn id="11732" xr3:uid="{19695D3D-133C-4784-BE80-ED668BC37D11}" name="Column11716" dataDxfId="4810"/>
    <tableColumn id="11733" xr3:uid="{0E88B4AF-A8B2-44A8-B5DF-924E661865A8}" name="Column11717" dataDxfId="4809"/>
    <tableColumn id="11734" xr3:uid="{220EC4ED-9696-4EE3-B3F6-9B15D1F48F47}" name="Column11718" dataDxfId="4808"/>
    <tableColumn id="11735" xr3:uid="{9016BD9B-7C62-4296-9B02-5F19A5CF1C60}" name="Column11719" dataDxfId="4807"/>
    <tableColumn id="11736" xr3:uid="{51240401-DB05-47A0-92A2-B52627E7E3D8}" name="Column11720" dataDxfId="4806"/>
    <tableColumn id="11737" xr3:uid="{821508DC-5A6F-451C-BE6A-1206EE7C7713}" name="Column11721" dataDxfId="4805"/>
    <tableColumn id="11738" xr3:uid="{DCEBDA3C-97D3-4188-BE10-E9E31D075047}" name="Column11722" dataDxfId="4804"/>
    <tableColumn id="11739" xr3:uid="{BEB65ABE-5159-4299-B6A1-31AE271D48EC}" name="Column11723" dataDxfId="4803"/>
    <tableColumn id="11740" xr3:uid="{46728600-B9A9-4802-A95B-160391449830}" name="Column11724" dataDxfId="4802"/>
    <tableColumn id="11741" xr3:uid="{FACBD5CA-F23A-4BE1-92D7-3C0AAA355E3C}" name="Column11725" dataDxfId="4801"/>
    <tableColumn id="11742" xr3:uid="{D654FA7F-96A0-4D25-92C6-692BDD509002}" name="Column11726" dataDxfId="4800"/>
    <tableColumn id="11743" xr3:uid="{1EBE3AFB-8C25-47ED-992E-856B1B2DB09A}" name="Column11727" dataDxfId="4799"/>
    <tableColumn id="11744" xr3:uid="{1F09F127-D0EB-4B02-99A5-AF99FC7419AB}" name="Column11728" dataDxfId="4798"/>
    <tableColumn id="11745" xr3:uid="{4F8BCAC4-901E-467A-938E-5D9D81931154}" name="Column11729" dataDxfId="4797"/>
    <tableColumn id="11746" xr3:uid="{045B6D7C-C62E-4725-827B-7F5D91B1EB92}" name="Column11730" dataDxfId="4796"/>
    <tableColumn id="11747" xr3:uid="{4F884E3D-C62B-44E4-8C80-33EE1A28CA50}" name="Column11731" dataDxfId="4795"/>
    <tableColumn id="11748" xr3:uid="{F3E79455-D040-4A21-A6A1-9C650277BB48}" name="Column11732" dataDxfId="4794"/>
    <tableColumn id="11749" xr3:uid="{56A7692A-71BD-442C-B3F7-46A31FCF13D5}" name="Column11733" dataDxfId="4793"/>
    <tableColumn id="11750" xr3:uid="{B9AEBEB1-4973-458E-B58B-646E43F3607E}" name="Column11734" dataDxfId="4792"/>
    <tableColumn id="11751" xr3:uid="{AA29A649-3DF6-4A33-BBB4-73C91BD4246E}" name="Column11735" dataDxfId="4791"/>
    <tableColumn id="11752" xr3:uid="{0F392BE9-F078-4844-A2DC-D15493C1FAC9}" name="Column11736" dataDxfId="4790"/>
    <tableColumn id="11753" xr3:uid="{C09ABAE1-9E05-4FCC-8A8A-E58FA92D23E8}" name="Column11737" dataDxfId="4789"/>
    <tableColumn id="11754" xr3:uid="{DFD3A823-7C17-4FE7-A137-AD4160CC696C}" name="Column11738" dataDxfId="4788"/>
    <tableColumn id="11755" xr3:uid="{CDA07FE0-8892-43A3-ACED-AD7D71048462}" name="Column11739" dataDxfId="4787"/>
    <tableColumn id="11756" xr3:uid="{0F9FF3D5-D06D-4759-B044-84158A3620C2}" name="Column11740" dataDxfId="4786"/>
    <tableColumn id="11757" xr3:uid="{A7D6D48E-1A52-4A84-BB72-37DC8D8B4B48}" name="Column11741" dataDxfId="4785"/>
    <tableColumn id="11758" xr3:uid="{D7D59268-07B7-4294-AE41-84E2804ECCEB}" name="Column11742" dataDxfId="4784"/>
    <tableColumn id="11759" xr3:uid="{D2E3BC64-32A6-4C18-9C68-B33EA1D24CCB}" name="Column11743" dataDxfId="4783"/>
    <tableColumn id="11760" xr3:uid="{47490E0F-FB14-4D01-B57F-E8D63977F188}" name="Column11744" dataDxfId="4782"/>
    <tableColumn id="11761" xr3:uid="{0B0D6566-3620-457C-A087-23AAA6398E11}" name="Column11745" dataDxfId="4781"/>
    <tableColumn id="11762" xr3:uid="{17A71BAA-F702-47F1-BBAE-9A82EB2470D8}" name="Column11746" dataDxfId="4780"/>
    <tableColumn id="11763" xr3:uid="{3A6D9258-2EB1-4E9A-B524-00267BECEE1D}" name="Column11747" dataDxfId="4779"/>
    <tableColumn id="11764" xr3:uid="{832A319F-8879-44D4-B534-21F1C1AF10BA}" name="Column11748" dataDxfId="4778"/>
    <tableColumn id="11765" xr3:uid="{E0B0AC9C-7D7C-4C5F-8BAA-E7C2BCC64374}" name="Column11749" dataDxfId="4777"/>
    <tableColumn id="11766" xr3:uid="{93D56C38-AFB9-4BB7-AECC-F0DE074EA6FA}" name="Column11750" dataDxfId="4776"/>
    <tableColumn id="11767" xr3:uid="{EB1FEEAC-124C-4635-B705-FE3C4F61819B}" name="Column11751" dataDxfId="4775"/>
    <tableColumn id="11768" xr3:uid="{488AAE86-005F-4FFA-8D48-120BD467770C}" name="Column11752" dataDxfId="4774"/>
    <tableColumn id="11769" xr3:uid="{8A085E0B-7097-4D73-AEB3-0E55B3C81EB6}" name="Column11753" dataDxfId="4773"/>
    <tableColumn id="11770" xr3:uid="{B5F8C29F-0EB7-4FF0-981D-62A1FC16130C}" name="Column11754" dataDxfId="4772"/>
    <tableColumn id="11771" xr3:uid="{54C1DF59-F5BD-4C73-8C34-E490083A1BAA}" name="Column11755" dataDxfId="4771"/>
    <tableColumn id="11772" xr3:uid="{944C6DBD-EFFE-4DC5-8D8A-134B5D319EAF}" name="Column11756" dataDxfId="4770"/>
    <tableColumn id="11773" xr3:uid="{0937B477-2A93-4ED1-A795-AB9EFFADD501}" name="Column11757" dataDxfId="4769"/>
    <tableColumn id="11774" xr3:uid="{F2AF0E18-163D-4819-90AC-2A8D22F076AD}" name="Column11758" dataDxfId="4768"/>
    <tableColumn id="11775" xr3:uid="{EECAE100-2114-4AB0-8406-FF179EB48E30}" name="Column11759" dataDxfId="4767"/>
    <tableColumn id="11776" xr3:uid="{9E2A20D1-852F-4506-948F-4BAC65EB1836}" name="Column11760" dataDxfId="4766"/>
    <tableColumn id="11777" xr3:uid="{2014C941-16D4-44EC-8267-6A1CE4A0E947}" name="Column11761" dataDxfId="4765"/>
    <tableColumn id="11778" xr3:uid="{9A9728D8-17F8-4715-8738-65BE7ACF58DD}" name="Column11762" dataDxfId="4764"/>
    <tableColumn id="11779" xr3:uid="{09051839-4D92-4497-915D-205CAA708F05}" name="Column11763" dataDxfId="4763"/>
    <tableColumn id="11780" xr3:uid="{F4B7D2A0-CE84-45A7-A09B-ABD67C6BADD0}" name="Column11764" dataDxfId="4762"/>
    <tableColumn id="11781" xr3:uid="{74533FC7-C310-4502-A81A-1D8D8A833204}" name="Column11765" dataDxfId="4761"/>
    <tableColumn id="11782" xr3:uid="{4A2FD323-385D-4DA4-A13D-63F77A9481AA}" name="Column11766" dataDxfId="4760"/>
    <tableColumn id="11783" xr3:uid="{712255F0-0CF9-4F02-9A04-A6D27AAFC634}" name="Column11767" dataDxfId="4759"/>
    <tableColumn id="11784" xr3:uid="{342599D0-1E5B-4191-AE2F-58465FE6AA48}" name="Column11768" dataDxfId="4758"/>
    <tableColumn id="11785" xr3:uid="{1472B3B1-D2E4-4905-9F84-BBC79221E7C3}" name="Column11769" dataDxfId="4757"/>
    <tableColumn id="11786" xr3:uid="{5CE2087F-9E48-49EF-87C2-23FD5472C2BB}" name="Column11770" dataDxfId="4756"/>
    <tableColumn id="11787" xr3:uid="{5FDA0FC6-B454-41A2-AB5A-77B6F2D5937C}" name="Column11771" dataDxfId="4755"/>
    <tableColumn id="11788" xr3:uid="{7BC560BF-D500-4907-B090-0897126FB72B}" name="Column11772" dataDxfId="4754"/>
    <tableColumn id="11789" xr3:uid="{DAB0D2E3-ACA8-4007-AB29-F448535B4F8D}" name="Column11773" dataDxfId="4753"/>
    <tableColumn id="11790" xr3:uid="{BCD3E30B-0F08-4428-917F-266B1DD816C9}" name="Column11774" dataDxfId="4752"/>
    <tableColumn id="11791" xr3:uid="{81655FBA-0A64-48E5-A7C6-9A20B5B3873B}" name="Column11775" dataDxfId="4751"/>
    <tableColumn id="11792" xr3:uid="{944B6C85-FA91-43BB-9D87-8A7BF560FB8A}" name="Column11776" dataDxfId="4750"/>
    <tableColumn id="11793" xr3:uid="{4F2D9569-9B0F-4A77-AACB-0D992049E6DA}" name="Column11777" dataDxfId="4749"/>
    <tableColumn id="11794" xr3:uid="{10646798-2F99-45BA-9AB4-4F05629BA550}" name="Column11778" dataDxfId="4748"/>
    <tableColumn id="11795" xr3:uid="{A35A40CB-3913-4068-B7AE-440802289D11}" name="Column11779" dataDxfId="4747"/>
    <tableColumn id="11796" xr3:uid="{36B13804-7F47-4A9E-BE87-3E4671483C62}" name="Column11780" dataDxfId="4746"/>
    <tableColumn id="11797" xr3:uid="{9D0535AF-130C-4BF4-A083-3CCDBA3CCC06}" name="Column11781" dataDxfId="4745"/>
    <tableColumn id="11798" xr3:uid="{7D11E3C8-B009-4428-9B2D-6661A36A12F6}" name="Column11782" dataDxfId="4744"/>
    <tableColumn id="11799" xr3:uid="{D1B90227-516B-46F3-B422-AE5E930E0826}" name="Column11783" dataDxfId="4743"/>
    <tableColumn id="11800" xr3:uid="{C9E648DF-A0DD-4217-BA86-64B7DD82DB8D}" name="Column11784" dataDxfId="4742"/>
    <tableColumn id="11801" xr3:uid="{4AF5AC7A-81CC-42F9-8E1E-B94E5D61B917}" name="Column11785" dataDxfId="4741"/>
    <tableColumn id="11802" xr3:uid="{7C8ABD41-1EF0-4A01-A0DE-B868C5417287}" name="Column11786" dataDxfId="4740"/>
    <tableColumn id="11803" xr3:uid="{A7B7F661-1DAA-4E16-9148-16CAE05E51BF}" name="Column11787" dataDxfId="4739"/>
    <tableColumn id="11804" xr3:uid="{BFA396EA-A3AC-4547-8A94-F26C532CFA7F}" name="Column11788" dataDxfId="4738"/>
    <tableColumn id="11805" xr3:uid="{224F95A7-236E-47B8-A814-813FA8356DEC}" name="Column11789" dataDxfId="4737"/>
    <tableColumn id="11806" xr3:uid="{FD3877C3-FC16-42BA-8AC7-68E6ACCBD865}" name="Column11790" dataDxfId="4736"/>
    <tableColumn id="11807" xr3:uid="{B029DA6A-9F66-460C-AAAB-793E4655ED06}" name="Column11791" dataDxfId="4735"/>
    <tableColumn id="11808" xr3:uid="{989DA444-F45D-4D4C-83F0-1CE5B70899C1}" name="Column11792" dataDxfId="4734"/>
    <tableColumn id="11809" xr3:uid="{4C35CB66-8539-43AC-8A0B-FA4A99BDE35A}" name="Column11793" dataDxfId="4733"/>
    <tableColumn id="11810" xr3:uid="{DE897043-6A5E-4F35-B1D3-0EEF1AAF8E29}" name="Column11794" dataDxfId="4732"/>
    <tableColumn id="11811" xr3:uid="{91FD42D4-5AE6-4E61-B618-4F43368526C5}" name="Column11795" dataDxfId="4731"/>
    <tableColumn id="11812" xr3:uid="{5B6B7FDF-455A-4D89-BC1E-6EF89AE6237A}" name="Column11796" dataDxfId="4730"/>
    <tableColumn id="11813" xr3:uid="{F1490A8A-E4E0-4044-A5FD-C3C7DB323D69}" name="Column11797" dataDxfId="4729"/>
    <tableColumn id="11814" xr3:uid="{E9F4F5B1-A8FA-4DFE-ACD7-7AFBA288F113}" name="Column11798" dataDxfId="4728"/>
    <tableColumn id="11815" xr3:uid="{C902286C-F956-4BE7-8BEC-297194766684}" name="Column11799" dataDxfId="4727"/>
    <tableColumn id="11816" xr3:uid="{F1FAAD53-3C44-45BF-BFEB-92309B4C6A7A}" name="Column11800" dataDxfId="4726"/>
    <tableColumn id="11817" xr3:uid="{352EC98A-B127-40D1-A648-80D57226961D}" name="Column11801" dataDxfId="4725"/>
    <tableColumn id="11818" xr3:uid="{158507F5-C985-4B1F-A38F-62703D87AD87}" name="Column11802" dataDxfId="4724"/>
    <tableColumn id="11819" xr3:uid="{3DA45B2A-9FA3-472A-97D0-6E6F36FC4E3D}" name="Column11803" dataDxfId="4723"/>
    <tableColumn id="11820" xr3:uid="{5C4C9CC9-7839-49DC-AA09-AC19FD0BCF82}" name="Column11804" dataDxfId="4722"/>
    <tableColumn id="11821" xr3:uid="{98BE7472-A78C-4385-854A-B4499833241F}" name="Column11805" dataDxfId="4721"/>
    <tableColumn id="11822" xr3:uid="{E1880019-EFA4-4F27-A288-444AB4F998B4}" name="Column11806" dataDxfId="4720"/>
    <tableColumn id="11823" xr3:uid="{9734F4AB-5BB4-44DE-90BD-16D734CF805D}" name="Column11807" dataDxfId="4719"/>
    <tableColumn id="11824" xr3:uid="{4984B885-0014-44F5-A183-82071C971EB8}" name="Column11808" dataDxfId="4718"/>
    <tableColumn id="11825" xr3:uid="{CC3F3BEC-9B64-4AE0-8280-4C643812E524}" name="Column11809" dataDxfId="4717"/>
    <tableColumn id="11826" xr3:uid="{D053F426-0A71-45D7-A69C-FC679711E0FF}" name="Column11810" dataDxfId="4716"/>
    <tableColumn id="11827" xr3:uid="{9107FD5B-2D22-4CFA-BE33-AA046AB3F35F}" name="Column11811" dataDxfId="4715"/>
    <tableColumn id="11828" xr3:uid="{84E91CE2-CEE4-4A06-898F-A5979BE60AE2}" name="Column11812" dataDxfId="4714"/>
    <tableColumn id="11829" xr3:uid="{92E21F93-6CC6-4B0A-BEBF-0171148283A3}" name="Column11813" dataDxfId="4713"/>
    <tableColumn id="11830" xr3:uid="{6DF97DD3-9A48-400C-A797-9FD5E227A1F6}" name="Column11814" dataDxfId="4712"/>
    <tableColumn id="11831" xr3:uid="{13529B86-A8EF-4D35-886C-968EE5E5E885}" name="Column11815" dataDxfId="4711"/>
    <tableColumn id="11832" xr3:uid="{4EA2FCCA-E656-4FC8-82CE-AACB86685E2B}" name="Column11816" dataDxfId="4710"/>
    <tableColumn id="11833" xr3:uid="{B05FBE13-CD1C-4966-B459-8D59EC89F651}" name="Column11817" dataDxfId="4709"/>
    <tableColumn id="11834" xr3:uid="{6FD04F00-869B-478A-A561-A9E7E503D375}" name="Column11818" dataDxfId="4708"/>
    <tableColumn id="11835" xr3:uid="{BA0050D6-7C51-4135-9953-A8DB1876B88B}" name="Column11819" dataDxfId="4707"/>
    <tableColumn id="11836" xr3:uid="{C44C9B21-51D2-4972-B3C1-0B667757C2BB}" name="Column11820" dataDxfId="4706"/>
    <tableColumn id="11837" xr3:uid="{91D94E75-63CA-4CFE-9EDB-5375F0D851EB}" name="Column11821" dataDxfId="4705"/>
    <tableColumn id="11838" xr3:uid="{B168DA84-E8B8-4CD5-8EAF-A52A15C99C2C}" name="Column11822" dataDxfId="4704"/>
    <tableColumn id="11839" xr3:uid="{D597230C-5BA8-405F-A93C-9ED33AE3CE4E}" name="Column11823" dataDxfId="4703"/>
    <tableColumn id="11840" xr3:uid="{C1A532C9-8BC1-42DC-8FB4-78814EF08F3C}" name="Column11824" dataDxfId="4702"/>
    <tableColumn id="11841" xr3:uid="{FE9A7764-3180-470D-8B03-FD089B6C3F31}" name="Column11825" dataDxfId="4701"/>
    <tableColumn id="11842" xr3:uid="{70B69D35-C622-442E-A248-E05F7D01634A}" name="Column11826" dataDxfId="4700"/>
    <tableColumn id="11843" xr3:uid="{0FCC05A6-97F4-479A-9683-FCEE7DA695C4}" name="Column11827" dataDxfId="4699"/>
    <tableColumn id="11844" xr3:uid="{836A8A42-A27C-495D-8B3A-A46564212A83}" name="Column11828" dataDxfId="4698"/>
    <tableColumn id="11845" xr3:uid="{3361860A-12A8-4A4F-8A8B-E118CBF6D0E1}" name="Column11829" dataDxfId="4697"/>
    <tableColumn id="11846" xr3:uid="{93B7BFEE-1886-4469-9BE9-CA4FC154FDC6}" name="Column11830" dataDxfId="4696"/>
    <tableColumn id="11847" xr3:uid="{FD1796AC-030E-4FFE-B3E6-9E9213C7B44D}" name="Column11831" dataDxfId="4695"/>
    <tableColumn id="11848" xr3:uid="{47D5545F-4FCF-4EE9-94C4-67E6D3309255}" name="Column11832" dataDxfId="4694"/>
    <tableColumn id="11849" xr3:uid="{6A4A75C4-E520-4A1F-AECE-6F7CA3375AEC}" name="Column11833" dataDxfId="4693"/>
    <tableColumn id="11850" xr3:uid="{D6F638B2-AAD1-47C2-9DB1-2FC67E78C54B}" name="Column11834" dataDxfId="4692"/>
    <tableColumn id="11851" xr3:uid="{0E0BFE38-2A00-4386-BF65-9A9EAAD1E567}" name="Column11835" dataDxfId="4691"/>
    <tableColumn id="11852" xr3:uid="{54230F66-538B-4F00-A779-C2EA0E848646}" name="Column11836" dataDxfId="4690"/>
    <tableColumn id="11853" xr3:uid="{0FC1FE3C-F32D-4D13-B530-BA99599FA7DC}" name="Column11837" dataDxfId="4689"/>
    <tableColumn id="11854" xr3:uid="{87DFD7A8-D669-44DE-96F7-DAF94FAF0E54}" name="Column11838" dataDxfId="4688"/>
    <tableColumn id="11855" xr3:uid="{03C10809-85EB-47E2-9351-145957A63A55}" name="Column11839" dataDxfId="4687"/>
    <tableColumn id="11856" xr3:uid="{9B67BF97-D1DF-4B2B-A33A-E961958F9C56}" name="Column11840" dataDxfId="4686"/>
    <tableColumn id="11857" xr3:uid="{0CA1D7FF-AF62-4E62-9041-63A85912E9FF}" name="Column11841" dataDxfId="4685"/>
    <tableColumn id="11858" xr3:uid="{D814CBB8-25FB-4988-8F64-5225182CAB60}" name="Column11842" dataDxfId="4684"/>
    <tableColumn id="11859" xr3:uid="{A16F6595-DCE3-43A2-B7CE-2A923761EA8F}" name="Column11843" dataDxfId="4683"/>
    <tableColumn id="11860" xr3:uid="{3AC38FF2-A97F-480E-866C-D089C9FD62BD}" name="Column11844" dataDxfId="4682"/>
    <tableColumn id="11861" xr3:uid="{238920C4-D6B8-4724-9872-C5169F3769D8}" name="Column11845" dataDxfId="4681"/>
    <tableColumn id="11862" xr3:uid="{3B397968-62D8-48A0-8439-D1C106DFE3C4}" name="Column11846" dataDxfId="4680"/>
    <tableColumn id="11863" xr3:uid="{F5990F62-259E-4D51-8585-4B7E851E7A5D}" name="Column11847" dataDxfId="4679"/>
    <tableColumn id="11864" xr3:uid="{60C81C9E-A77E-4B13-8CF1-2142AA9C8DCA}" name="Column11848" dataDxfId="4678"/>
    <tableColumn id="11865" xr3:uid="{B97C5429-AD7D-428D-B92E-3483A505E216}" name="Column11849" dataDxfId="4677"/>
    <tableColumn id="11866" xr3:uid="{B41D56E2-2AD6-4EC1-8662-9E72B0E0FAAC}" name="Column11850" dataDxfId="4676"/>
    <tableColumn id="11867" xr3:uid="{0D37D8D9-177D-4D13-861A-9605DA8E93E4}" name="Column11851" dataDxfId="4675"/>
    <tableColumn id="11868" xr3:uid="{7E8E0FA5-0C46-4DAF-B68B-5E2867D01C2D}" name="Column11852" dataDxfId="4674"/>
    <tableColumn id="11869" xr3:uid="{3C4AB1FB-0D03-4F22-8D31-24B62C2A622F}" name="Column11853" dataDxfId="4673"/>
    <tableColumn id="11870" xr3:uid="{5AC94358-1AE8-4F2B-ACA8-F08D85AB05D0}" name="Column11854" dataDxfId="4672"/>
    <tableColumn id="11871" xr3:uid="{2F422A15-2B93-4904-89B1-B3F9250CF207}" name="Column11855" dataDxfId="4671"/>
    <tableColumn id="11872" xr3:uid="{0CB8739D-018F-48E5-BEB8-1FC681280AEF}" name="Column11856" dataDxfId="4670"/>
    <tableColumn id="11873" xr3:uid="{212B00CF-ABFA-403A-BEBA-39F068DFB719}" name="Column11857" dataDxfId="4669"/>
    <tableColumn id="11874" xr3:uid="{C3BAC6AD-C56E-459E-83F9-D847FF004E7E}" name="Column11858" dataDxfId="4668"/>
    <tableColumn id="11875" xr3:uid="{E3224F06-BAB0-44DE-8901-0F0674741402}" name="Column11859" dataDxfId="4667"/>
    <tableColumn id="11876" xr3:uid="{C2A3626F-5B5F-45AA-BA8B-A812A18B0C3A}" name="Column11860" dataDxfId="4666"/>
    <tableColumn id="11877" xr3:uid="{A9F33E60-ED3D-4A98-8773-D9E512254CA6}" name="Column11861" dataDxfId="4665"/>
    <tableColumn id="11878" xr3:uid="{9B000980-AF96-48AF-A761-0D4E095896E3}" name="Column11862" dataDxfId="4664"/>
    <tableColumn id="11879" xr3:uid="{DC5C868C-D61E-4E89-8FC5-E049278912D8}" name="Column11863" dataDxfId="4663"/>
    <tableColumn id="11880" xr3:uid="{93A62284-FB60-49DE-B01A-CD1D56531186}" name="Column11864" dataDxfId="4662"/>
    <tableColumn id="11881" xr3:uid="{1ED2D4FB-359E-457D-B0B2-FBBCF47678DA}" name="Column11865" dataDxfId="4661"/>
    <tableColumn id="11882" xr3:uid="{C2E80F0C-C186-4A8E-82ED-D5DC0BF200A8}" name="Column11866" dataDxfId="4660"/>
    <tableColumn id="11883" xr3:uid="{D554AA30-C99D-46CD-9439-F2AF7EC3A99D}" name="Column11867" dataDxfId="4659"/>
    <tableColumn id="11884" xr3:uid="{A921DDBC-34FA-46C9-8E27-F82037B2361B}" name="Column11868" dataDxfId="4658"/>
    <tableColumn id="11885" xr3:uid="{FAC13E0C-2D86-4F06-9242-40AD3BCF9764}" name="Column11869" dataDxfId="4657"/>
    <tableColumn id="11886" xr3:uid="{78C1623A-6880-4C63-8161-5C5CA9C01005}" name="Column11870" dataDxfId="4656"/>
    <tableColumn id="11887" xr3:uid="{56F1665D-1F68-4BF6-8C31-03F721D986B1}" name="Column11871" dataDxfId="4655"/>
    <tableColumn id="11888" xr3:uid="{10BD960B-05FA-43CE-B853-C5315573A0C4}" name="Column11872" dataDxfId="4654"/>
    <tableColumn id="11889" xr3:uid="{E4E19C2F-4C4F-4284-973E-62A74794974D}" name="Column11873" dataDxfId="4653"/>
    <tableColumn id="11890" xr3:uid="{576167E7-D201-45E7-BAD4-DF6CCE93BC36}" name="Column11874" dataDxfId="4652"/>
    <tableColumn id="11891" xr3:uid="{BD7122D0-D674-412B-B171-010FF61FA709}" name="Column11875" dataDxfId="4651"/>
    <tableColumn id="11892" xr3:uid="{8F0F6618-FDA1-4A01-955F-7B556AC3F890}" name="Column11876" dataDxfId="4650"/>
    <tableColumn id="11893" xr3:uid="{EB4287FD-74BB-4B78-B0F7-AB5CFBE7FB57}" name="Column11877" dataDxfId="4649"/>
    <tableColumn id="11894" xr3:uid="{1B5DABCB-243E-456A-99B9-A4FA27432E60}" name="Column11878" dataDxfId="4648"/>
    <tableColumn id="11895" xr3:uid="{A2C769E1-9E1C-462F-AE8D-BB3DD36367CC}" name="Column11879" dataDxfId="4647"/>
    <tableColumn id="11896" xr3:uid="{A6D2EEB0-B106-4443-ACFC-30292D8C087E}" name="Column11880" dataDxfId="4646"/>
    <tableColumn id="11897" xr3:uid="{7E0BA882-362E-49FC-A595-1B553D11AFA5}" name="Column11881" dataDxfId="4645"/>
    <tableColumn id="11898" xr3:uid="{8CE74CFC-B970-4947-BABA-56582CDE28E0}" name="Column11882" dataDxfId="4644"/>
    <tableColumn id="11899" xr3:uid="{0E70BB57-8094-4535-B24B-83FAE20766FF}" name="Column11883" dataDxfId="4643"/>
    <tableColumn id="11900" xr3:uid="{37387F90-DB01-40F7-B662-5F04AED39C18}" name="Column11884" dataDxfId="4642"/>
    <tableColumn id="11901" xr3:uid="{D2026503-9D4F-4C15-B5AA-6CED4603E479}" name="Column11885" dataDxfId="4641"/>
    <tableColumn id="11902" xr3:uid="{3E2DF005-2B48-4A0B-9399-15B4BD2D7347}" name="Column11886" dataDxfId="4640"/>
    <tableColumn id="11903" xr3:uid="{BCEC3C78-75A0-4E8B-B708-6FBB71F1D679}" name="Column11887" dataDxfId="4639"/>
    <tableColumn id="11904" xr3:uid="{DAEF68B6-C620-4D9A-8A07-E953CE8D930E}" name="Column11888" dataDxfId="4638"/>
    <tableColumn id="11905" xr3:uid="{FDDFA9EB-A26F-44B9-AFEB-5629D60F14AB}" name="Column11889" dataDxfId="4637"/>
    <tableColumn id="11906" xr3:uid="{2823B91F-781C-4D68-8D04-B34A5E1E520A}" name="Column11890" dataDxfId="4636"/>
    <tableColumn id="11907" xr3:uid="{B746CFC6-911F-4CFC-90FE-21F2154FA4D2}" name="Column11891" dataDxfId="4635"/>
    <tableColumn id="11908" xr3:uid="{07C82EF8-8F20-435A-8843-FDE65EFF62B4}" name="Column11892" dataDxfId="4634"/>
    <tableColumn id="11909" xr3:uid="{CE1BADF1-5675-4BE6-B57E-831F05979201}" name="Column11893" dataDxfId="4633"/>
    <tableColumn id="11910" xr3:uid="{CA421201-2183-42ED-993C-52532D2B8CDC}" name="Column11894" dataDxfId="4632"/>
    <tableColumn id="11911" xr3:uid="{EF8F5C71-02B0-4E2E-B7C8-5F83FABFEED6}" name="Column11895" dataDxfId="4631"/>
    <tableColumn id="11912" xr3:uid="{A4478638-F6DC-49FD-9A3F-AA2DB4A71510}" name="Column11896" dataDxfId="4630"/>
    <tableColumn id="11913" xr3:uid="{CCABADDE-18B5-4270-B258-1AB113C647E0}" name="Column11897" dataDxfId="4629"/>
    <tableColumn id="11914" xr3:uid="{45361515-8D64-44EF-94FF-59A5BB36E1CC}" name="Column11898" dataDxfId="4628"/>
    <tableColumn id="11915" xr3:uid="{F1025D23-318C-461F-8875-9763C8B9B30E}" name="Column11899" dataDxfId="4627"/>
    <tableColumn id="11916" xr3:uid="{2EB367AA-8992-49DC-85AC-670298FF3985}" name="Column11900" dataDxfId="4626"/>
    <tableColumn id="11917" xr3:uid="{E054F31C-21ED-4ADB-95C7-ACA3405B73DF}" name="Column11901" dataDxfId="4625"/>
    <tableColumn id="11918" xr3:uid="{C7C575E5-EB99-46CB-805D-4E20E6833F1C}" name="Column11902" dataDxfId="4624"/>
    <tableColumn id="11919" xr3:uid="{D85353B4-DC7A-4088-8FE6-A9A1A8EA87D1}" name="Column11903" dataDxfId="4623"/>
    <tableColumn id="11920" xr3:uid="{C71B442E-4F19-4CEF-AADA-571FE2925546}" name="Column11904" dataDxfId="4622"/>
    <tableColumn id="11921" xr3:uid="{43F4978C-F0E6-4A37-84FB-EEBC79C6DAF3}" name="Column11905" dataDxfId="4621"/>
    <tableColumn id="11922" xr3:uid="{10137347-18AE-4B6E-9CB8-38C3E2CFE92C}" name="Column11906" dataDxfId="4620"/>
    <tableColumn id="11923" xr3:uid="{80DE98CA-1D3B-4628-AFDD-DC6E2CFC1B9E}" name="Column11907" dataDxfId="4619"/>
    <tableColumn id="11924" xr3:uid="{8CE181F2-4665-4F25-9ADF-8322FEB58C9E}" name="Column11908" dataDxfId="4618"/>
    <tableColumn id="11925" xr3:uid="{EAC4C7E7-370E-4942-B848-8A7967A79CDC}" name="Column11909" dataDxfId="4617"/>
    <tableColumn id="11926" xr3:uid="{93889DB6-FCF0-417F-B553-FB062F9CF974}" name="Column11910" dataDxfId="4616"/>
    <tableColumn id="11927" xr3:uid="{27A2F39A-44DD-4D7C-B16C-4DB491820B87}" name="Column11911" dataDxfId="4615"/>
    <tableColumn id="11928" xr3:uid="{3804A668-4171-45E2-B22D-296399ACACCF}" name="Column11912" dataDxfId="4614"/>
    <tableColumn id="11929" xr3:uid="{4071CB9B-D037-4E3C-993C-BC9ED8DBD06C}" name="Column11913" dataDxfId="4613"/>
    <tableColumn id="11930" xr3:uid="{65D58AD4-A438-4F7F-B207-ACA04FC1A998}" name="Column11914" dataDxfId="4612"/>
    <tableColumn id="11931" xr3:uid="{ABEE438A-8972-452F-B2F8-87AAC393F3B0}" name="Column11915" dataDxfId="4611"/>
    <tableColumn id="11932" xr3:uid="{8C85FD89-9ACD-43A1-9E8D-3653DD7EC138}" name="Column11916" dataDxfId="4610"/>
    <tableColumn id="11933" xr3:uid="{B767A1EC-39C5-44F5-9BDB-1D04597F34C7}" name="Column11917" dataDxfId="4609"/>
    <tableColumn id="11934" xr3:uid="{1F4CBE2C-DFBA-4556-83DA-260AE1D6F856}" name="Column11918" dataDxfId="4608"/>
    <tableColumn id="11935" xr3:uid="{15E7628F-486E-4F70-AD6D-0242DAE083C8}" name="Column11919" dataDxfId="4607"/>
    <tableColumn id="11936" xr3:uid="{51655571-BECA-473A-84F8-94956D69C6CD}" name="Column11920" dataDxfId="4606"/>
    <tableColumn id="11937" xr3:uid="{16C52C4A-ADB5-4257-85E0-C9D5487B291C}" name="Column11921" dataDxfId="4605"/>
    <tableColumn id="11938" xr3:uid="{090EAE93-91B6-4917-A7E2-2FE13F445D99}" name="Column11922" dataDxfId="4604"/>
    <tableColumn id="11939" xr3:uid="{42F56990-06BF-42AD-AA50-C2CCE6D89913}" name="Column11923" dataDxfId="4603"/>
    <tableColumn id="11940" xr3:uid="{0D8C0106-5266-4510-A83C-4B2D77EC5482}" name="Column11924" dataDxfId="4602"/>
    <tableColumn id="11941" xr3:uid="{60D9AEA7-17EC-4BAC-AA71-EFFAF44CA74B}" name="Column11925" dataDxfId="4601"/>
    <tableColumn id="11942" xr3:uid="{CEF92B14-A69B-490C-97A9-F941695B4E0E}" name="Column11926" dataDxfId="4600"/>
    <tableColumn id="11943" xr3:uid="{C97C7E9E-86A0-4D40-9F31-61029F1732A1}" name="Column11927" dataDxfId="4599"/>
    <tableColumn id="11944" xr3:uid="{6472A21D-920A-49F6-B299-E5FE79BE8675}" name="Column11928" dataDxfId="4598"/>
    <tableColumn id="11945" xr3:uid="{B1DF22CB-CDD3-4A6D-BDDF-055F4BA5D8FA}" name="Column11929" dataDxfId="4597"/>
    <tableColumn id="11946" xr3:uid="{A7C92D1E-2F60-4CDE-AD1F-0E2849695693}" name="Column11930" dataDxfId="4596"/>
    <tableColumn id="11947" xr3:uid="{E3E18840-C9DA-4BAB-B3E9-05ADBA95E2E3}" name="Column11931" dataDxfId="4595"/>
    <tableColumn id="11948" xr3:uid="{7385FCBA-3C70-44BD-BE12-64F12E166804}" name="Column11932" dataDxfId="4594"/>
    <tableColumn id="11949" xr3:uid="{094C4162-9811-41E4-AAF6-877333301249}" name="Column11933" dataDxfId="4593"/>
    <tableColumn id="11950" xr3:uid="{8108DB62-FEDF-463F-BCC3-82E6BAA65028}" name="Column11934" dataDxfId="4592"/>
    <tableColumn id="11951" xr3:uid="{F9323767-EC39-4FD8-9709-43898719D3B5}" name="Column11935" dataDxfId="4591"/>
    <tableColumn id="11952" xr3:uid="{84F71487-53E4-4DCF-8487-D3911FE98555}" name="Column11936" dataDxfId="4590"/>
    <tableColumn id="11953" xr3:uid="{413F2849-945E-4E21-9292-29A86ED8E2ED}" name="Column11937" dataDxfId="4589"/>
    <tableColumn id="11954" xr3:uid="{8B3A0C48-32D1-49D8-8640-E935F3E07B51}" name="Column11938" dataDxfId="4588"/>
    <tableColumn id="11955" xr3:uid="{9D4F2F2B-8558-4017-B3B8-A2A221BDBF1D}" name="Column11939" dataDxfId="4587"/>
    <tableColumn id="11956" xr3:uid="{B376CC26-FD5E-4ADF-9172-84CF7566DF97}" name="Column11940" dataDxfId="4586"/>
    <tableColumn id="11957" xr3:uid="{6D124067-9EBB-41EF-A423-AB754257D701}" name="Column11941" dataDxfId="4585"/>
    <tableColumn id="11958" xr3:uid="{88BD8279-4B88-48DB-9601-F7A76769EAB2}" name="Column11942" dataDxfId="4584"/>
    <tableColumn id="11959" xr3:uid="{8FE7C53C-7410-4870-B437-79BACE7FF686}" name="Column11943" dataDxfId="4583"/>
    <tableColumn id="11960" xr3:uid="{DEC6EF6B-3434-4493-AE6B-5AEAF503BBD9}" name="Column11944" dataDxfId="4582"/>
    <tableColumn id="11961" xr3:uid="{DC5AE9E8-ED62-4E73-9E11-BFDC179AA2D1}" name="Column11945" dataDxfId="4581"/>
    <tableColumn id="11962" xr3:uid="{10420262-A6A3-48C7-BF99-7282DB2A4C36}" name="Column11946" dataDxfId="4580"/>
    <tableColumn id="11963" xr3:uid="{5A30FCA1-877E-471D-BACD-A6871078E780}" name="Column11947" dataDxfId="4579"/>
    <tableColumn id="11964" xr3:uid="{F410BB3C-CF5B-42CA-B4BB-5A87E87291E0}" name="Column11948" dataDxfId="4578"/>
    <tableColumn id="11965" xr3:uid="{315AE805-E10B-4B5F-B090-5F4B48EEF651}" name="Column11949" dataDxfId="4577"/>
    <tableColumn id="11966" xr3:uid="{98636825-ECC4-4B8F-B749-772692570AE0}" name="Column11950" dataDxfId="4576"/>
    <tableColumn id="11967" xr3:uid="{A2FB8CC7-7212-43AE-96C6-6434AD30D013}" name="Column11951" dataDxfId="4575"/>
    <tableColumn id="11968" xr3:uid="{D8203B15-7AE4-4FC5-B037-3D86CDAE641F}" name="Column11952" dataDxfId="4574"/>
    <tableColumn id="11969" xr3:uid="{46C01B16-22FB-458C-9071-EAD08853C7B9}" name="Column11953" dataDxfId="4573"/>
    <tableColumn id="11970" xr3:uid="{E5147586-E411-4B9A-92DB-F5D5A7B07D4B}" name="Column11954" dataDxfId="4572"/>
    <tableColumn id="11971" xr3:uid="{7DCDD122-6E9A-458B-A326-BCEC9BC94936}" name="Column11955" dataDxfId="4571"/>
    <tableColumn id="11972" xr3:uid="{9A360FB2-A568-4E69-8187-75611A91A71E}" name="Column11956" dataDxfId="4570"/>
    <tableColumn id="11973" xr3:uid="{7D6DB66F-2B1A-4A99-8A17-73741CDCEABD}" name="Column11957" dataDxfId="4569"/>
    <tableColumn id="11974" xr3:uid="{D65BB3C9-7ED1-438A-AA63-0663DF327B87}" name="Column11958" dataDxfId="4568"/>
    <tableColumn id="11975" xr3:uid="{E947306F-2517-42A2-819F-BC0E33C522B1}" name="Column11959" dataDxfId="4567"/>
    <tableColumn id="11976" xr3:uid="{5F464BCC-2A0C-4A28-97F5-714463AA414C}" name="Column11960" dataDxfId="4566"/>
    <tableColumn id="11977" xr3:uid="{03ABB335-4094-45E1-B8F7-4C561C1F56E4}" name="Column11961" dataDxfId="4565"/>
    <tableColumn id="11978" xr3:uid="{817823D3-2526-4791-AEA3-644A2D2F47A8}" name="Column11962" dataDxfId="4564"/>
    <tableColumn id="11979" xr3:uid="{1B600215-91FF-4045-92E0-BAB9ED70F878}" name="Column11963" dataDxfId="4563"/>
    <tableColumn id="11980" xr3:uid="{9723C734-BA03-418F-B845-3D0FE2AD6761}" name="Column11964" dataDxfId="4562"/>
    <tableColumn id="11981" xr3:uid="{B08F1F27-6662-4E40-B5CE-B3827C040A39}" name="Column11965" dataDxfId="4561"/>
    <tableColumn id="11982" xr3:uid="{10DE8182-FD2F-40AB-ADF9-9779BF92E775}" name="Column11966" dataDxfId="4560"/>
    <tableColumn id="11983" xr3:uid="{2315E494-43F5-4570-9917-880F2623E324}" name="Column11967" dataDxfId="4559"/>
    <tableColumn id="11984" xr3:uid="{084BCB64-AD68-4993-AB07-87AE03442B6B}" name="Column11968" dataDxfId="4558"/>
    <tableColumn id="11985" xr3:uid="{D34C24F2-8760-4E08-ADDF-A1F8467C7217}" name="Column11969" dataDxfId="4557"/>
    <tableColumn id="11986" xr3:uid="{E57D56E9-5E9E-4361-B3C7-ED83D4B6AD95}" name="Column11970" dataDxfId="4556"/>
    <tableColumn id="11987" xr3:uid="{2D14D6DA-A8E6-474E-B042-C4391924795A}" name="Column11971" dataDxfId="4555"/>
    <tableColumn id="11988" xr3:uid="{CA83067F-5199-431C-9CB4-47136F725065}" name="Column11972" dataDxfId="4554"/>
    <tableColumn id="11989" xr3:uid="{5491B892-D62E-4548-B5A8-E1C3B249751D}" name="Column11973" dataDxfId="4553"/>
    <tableColumn id="11990" xr3:uid="{F0911264-88CB-4CDB-9998-B259CDAA0D8D}" name="Column11974" dataDxfId="4552"/>
    <tableColumn id="11991" xr3:uid="{BC8EB9FF-40C6-4E42-BBD0-804046CB954A}" name="Column11975" dataDxfId="4551"/>
    <tableColumn id="11992" xr3:uid="{FFD492EE-B8BE-4370-BB06-B2C8C3CA59A2}" name="Column11976" dataDxfId="4550"/>
    <tableColumn id="11993" xr3:uid="{D09B9237-6663-4984-8C8F-B7073E42C6B5}" name="Column11977" dataDxfId="4549"/>
    <tableColumn id="11994" xr3:uid="{1344A0C7-156B-4614-A1CF-92FF3B0AAF9B}" name="Column11978" dataDxfId="4548"/>
    <tableColumn id="11995" xr3:uid="{0019123E-74DE-4CA0-AB16-318AD9E0DA7F}" name="Column11979" dataDxfId="4547"/>
    <tableColumn id="11996" xr3:uid="{DF73A044-B57D-428E-A5E6-982AF0B9AD6B}" name="Column11980" dataDxfId="4546"/>
    <tableColumn id="11997" xr3:uid="{09DA1106-427D-4633-A756-A686DB2B3AAD}" name="Column11981" dataDxfId="4545"/>
    <tableColumn id="11998" xr3:uid="{E82E4D51-08B4-4DC5-B77B-772B822E241A}" name="Column11982" dataDxfId="4544"/>
    <tableColumn id="11999" xr3:uid="{F954895C-E3EF-46E2-B8D7-AF89CDB5AB64}" name="Column11983" dataDxfId="4543"/>
    <tableColumn id="12000" xr3:uid="{CE963F77-47F4-432F-9779-7C8D72E718D7}" name="Column11984" dataDxfId="4542"/>
    <tableColumn id="12001" xr3:uid="{8EC2F432-D8C1-4F78-9755-F517055BCAF7}" name="Column11985" dataDxfId="4541"/>
    <tableColumn id="12002" xr3:uid="{9058B0F9-6200-47B0-BD8E-EAB6B7C6BE22}" name="Column11986" dataDxfId="4540"/>
    <tableColumn id="12003" xr3:uid="{5883B5FC-F28D-4556-8F02-905D56294B91}" name="Column11987" dataDxfId="4539"/>
    <tableColumn id="12004" xr3:uid="{7188F460-C513-49AA-8FC0-80B8FD311973}" name="Column11988" dataDxfId="4538"/>
    <tableColumn id="12005" xr3:uid="{AE457089-B78B-4B16-B8C3-E7529B4AB8B0}" name="Column11989" dataDxfId="4537"/>
    <tableColumn id="12006" xr3:uid="{C8FBACBC-559E-4F25-9F6B-1B82A20D2E27}" name="Column11990" dataDxfId="4536"/>
    <tableColumn id="12007" xr3:uid="{CB983A34-26E5-4FC5-BAC7-7EE474B017C1}" name="Column11991" dataDxfId="4535"/>
    <tableColumn id="12008" xr3:uid="{5AC5BC54-ADBB-4180-905E-C023A110503B}" name="Column11992" dataDxfId="4534"/>
    <tableColumn id="12009" xr3:uid="{16E77214-E3EB-4B5D-AECB-4D53952F8E8E}" name="Column11993" dataDxfId="4533"/>
    <tableColumn id="12010" xr3:uid="{11845D38-7428-4D3F-B43C-3BA948091437}" name="Column11994" dataDxfId="4532"/>
    <tableColumn id="12011" xr3:uid="{FF773227-376D-442D-B08E-08A8728F0102}" name="Column11995" dataDxfId="4531"/>
    <tableColumn id="12012" xr3:uid="{9A8E98AD-41B4-46BD-B54E-6EC991D5143B}" name="Column11996" dataDxfId="4530"/>
    <tableColumn id="12013" xr3:uid="{40F7E5E9-434B-4F74-A72F-96279FC12EDB}" name="Column11997" dataDxfId="4529"/>
    <tableColumn id="12014" xr3:uid="{ACE090B2-3271-4E5C-9C08-0EA142BD41AC}" name="Column11998" dataDxfId="4528"/>
    <tableColumn id="12015" xr3:uid="{6A3D03DC-F246-4C11-BE14-C110535ED336}" name="Column11999" dataDxfId="4527"/>
    <tableColumn id="12016" xr3:uid="{29FABB1A-5CA0-4872-978B-A86015F5CF83}" name="Column12000" dataDxfId="4526"/>
    <tableColumn id="12017" xr3:uid="{390BB87E-C4A9-4B0B-BC76-4FBD911E6E35}" name="Column12001" dataDxfId="4525"/>
    <tableColumn id="12018" xr3:uid="{CEE54F82-4497-4030-83EA-29CB1A8D0C4A}" name="Column12002" dataDxfId="4524"/>
    <tableColumn id="12019" xr3:uid="{C6B77DEA-1515-4C19-8859-21A6DE1D709F}" name="Column12003" dataDxfId="4523"/>
    <tableColumn id="12020" xr3:uid="{057AB503-3FA8-48B7-A95C-8B6C50D7D666}" name="Column12004" dataDxfId="4522"/>
    <tableColumn id="12021" xr3:uid="{38ACAF75-BF3B-482E-BCF5-D2D7A29AF134}" name="Column12005" dataDxfId="4521"/>
    <tableColumn id="12022" xr3:uid="{2426C556-13F8-4A78-88D9-4B5322480AFE}" name="Column12006" dataDxfId="4520"/>
    <tableColumn id="12023" xr3:uid="{3BB4A7D7-3D38-4913-B3D4-645A4AB1C501}" name="Column12007" dataDxfId="4519"/>
    <tableColumn id="12024" xr3:uid="{A5D06141-C77A-4FA0-95AB-35607D40CDFC}" name="Column12008" dataDxfId="4518"/>
    <tableColumn id="12025" xr3:uid="{8812254D-2022-40F5-AF4E-7CAE96578813}" name="Column12009" dataDxfId="4517"/>
    <tableColumn id="12026" xr3:uid="{BEE8A2F7-B2A7-4508-BCEC-9BA22132A658}" name="Column12010" dataDxfId="4516"/>
    <tableColumn id="12027" xr3:uid="{5137354C-F17D-4BFC-8E6D-A1887A0E1332}" name="Column12011" dataDxfId="4515"/>
    <tableColumn id="12028" xr3:uid="{703E0CED-6C50-4134-B441-9BF08E09BEE5}" name="Column12012" dataDxfId="4514"/>
    <tableColumn id="12029" xr3:uid="{DF19B304-4BA2-428A-9E51-62C758B0967E}" name="Column12013" dataDxfId="4513"/>
    <tableColumn id="12030" xr3:uid="{322F4E9B-573F-4E68-AD4E-A4AC8C084610}" name="Column12014" dataDxfId="4512"/>
    <tableColumn id="12031" xr3:uid="{DB912D11-E0F9-4E17-A09A-712A0F83C345}" name="Column12015" dataDxfId="4511"/>
    <tableColumn id="12032" xr3:uid="{4756C00C-5676-48EE-9773-E9477254941F}" name="Column12016" dataDxfId="4510"/>
    <tableColumn id="12033" xr3:uid="{C0C62502-CD67-4DDA-A1A4-F185B43BF6DC}" name="Column12017" dataDxfId="4509"/>
    <tableColumn id="12034" xr3:uid="{A96C55D3-4472-4CBE-9222-8C5E52E6F2C7}" name="Column12018" dataDxfId="4508"/>
    <tableColumn id="12035" xr3:uid="{DCF1F0B3-E1C8-499B-8773-CFDC9851B37C}" name="Column12019" dataDxfId="4507"/>
    <tableColumn id="12036" xr3:uid="{5D9F5AE0-5844-479C-B97C-42A3BFF5F54C}" name="Column12020" dataDxfId="4506"/>
    <tableColumn id="12037" xr3:uid="{B047C18A-EE93-4790-9285-2A938603976A}" name="Column12021" dataDxfId="4505"/>
    <tableColumn id="12038" xr3:uid="{5F8B581C-C359-4004-84BF-8326D9EC4D41}" name="Column12022" dataDxfId="4504"/>
    <tableColumn id="12039" xr3:uid="{795867E5-6F93-463F-B8A5-E25754B9548C}" name="Column12023" dataDxfId="4503"/>
    <tableColumn id="12040" xr3:uid="{82F60152-45BE-4407-BB1A-C5D72869D9C8}" name="Column12024" dataDxfId="4502"/>
    <tableColumn id="12041" xr3:uid="{E1761032-47D0-4870-90B8-E88F95EA5695}" name="Column12025" dataDxfId="4501"/>
    <tableColumn id="12042" xr3:uid="{59B0E6A2-891D-4780-ABA3-FA8627F03F9B}" name="Column12026" dataDxfId="4500"/>
    <tableColumn id="12043" xr3:uid="{8ABD022A-2BA7-4D6E-BC84-67862F10625A}" name="Column12027" dataDxfId="4499"/>
    <tableColumn id="12044" xr3:uid="{A362EA74-0413-4F7D-9AB3-991EA63F52F7}" name="Column12028" dataDxfId="4498"/>
    <tableColumn id="12045" xr3:uid="{1F3210AF-67FF-4546-AE49-785BBD4EA56E}" name="Column12029" dataDxfId="4497"/>
    <tableColumn id="12046" xr3:uid="{3AB1E897-147A-413E-AC96-3BA6665C126E}" name="Column12030" dataDxfId="4496"/>
    <tableColumn id="12047" xr3:uid="{976BE4BE-6642-4F17-9379-58F4E7B1295B}" name="Column12031" dataDxfId="4495"/>
    <tableColumn id="12048" xr3:uid="{8B2A5B79-FB81-4253-8EC0-4DF921E384C9}" name="Column12032" dataDxfId="4494"/>
    <tableColumn id="12049" xr3:uid="{A5B1A60F-3A70-4D56-8EBA-993EF252D9DA}" name="Column12033" dataDxfId="4493"/>
    <tableColumn id="12050" xr3:uid="{5234A64E-A098-4AF2-B0EA-51474C11EC1C}" name="Column12034" dataDxfId="4492"/>
    <tableColumn id="12051" xr3:uid="{B21E0ACC-20B7-4B8A-AE60-A545BC177CC2}" name="Column12035" dataDxfId="4491"/>
    <tableColumn id="12052" xr3:uid="{CBAD59E4-723C-434A-80EA-9A66482CFAE9}" name="Column12036" dataDxfId="4490"/>
    <tableColumn id="12053" xr3:uid="{02274359-DB4B-4AAD-A084-4D928A011A92}" name="Column12037" dataDxfId="4489"/>
    <tableColumn id="12054" xr3:uid="{117CAA84-CBCB-4444-B043-28464580EFA4}" name="Column12038" dataDxfId="4488"/>
    <tableColumn id="12055" xr3:uid="{6D3559D2-DD9F-47D0-83EE-C9DEBD806AD1}" name="Column12039" dataDxfId="4487"/>
    <tableColumn id="12056" xr3:uid="{5F12FA08-32E6-4607-A517-D437AC36A5B0}" name="Column12040" dataDxfId="4486"/>
    <tableColumn id="12057" xr3:uid="{34FEE862-B827-4108-AE33-9550B533A200}" name="Column12041" dataDxfId="4485"/>
    <tableColumn id="12058" xr3:uid="{07C92F93-6450-4DA9-AB19-95D1F613089D}" name="Column12042" dataDxfId="4484"/>
    <tableColumn id="12059" xr3:uid="{11C9A12A-03F9-475F-87E3-A1CDD1E9B4BF}" name="Column12043" dataDxfId="4483"/>
    <tableColumn id="12060" xr3:uid="{B234587F-114E-4454-9A76-39B9F5288687}" name="Column12044" dataDxfId="4482"/>
    <tableColumn id="12061" xr3:uid="{BC67372E-97B4-4D12-8D0F-12CFBBFBABF6}" name="Column12045" dataDxfId="4481"/>
    <tableColumn id="12062" xr3:uid="{9496490D-96CD-47A6-8D39-8B8196B64845}" name="Column12046" dataDxfId="4480"/>
    <tableColumn id="12063" xr3:uid="{29946448-CDB2-4780-9B57-ADEC4E721AE2}" name="Column12047" dataDxfId="4479"/>
    <tableColumn id="12064" xr3:uid="{45DFEE6F-5645-44D8-91AF-CE254AF47A4C}" name="Column12048" dataDxfId="4478"/>
    <tableColumn id="12065" xr3:uid="{90C64FB8-BA08-40E5-98AA-F84C39D664DC}" name="Column12049" dataDxfId="4477"/>
    <tableColumn id="12066" xr3:uid="{8915D0B9-2263-4546-B2A4-AC97F5F5E0DE}" name="Column12050" dataDxfId="4476"/>
    <tableColumn id="12067" xr3:uid="{C371D341-B0D1-4240-9641-234E7226EA37}" name="Column12051" dataDxfId="4475"/>
    <tableColumn id="12068" xr3:uid="{4B2860E2-F228-41D3-87CA-2ACFF65C8EE8}" name="Column12052" dataDxfId="4474"/>
    <tableColumn id="12069" xr3:uid="{2900E35F-2115-45B2-99B1-B3FE11FD8F2E}" name="Column12053" dataDxfId="4473"/>
    <tableColumn id="12070" xr3:uid="{5A4240FC-C6DB-4BEC-89E3-A8B9B5598C7F}" name="Column12054" dataDxfId="4472"/>
    <tableColumn id="12071" xr3:uid="{09619DD9-3DE2-4704-93B8-4B3DD3FFA360}" name="Column12055" dataDxfId="4471"/>
    <tableColumn id="12072" xr3:uid="{F38F5299-5A18-4AC1-B4CC-5AE0687795B8}" name="Column12056" dataDxfId="4470"/>
    <tableColumn id="12073" xr3:uid="{014E691E-1C32-4552-A415-990853E41B77}" name="Column12057" dataDxfId="4469"/>
    <tableColumn id="12074" xr3:uid="{87620B42-FA31-4ECE-A378-02CF300B342F}" name="Column12058" dataDxfId="4468"/>
    <tableColumn id="12075" xr3:uid="{A2FCC0AE-4188-4B4F-9473-F00766B4DAA8}" name="Column12059" dataDxfId="4467"/>
    <tableColumn id="12076" xr3:uid="{5667B4A1-008E-44F6-89CD-42BA71700FF6}" name="Column12060" dataDxfId="4466"/>
    <tableColumn id="12077" xr3:uid="{1B5E549F-748B-48E5-B9C8-99C67C40C5BF}" name="Column12061" dataDxfId="4465"/>
    <tableColumn id="12078" xr3:uid="{F30B6004-4F45-485E-A9C9-DF3DF4F270D3}" name="Column12062" dataDxfId="4464"/>
    <tableColumn id="12079" xr3:uid="{6BFCBC84-A50D-4E02-A338-D283E01683EF}" name="Column12063" dataDxfId="4463"/>
    <tableColumn id="12080" xr3:uid="{8FFF06E4-C40C-40C1-AD84-9A7D51E01DD4}" name="Column12064" dataDxfId="4462"/>
    <tableColumn id="12081" xr3:uid="{5A7A9527-0797-454A-BB82-3BCBDC127558}" name="Column12065" dataDxfId="4461"/>
    <tableColumn id="12082" xr3:uid="{BEA35ABB-90F4-4A7A-9201-D11F578E8412}" name="Column12066" dataDxfId="4460"/>
    <tableColumn id="12083" xr3:uid="{97241A6B-8840-48C7-9EEE-B9250B0CCF7E}" name="Column12067" dataDxfId="4459"/>
    <tableColumn id="12084" xr3:uid="{5529FC81-146E-4198-9CE3-5FF13B329A23}" name="Column12068" dataDxfId="4458"/>
    <tableColumn id="12085" xr3:uid="{6A529DE7-2BFC-48FB-BF30-C85634305FD3}" name="Column12069" dataDxfId="4457"/>
    <tableColumn id="12086" xr3:uid="{19545B62-8E0B-4BCA-9131-A45AEB014770}" name="Column12070" dataDxfId="4456"/>
    <tableColumn id="12087" xr3:uid="{F2125B1F-A9BE-472C-96C1-47D8DB1D8562}" name="Column12071" dataDxfId="4455"/>
    <tableColumn id="12088" xr3:uid="{8D31F80C-2A34-4285-8B60-97254867BB8C}" name="Column12072" dataDxfId="4454"/>
    <tableColumn id="12089" xr3:uid="{DDF6FD58-3125-4C36-AC4B-A2D2D478B9E4}" name="Column12073" dataDxfId="4453"/>
    <tableColumn id="12090" xr3:uid="{FFBFEE53-0304-487D-989B-2D731479327C}" name="Column12074" dataDxfId="4452"/>
    <tableColumn id="12091" xr3:uid="{8712E67C-8D31-44A1-A71C-727C54A60FF3}" name="Column12075" dataDxfId="4451"/>
    <tableColumn id="12092" xr3:uid="{201B6D4E-69FE-481F-B6CC-69D3967E8200}" name="Column12076" dataDxfId="4450"/>
    <tableColumn id="12093" xr3:uid="{7865DA29-8A9A-4E01-9549-5E0CD059C5B3}" name="Column12077" dataDxfId="4449"/>
    <tableColumn id="12094" xr3:uid="{5C975EFE-AA17-4D4A-8495-D9C652B9EA0F}" name="Column12078" dataDxfId="4448"/>
    <tableColumn id="12095" xr3:uid="{0EFB14C7-7AC2-4177-89C6-597844A703CC}" name="Column12079" dataDxfId="4447"/>
    <tableColumn id="12096" xr3:uid="{9AA18998-2C77-4DF2-8070-BE8789DF15FE}" name="Column12080" dataDxfId="4446"/>
    <tableColumn id="12097" xr3:uid="{F6F65A5C-5765-456F-8EEC-B2F47BF150D3}" name="Column12081" dataDxfId="4445"/>
    <tableColumn id="12098" xr3:uid="{329B3A3D-4D3F-44D4-B37F-3FFB45FEE2C5}" name="Column12082" dataDxfId="4444"/>
    <tableColumn id="12099" xr3:uid="{D7C8EF05-8F33-4A48-A3FE-63D2F49BB834}" name="Column12083" dataDxfId="4443"/>
    <tableColumn id="12100" xr3:uid="{F9058F1E-E8C3-41C2-8598-530369CA1EF7}" name="Column12084" dataDxfId="4442"/>
    <tableColumn id="12101" xr3:uid="{CD2E4A19-59F2-4D54-888B-6A6B638843E7}" name="Column12085" dataDxfId="4441"/>
    <tableColumn id="12102" xr3:uid="{E9AA102D-A5CE-4E67-A044-5C421CBBB0F8}" name="Column12086" dataDxfId="4440"/>
    <tableColumn id="12103" xr3:uid="{B52178BD-AF17-4A14-ABF9-0EB3DEEB964A}" name="Column12087" dataDxfId="4439"/>
    <tableColumn id="12104" xr3:uid="{845E9BD2-ABC8-413F-8B03-38D096792A45}" name="Column12088" dataDxfId="4438"/>
    <tableColumn id="12105" xr3:uid="{792AE0F2-1C25-42D7-A7C7-E7957722E1DA}" name="Column12089" dataDxfId="4437"/>
    <tableColumn id="12106" xr3:uid="{A3A0CF32-2EDE-46C5-B70C-E578F11C3E8E}" name="Column12090" dataDxfId="4436"/>
    <tableColumn id="12107" xr3:uid="{E2254CA1-CE13-46C6-BF22-7EE37083AD02}" name="Column12091" dataDxfId="4435"/>
    <tableColumn id="12108" xr3:uid="{14488C25-83F5-4592-8CF5-7E27FAB1DE8E}" name="Column12092" dataDxfId="4434"/>
    <tableColumn id="12109" xr3:uid="{5301A569-66E4-4668-BF01-E56CA584D84F}" name="Column12093" dataDxfId="4433"/>
    <tableColumn id="12110" xr3:uid="{E24EF05E-A722-4FA8-9B88-C96C4631AC1E}" name="Column12094" dataDxfId="4432"/>
    <tableColumn id="12111" xr3:uid="{347563C2-E3FB-4CE5-BEF0-0AEAB1C90586}" name="Column12095" dataDxfId="4431"/>
    <tableColumn id="12112" xr3:uid="{5435BD42-AAC5-4DD8-9CE6-47A572E8FE98}" name="Column12096" dataDxfId="4430"/>
    <tableColumn id="12113" xr3:uid="{E254F865-6107-4968-BD97-18481D029C07}" name="Column12097" dataDxfId="4429"/>
    <tableColumn id="12114" xr3:uid="{B00FE987-BF40-42BD-99AA-8B6CF0C7489F}" name="Column12098" dataDxfId="4428"/>
    <tableColumn id="12115" xr3:uid="{FFE6D59D-ED82-4ECB-A6BA-AD5269B02C3C}" name="Column12099" dataDxfId="4427"/>
    <tableColumn id="12116" xr3:uid="{8480C840-58B2-43C8-B0FF-A15390B75926}" name="Column12100" dataDxfId="4426"/>
    <tableColumn id="12117" xr3:uid="{9701FAD2-E891-44DB-84DC-0432700E33BC}" name="Column12101" dataDxfId="4425"/>
    <tableColumn id="12118" xr3:uid="{EEDB58C5-C34C-423B-8674-D60156250404}" name="Column12102" dataDxfId="4424"/>
    <tableColumn id="12119" xr3:uid="{1E4CF458-640C-4CCB-9699-E98A3820F17A}" name="Column12103" dataDxfId="4423"/>
    <tableColumn id="12120" xr3:uid="{DA442ED3-A8C5-4B86-A5DE-FA1204E173AA}" name="Column12104" dataDxfId="4422"/>
    <tableColumn id="12121" xr3:uid="{8A96D1A2-9C3F-4F4E-A8A4-7F67AA864AAB}" name="Column12105" dataDxfId="4421"/>
    <tableColumn id="12122" xr3:uid="{46467AD7-BA6B-49E5-8144-1E245914E520}" name="Column12106" dataDxfId="4420"/>
    <tableColumn id="12123" xr3:uid="{857AA510-A1E2-43C6-BDEC-B97AC2776A6C}" name="Column12107" dataDxfId="4419"/>
    <tableColumn id="12124" xr3:uid="{E57268FE-ADE2-4C7C-8A8D-39D9D76CD439}" name="Column12108" dataDxfId="4418"/>
    <tableColumn id="12125" xr3:uid="{D54E0A11-1CD6-4DC1-80DD-D5504E7F3A6B}" name="Column12109" dataDxfId="4417"/>
    <tableColumn id="12126" xr3:uid="{60D124EE-CA9D-44F9-B775-E434E90EEC51}" name="Column12110" dataDxfId="4416"/>
    <tableColumn id="12127" xr3:uid="{7AF49187-63B2-447A-BF86-0F3AE674564B}" name="Column12111" dataDxfId="4415"/>
    <tableColumn id="12128" xr3:uid="{44A55741-3584-48EB-B47C-3A391C136405}" name="Column12112" dataDxfId="4414"/>
    <tableColumn id="12129" xr3:uid="{23904142-F572-44D4-B092-237924C8DAD6}" name="Column12113" dataDxfId="4413"/>
    <tableColumn id="12130" xr3:uid="{57FD68B4-2492-4A95-8BE9-C4885058A399}" name="Column12114" dataDxfId="4412"/>
    <tableColumn id="12131" xr3:uid="{0450D0F0-5F45-4721-B5D1-2B3577B81FE9}" name="Column12115" dataDxfId="4411"/>
    <tableColumn id="12132" xr3:uid="{2156BC70-5FC3-4FF4-8E82-6811FFA6DEFE}" name="Column12116" dataDxfId="4410"/>
    <tableColumn id="12133" xr3:uid="{21060C13-E1DC-4382-85F0-F2A6E4F29479}" name="Column12117" dataDxfId="4409"/>
    <tableColumn id="12134" xr3:uid="{B68B405E-BD31-4C13-8F40-1802FF1A350A}" name="Column12118" dataDxfId="4408"/>
    <tableColumn id="12135" xr3:uid="{3CDC0522-7D6A-4688-9E95-0C26EEBF5DAE}" name="Column12119" dataDxfId="4407"/>
    <tableColumn id="12136" xr3:uid="{E2304432-E425-4EC6-8601-B50B5174959E}" name="Column12120" dataDxfId="4406"/>
    <tableColumn id="12137" xr3:uid="{9B1AC1FB-70CB-4A1A-A6EC-ABE46CC27733}" name="Column12121" dataDxfId="4405"/>
    <tableColumn id="12138" xr3:uid="{CE158735-08F2-419C-93E6-425CFD9EB36B}" name="Column12122" dataDxfId="4404"/>
    <tableColumn id="12139" xr3:uid="{FB24E816-9F12-4516-B652-FC6513B31BA8}" name="Column12123" dataDxfId="4403"/>
    <tableColumn id="12140" xr3:uid="{C930B6BC-352C-495D-A95A-7B6009B2353C}" name="Column12124" dataDxfId="4402"/>
    <tableColumn id="12141" xr3:uid="{A0C5ECFA-01D2-4779-BDF9-078E99D2ECC2}" name="Column12125" dataDxfId="4401"/>
    <tableColumn id="12142" xr3:uid="{F08AD699-ACA9-4C39-A03C-046F580B759B}" name="Column12126" dataDxfId="4400"/>
    <tableColumn id="12143" xr3:uid="{7171B774-FFB3-416C-BB32-2657E6D8E441}" name="Column12127" dataDxfId="4399"/>
    <tableColumn id="12144" xr3:uid="{ADFD7881-F6E1-4EEF-A4CC-29FEDDA5D8EC}" name="Column12128" dataDxfId="4398"/>
    <tableColumn id="12145" xr3:uid="{61EAF00C-BDA7-47B7-8686-AA8A4ED90B46}" name="Column12129" dataDxfId="4397"/>
    <tableColumn id="12146" xr3:uid="{B7C42236-AB99-494B-8DBD-632ACA7A5665}" name="Column12130" dataDxfId="4396"/>
    <tableColumn id="12147" xr3:uid="{6FF34952-0056-4C9E-A1CF-754A466E5ADF}" name="Column12131" dataDxfId="4395"/>
    <tableColumn id="12148" xr3:uid="{DAFEFAE2-2B2E-4A97-8C41-2BF6E43BA531}" name="Column12132" dataDxfId="4394"/>
    <tableColumn id="12149" xr3:uid="{2146EC4D-1BBC-49ED-81D4-62503C5521EC}" name="Column12133" dataDxfId="4393"/>
    <tableColumn id="12150" xr3:uid="{17F79F3C-2BC8-4CE2-989A-7682836BEA2B}" name="Column12134" dataDxfId="4392"/>
    <tableColumn id="12151" xr3:uid="{76466AF7-439F-45C7-9192-AE564E7E9B66}" name="Column12135" dataDxfId="4391"/>
    <tableColumn id="12152" xr3:uid="{839BEE4A-0B11-4E9C-9DD5-C5EE90EF4F17}" name="Column12136" dataDxfId="4390"/>
    <tableColumn id="12153" xr3:uid="{8B0C136A-C283-4EC7-B158-8468EAC83AE9}" name="Column12137" dataDxfId="4389"/>
    <tableColumn id="12154" xr3:uid="{DDEFC873-A948-4F54-9307-06E4A42B911A}" name="Column12138" dataDxfId="4388"/>
    <tableColumn id="12155" xr3:uid="{85B6DC24-3C1A-4AB4-8E26-6759DF8DC007}" name="Column12139" dataDxfId="4387"/>
    <tableColumn id="12156" xr3:uid="{57E2B1B3-30AA-4EFF-9CA4-3351F2B07644}" name="Column12140" dataDxfId="4386"/>
    <tableColumn id="12157" xr3:uid="{FBEF2D40-6E9B-45C5-97D0-2ABA15462E06}" name="Column12141" dataDxfId="4385"/>
    <tableColumn id="12158" xr3:uid="{C397BA01-F554-4A30-8B90-E1F8FBF5D982}" name="Column12142" dataDxfId="4384"/>
    <tableColumn id="12159" xr3:uid="{1D37B08B-E479-430E-89A7-F2E1B3CB5629}" name="Column12143" dataDxfId="4383"/>
    <tableColumn id="12160" xr3:uid="{281E9AF0-1655-4622-A23E-8984B9F61E0F}" name="Column12144" dataDxfId="4382"/>
    <tableColumn id="12161" xr3:uid="{FB036B84-B207-4EE8-9B11-D21DEF890058}" name="Column12145" dataDxfId="4381"/>
    <tableColumn id="12162" xr3:uid="{CADFDB82-7D07-452E-A07F-7BBD04392557}" name="Column12146" dataDxfId="4380"/>
    <tableColumn id="12163" xr3:uid="{6E64E141-6634-4E7D-807E-D71D824E8B0B}" name="Column12147" dataDxfId="4379"/>
    <tableColumn id="12164" xr3:uid="{E3A557DF-E9C7-4805-8D3C-3B4655CC05C0}" name="Column12148" dataDxfId="4378"/>
    <tableColumn id="12165" xr3:uid="{91AF654D-5752-4CA3-BE56-EA7832426CF7}" name="Column12149" dataDxfId="4377"/>
    <tableColumn id="12166" xr3:uid="{8F330378-C4CC-4F78-8F37-1E529202B258}" name="Column12150" dataDxfId="4376"/>
    <tableColumn id="12167" xr3:uid="{162FCE0A-CA85-4AF8-907C-4681D0ECC7C8}" name="Column12151" dataDxfId="4375"/>
    <tableColumn id="12168" xr3:uid="{09654161-D4E6-4505-ADF8-84EC17446D41}" name="Column12152" dataDxfId="4374"/>
    <tableColumn id="12169" xr3:uid="{F1A6C5EC-6E8C-4A54-ACE4-3C8382A4F0EB}" name="Column12153" dataDxfId="4373"/>
    <tableColumn id="12170" xr3:uid="{B99C6C99-028F-4ADB-9BE6-4A838295CDFE}" name="Column12154" dataDxfId="4372"/>
    <tableColumn id="12171" xr3:uid="{5F46EF5E-3637-4F44-8E3A-6E1B4DE24E12}" name="Column12155" dataDxfId="4371"/>
    <tableColumn id="12172" xr3:uid="{FC1EFD33-6EEA-4D42-9960-C5E791BDE2C7}" name="Column12156" dataDxfId="4370"/>
    <tableColumn id="12173" xr3:uid="{90CFCDD8-2CF4-4204-825E-1E7BAEFA9275}" name="Column12157" dataDxfId="4369"/>
    <tableColumn id="12174" xr3:uid="{7435E63A-059D-4A94-8649-D8BFD706184B}" name="Column12158" dataDxfId="4368"/>
    <tableColumn id="12175" xr3:uid="{255F9972-9973-494E-BE3B-0B7AA8B3277F}" name="Column12159" dataDxfId="4367"/>
    <tableColumn id="12176" xr3:uid="{97351FCF-7A0E-4B28-B61F-1DBEF090784F}" name="Column12160" dataDxfId="4366"/>
    <tableColumn id="12177" xr3:uid="{67F3DE49-E70D-433E-BAE8-C293B0AF07E5}" name="Column12161" dataDxfId="4365"/>
    <tableColumn id="12178" xr3:uid="{7E35262A-7040-4987-8130-A22FAB29CFFA}" name="Column12162" dataDxfId="4364"/>
    <tableColumn id="12179" xr3:uid="{E6B46236-E875-42FE-A652-AC081C25A2BE}" name="Column12163" dataDxfId="4363"/>
    <tableColumn id="12180" xr3:uid="{5938FD13-CA29-407B-8F45-D52A2B054D26}" name="Column12164" dataDxfId="4362"/>
    <tableColumn id="12181" xr3:uid="{120C1ED2-00F9-436D-9FD5-46910B6C94F1}" name="Column12165" dataDxfId="4361"/>
    <tableColumn id="12182" xr3:uid="{F0D9F189-9DB9-446D-8526-4C9235264C93}" name="Column12166" dataDxfId="4360"/>
    <tableColumn id="12183" xr3:uid="{EA9076E9-1742-4B43-9C8C-86F9D964FEC0}" name="Column12167" dataDxfId="4359"/>
    <tableColumn id="12184" xr3:uid="{5FFA3D0E-68C8-461D-84D4-00C31E74D8EC}" name="Column12168" dataDxfId="4358"/>
    <tableColumn id="12185" xr3:uid="{79BA361E-5470-48ED-AB4A-4E65EFC3F6AB}" name="Column12169" dataDxfId="4357"/>
    <tableColumn id="12186" xr3:uid="{E2D9FB6C-84E0-4117-8EA2-12E651ACA20F}" name="Column12170" dataDxfId="4356"/>
    <tableColumn id="12187" xr3:uid="{E8CEDEB6-3C00-4CB7-88E3-2B77E33D3439}" name="Column12171" dataDxfId="4355"/>
    <tableColumn id="12188" xr3:uid="{62948D69-B1D4-46E8-BA48-1E3E12B61CB3}" name="Column12172" dataDxfId="4354"/>
    <tableColumn id="12189" xr3:uid="{98AE3343-2E4E-4B42-9796-94B3DC8942CA}" name="Column12173" dataDxfId="4353"/>
    <tableColumn id="12190" xr3:uid="{1906FC96-E9B9-429F-9778-1DE9AC9F9216}" name="Column12174" dataDxfId="4352"/>
    <tableColumn id="12191" xr3:uid="{6554563F-BF76-46EF-8121-74056AF36A1F}" name="Column12175" dataDxfId="4351"/>
    <tableColumn id="12192" xr3:uid="{3295A1F6-26F4-4E97-9AE8-8487AF8A7F29}" name="Column12176" dataDxfId="4350"/>
    <tableColumn id="12193" xr3:uid="{74BF3F92-2E93-45DF-8386-01F2CCBFD04F}" name="Column12177" dataDxfId="4349"/>
    <tableColumn id="12194" xr3:uid="{910974FB-C5DE-4E47-B13C-17DA05DC2300}" name="Column12178" dataDxfId="4348"/>
    <tableColumn id="12195" xr3:uid="{8829DD87-8456-4219-9222-67C2C3DC02E6}" name="Column12179" dataDxfId="4347"/>
    <tableColumn id="12196" xr3:uid="{C75EBC0D-6CBD-4131-ABFE-A581D683CA4D}" name="Column12180" dataDxfId="4346"/>
    <tableColumn id="12197" xr3:uid="{7345004E-95A9-4655-ACF9-AF23B175E1E9}" name="Column12181" dataDxfId="4345"/>
    <tableColumn id="12198" xr3:uid="{89290CE9-6DEA-48C9-B594-449E4B3AEFA5}" name="Column12182" dataDxfId="4344"/>
    <tableColumn id="12199" xr3:uid="{FCB9DAA2-0C5D-498C-BA77-491FCF6EFD38}" name="Column12183" dataDxfId="4343"/>
    <tableColumn id="12200" xr3:uid="{825CAA26-ADBF-419B-BE1C-089CC89E2F63}" name="Column12184" dataDxfId="4342"/>
    <tableColumn id="12201" xr3:uid="{A4DDA082-38C4-446D-96A3-3E86201DD486}" name="Column12185" dataDxfId="4341"/>
    <tableColumn id="12202" xr3:uid="{6AC446BB-41D8-4B51-9E38-8252E8033E63}" name="Column12186" dataDxfId="4340"/>
    <tableColumn id="12203" xr3:uid="{E77F0FC7-F685-44BD-BA86-6386345F408E}" name="Column12187" dataDxfId="4339"/>
    <tableColumn id="12204" xr3:uid="{B304EB1E-F6D0-48C1-8A14-4683CBC9A4F3}" name="Column12188" dataDxfId="4338"/>
    <tableColumn id="12205" xr3:uid="{5FDC16C8-1E94-4E75-87E0-80714978A7B2}" name="Column12189" dataDxfId="4337"/>
    <tableColumn id="12206" xr3:uid="{82BE28F4-8405-46DD-B079-799FF253263C}" name="Column12190" dataDxfId="4336"/>
    <tableColumn id="12207" xr3:uid="{F5746A86-F7CB-49BB-8A20-9C9B9CBFC98B}" name="Column12191" dataDxfId="4335"/>
    <tableColumn id="12208" xr3:uid="{3927023E-C59E-462A-AB2B-3635234ECA16}" name="Column12192" dataDxfId="4334"/>
    <tableColumn id="12209" xr3:uid="{052AB973-81D1-4837-8950-54E23CB02F45}" name="Column12193" dataDxfId="4333"/>
    <tableColumn id="12210" xr3:uid="{3521434E-C447-401F-B67E-38BED6229BF1}" name="Column12194" dataDxfId="4332"/>
    <tableColumn id="12211" xr3:uid="{E85B5338-B20C-4BD0-9F98-6CD369BE0166}" name="Column12195" dataDxfId="4331"/>
    <tableColumn id="12212" xr3:uid="{58682ECE-BBDD-4681-B85D-51EA182C6CEF}" name="Column12196" dataDxfId="4330"/>
    <tableColumn id="12213" xr3:uid="{2D092B69-DB59-4EEC-B9CC-5B455D8A6891}" name="Column12197" dataDxfId="4329"/>
    <tableColumn id="12214" xr3:uid="{B0078030-D20C-45E8-9B7F-BD1917788536}" name="Column12198" dataDxfId="4328"/>
    <tableColumn id="12215" xr3:uid="{A5DE5F14-0E05-4538-8E4F-FFD4D9A5913C}" name="Column12199" dataDxfId="4327"/>
    <tableColumn id="12216" xr3:uid="{99E9BFB9-1FE3-4802-BEF1-3C85F81540F5}" name="Column12200" dataDxfId="4326"/>
    <tableColumn id="12217" xr3:uid="{329BBD84-7988-455D-AA97-377F6BE79057}" name="Column12201" dataDxfId="4325"/>
    <tableColumn id="12218" xr3:uid="{EF4B07DB-14B1-4529-B830-7A737C90F2AD}" name="Column12202" dataDxfId="4324"/>
    <tableColumn id="12219" xr3:uid="{2254706F-1B42-4FBB-9596-6D95D32FD851}" name="Column12203" dataDxfId="4323"/>
    <tableColumn id="12220" xr3:uid="{72BEDD79-A45E-4238-A5AA-41EC16AEA1B7}" name="Column12204" dataDxfId="4322"/>
    <tableColumn id="12221" xr3:uid="{242E1B96-5287-42AD-8535-55D8469F815B}" name="Column12205" dataDxfId="4321"/>
    <tableColumn id="12222" xr3:uid="{6B239054-B420-4873-97BA-056CB9CDEDC6}" name="Column12206" dataDxfId="4320"/>
    <tableColumn id="12223" xr3:uid="{9627CF06-6F12-49DC-8597-57AD965B337F}" name="Column12207" dataDxfId="4319"/>
    <tableColumn id="12224" xr3:uid="{E7E890DE-9EAB-4AE6-9FB1-604A710B2A84}" name="Column12208" dataDxfId="4318"/>
    <tableColumn id="12225" xr3:uid="{45B84619-3A17-41C0-853A-B9F2EEFB9596}" name="Column12209" dataDxfId="4317"/>
    <tableColumn id="12226" xr3:uid="{F1D30583-F395-4A3C-B76F-784066BC6E58}" name="Column12210" dataDxfId="4316"/>
    <tableColumn id="12227" xr3:uid="{6DFA7541-1B8A-463F-B98D-DEAF8A5CB16C}" name="Column12211" dataDxfId="4315"/>
    <tableColumn id="12228" xr3:uid="{AEFF3D1C-F561-43F5-B17D-2670FABD9B26}" name="Column12212" dataDxfId="4314"/>
    <tableColumn id="12229" xr3:uid="{9E5D1717-C43C-4CE7-A8F2-AED3510F6625}" name="Column12213" dataDxfId="4313"/>
    <tableColumn id="12230" xr3:uid="{DFD37E81-1F45-4DCE-9BF2-340667B04703}" name="Column12214" dataDxfId="4312"/>
    <tableColumn id="12231" xr3:uid="{6ACD0A76-C516-48BC-BCCE-811B682DB287}" name="Column12215" dataDxfId="4311"/>
    <tableColumn id="12232" xr3:uid="{CC483329-E601-4601-AC59-7C2B4CAEA5EE}" name="Column12216" dataDxfId="4310"/>
    <tableColumn id="12233" xr3:uid="{7B68DCCF-7E2D-4226-A7C0-E942126637C3}" name="Column12217" dataDxfId="4309"/>
    <tableColumn id="12234" xr3:uid="{16AF9C78-1476-4435-BBA8-CDC9C2ACB8AF}" name="Column12218" dataDxfId="4308"/>
    <tableColumn id="12235" xr3:uid="{FC54F21A-BAA1-41CC-94E7-0B230E6044F0}" name="Column12219" dataDxfId="4307"/>
    <tableColumn id="12236" xr3:uid="{621A2EFD-118B-4450-8FDA-58D623AC3A8F}" name="Column12220" dataDxfId="4306"/>
    <tableColumn id="12237" xr3:uid="{FCFC9285-7DD2-4AE3-86FC-17F19BFA4EB3}" name="Column12221" dataDxfId="4305"/>
    <tableColumn id="12238" xr3:uid="{7972F4FE-5F3A-4EE1-8174-CEEBC3FF8932}" name="Column12222" dataDxfId="4304"/>
    <tableColumn id="12239" xr3:uid="{7139C358-3245-42E2-91FF-5DF9B486E70D}" name="Column12223" dataDxfId="4303"/>
    <tableColumn id="12240" xr3:uid="{8132DD14-BE2A-42AA-AC1F-7749EADB4C2C}" name="Column12224" dataDxfId="4302"/>
    <tableColumn id="12241" xr3:uid="{BE7F70FD-5BAA-4A51-ACDA-8FEE9FBEF050}" name="Column12225" dataDxfId="4301"/>
    <tableColumn id="12242" xr3:uid="{CCC3AFE9-C250-42E9-A506-05260BDC008C}" name="Column12226" dataDxfId="4300"/>
    <tableColumn id="12243" xr3:uid="{E08DF4E2-5E29-436B-8B86-45F6B9EE4169}" name="Column12227" dataDxfId="4299"/>
    <tableColumn id="12244" xr3:uid="{14A6EA16-54C6-471D-9DEB-3CC156D59FBC}" name="Column12228" dataDxfId="4298"/>
    <tableColumn id="12245" xr3:uid="{7A385603-C531-4D30-9D25-EEA1A8558F83}" name="Column12229" dataDxfId="4297"/>
    <tableColumn id="12246" xr3:uid="{DBB7F832-ED6F-43DA-9F17-189C7B704321}" name="Column12230" dataDxfId="4296"/>
    <tableColumn id="12247" xr3:uid="{E8E763C9-5AB0-48F4-AFA6-9AB9CE7DB1A9}" name="Column12231" dataDxfId="4295"/>
    <tableColumn id="12248" xr3:uid="{7D510D30-2212-465E-AC54-9E4A0486F23E}" name="Column12232" dataDxfId="4294"/>
    <tableColumn id="12249" xr3:uid="{65941AAB-B906-4EB7-B8FC-13F3A2440BF0}" name="Column12233" dataDxfId="4293"/>
    <tableColumn id="12250" xr3:uid="{E0558777-9F41-48E9-8AED-58A6DEF12F59}" name="Column12234" dataDxfId="4292"/>
    <tableColumn id="12251" xr3:uid="{4FA12273-46B8-467E-A960-92634ACDADC5}" name="Column12235" dataDxfId="4291"/>
    <tableColumn id="12252" xr3:uid="{29B5BB5F-81C1-46CA-AC90-5A19FFEF871B}" name="Column12236" dataDxfId="4290"/>
    <tableColumn id="12253" xr3:uid="{A34F1EBE-DE84-48EA-9B5E-A5D970891B99}" name="Column12237" dataDxfId="4289"/>
    <tableColumn id="12254" xr3:uid="{A398B9B7-1681-49A3-963B-978A16012E0E}" name="Column12238" dataDxfId="4288"/>
    <tableColumn id="12255" xr3:uid="{C3CEA0C7-B522-4937-8F3F-C3A3FFF06608}" name="Column12239" dataDxfId="4287"/>
    <tableColumn id="12256" xr3:uid="{9365C50A-8873-4110-A957-D83DE90CF792}" name="Column12240" dataDxfId="4286"/>
    <tableColumn id="12257" xr3:uid="{3A7F9533-845E-4460-BC7C-DFD4878E555B}" name="Column12241" dataDxfId="4285"/>
    <tableColumn id="12258" xr3:uid="{F40B1C50-62A7-442C-A3A6-D391F97CF50C}" name="Column12242" dataDxfId="4284"/>
    <tableColumn id="12259" xr3:uid="{87298EA6-A2DD-4528-B142-F4690907FCA6}" name="Column12243" dataDxfId="4283"/>
    <tableColumn id="12260" xr3:uid="{B8E7DA9C-252A-468C-AD48-8EA31E177036}" name="Column12244" dataDxfId="4282"/>
    <tableColumn id="12261" xr3:uid="{1C53DB6B-97F8-4764-B89D-8A0B0DCBD0F9}" name="Column12245" dataDxfId="4281"/>
    <tableColumn id="12262" xr3:uid="{AED9CD2E-3AAB-4F0A-AC5B-EAC5ADDEFCE4}" name="Column12246" dataDxfId="4280"/>
    <tableColumn id="12263" xr3:uid="{68579261-EFB2-44D1-8C9D-69CBB26636EA}" name="Column12247" dataDxfId="4279"/>
    <tableColumn id="12264" xr3:uid="{8B51C493-7A28-4EDD-8657-A171BD58A871}" name="Column12248" dataDxfId="4278"/>
    <tableColumn id="12265" xr3:uid="{C05C09E1-5066-4441-A29C-9C27DA0297A1}" name="Column12249" dataDxfId="4277"/>
    <tableColumn id="12266" xr3:uid="{38435EF0-3DC6-4DBF-B511-156E0D35C5A9}" name="Column12250" dataDxfId="4276"/>
    <tableColumn id="12267" xr3:uid="{5C6E5493-EB91-4F36-B180-6DE471B0E5E5}" name="Column12251" dataDxfId="4275"/>
    <tableColumn id="12268" xr3:uid="{4262E1D5-3033-41A2-9C6E-4BDCFF79648E}" name="Column12252" dataDxfId="4274"/>
    <tableColumn id="12269" xr3:uid="{0B98BAB5-90C7-4FAD-B5DA-51D68B23C2D4}" name="Column12253" dataDxfId="4273"/>
    <tableColumn id="12270" xr3:uid="{2AA3EEDE-A801-4578-8CA6-AD5173A94062}" name="Column12254" dataDxfId="4272"/>
    <tableColumn id="12271" xr3:uid="{8B063C46-FA84-414B-A0F9-590DCC2F183A}" name="Column12255" dataDxfId="4271"/>
    <tableColumn id="12272" xr3:uid="{5E70C9AC-1833-483F-AB99-9DDDC3029814}" name="Column12256" dataDxfId="4270"/>
    <tableColumn id="12273" xr3:uid="{8669D1B0-77BF-49E5-9D86-99858AC50ADC}" name="Column12257" dataDxfId="4269"/>
    <tableColumn id="12274" xr3:uid="{4E5B232D-E872-493F-96C0-6CFE3922E72E}" name="Column12258" dataDxfId="4268"/>
    <tableColumn id="12275" xr3:uid="{FC3F3160-FD52-45F9-90A5-F5C176EE7F5E}" name="Column12259" dataDxfId="4267"/>
    <tableColumn id="12276" xr3:uid="{62755E25-1E82-452D-8732-C981141E4F85}" name="Column12260" dataDxfId="4266"/>
    <tableColumn id="12277" xr3:uid="{FB68CF0C-B759-4C6B-A1F6-616E36F3C49F}" name="Column12261" dataDxfId="4265"/>
    <tableColumn id="12278" xr3:uid="{5642899D-02A5-4F8D-9F4F-0D3E819CF04E}" name="Column12262" dataDxfId="4264"/>
    <tableColumn id="12279" xr3:uid="{78AB7407-936A-4D76-B247-FEE2A256A2BE}" name="Column12263" dataDxfId="4263"/>
    <tableColumn id="12280" xr3:uid="{CDDA40F5-F221-46A7-A19B-579E9AE508C1}" name="Column12264" dataDxfId="4262"/>
    <tableColumn id="12281" xr3:uid="{11779D8D-91EA-46BD-A13E-73AF686C00F0}" name="Column12265" dataDxfId="4261"/>
    <tableColumn id="12282" xr3:uid="{25C7BCD0-0A1D-49B2-A0E0-D5A643101B11}" name="Column12266" dataDxfId="4260"/>
    <tableColumn id="12283" xr3:uid="{70978D30-519D-48BB-87C2-06F710EE9E6E}" name="Column12267" dataDxfId="4259"/>
    <tableColumn id="12284" xr3:uid="{3211F1BB-16B4-448A-8CF4-97B022D592D7}" name="Column12268" dataDxfId="4258"/>
    <tableColumn id="12285" xr3:uid="{50D86989-26CF-42CF-8312-CFB4FD9D6909}" name="Column12269" dataDxfId="4257"/>
    <tableColumn id="12286" xr3:uid="{9290A1E0-EBC7-4D59-BB87-3E0628E1529B}" name="Column12270" dataDxfId="4256"/>
    <tableColumn id="12287" xr3:uid="{620C1044-1487-4065-8345-F940034352C7}" name="Column12271" dataDxfId="4255"/>
    <tableColumn id="12288" xr3:uid="{0D68F4AD-C511-4879-B2D0-1E866FD3DEAB}" name="Column12272" dataDxfId="4254"/>
    <tableColumn id="12289" xr3:uid="{B9BE6491-BC87-4146-952A-A4BEF1B6B2AE}" name="Column12273" dataDxfId="4253"/>
    <tableColumn id="12290" xr3:uid="{3B190D08-64BF-41E7-8104-CDA97AECD482}" name="Column12274" dataDxfId="4252"/>
    <tableColumn id="12291" xr3:uid="{C212EF30-96FF-499C-B37F-B2354033A0DB}" name="Column12275" dataDxfId="4251"/>
    <tableColumn id="12292" xr3:uid="{4ED25830-C1B6-4C6C-AF4F-E043CA875DE6}" name="Column12276" dataDxfId="4250"/>
    <tableColumn id="12293" xr3:uid="{F42D377B-D806-4061-B9DA-E6DE3115DFDE}" name="Column12277" dataDxfId="4249"/>
    <tableColumn id="12294" xr3:uid="{BFBDE77A-90D6-49C2-AA10-D8210AF1CFE4}" name="Column12278" dataDxfId="4248"/>
    <tableColumn id="12295" xr3:uid="{D39B95D7-8F43-4C3D-8476-0DB2401034DE}" name="Column12279" dataDxfId="4247"/>
    <tableColumn id="12296" xr3:uid="{3181D4A2-AF74-43F7-85E6-11B29ED44E1D}" name="Column12280" dataDxfId="4246"/>
    <tableColumn id="12297" xr3:uid="{CDF3517F-B3ED-45EA-8FA7-51585161878B}" name="Column12281" dataDxfId="4245"/>
    <tableColumn id="12298" xr3:uid="{6A579B12-F4AD-41CC-8DB5-177DC071D2C4}" name="Column12282" dataDxfId="4244"/>
    <tableColumn id="12299" xr3:uid="{3BE56A34-2ACD-4291-97EC-8DA92B181F8F}" name="Column12283" dataDxfId="4243"/>
    <tableColumn id="12300" xr3:uid="{CDD6D086-D114-4C5B-A6FE-FCE39DDB94BE}" name="Column12284" dataDxfId="4242"/>
    <tableColumn id="12301" xr3:uid="{0204B91B-001C-4318-8230-7E40C6C15D75}" name="Column12285" dataDxfId="4241"/>
    <tableColumn id="12302" xr3:uid="{9CE75E81-2473-47A9-B933-BAFC5AD6C661}" name="Column12286" dataDxfId="4240"/>
    <tableColumn id="12303" xr3:uid="{E44376A2-E21F-4351-A77C-8992F40B51CA}" name="Column12287" dataDxfId="4239"/>
    <tableColumn id="12304" xr3:uid="{0CCCDF0D-E663-4176-A0C7-8A0599018AD4}" name="Column12288" dataDxfId="4238"/>
    <tableColumn id="12305" xr3:uid="{D032692D-0C70-40B1-9F44-68BA8923E97D}" name="Column12289" dataDxfId="4237"/>
    <tableColumn id="12306" xr3:uid="{C72EDA0E-08D9-44D9-A2C2-ABC1498D2CDC}" name="Column12290" dataDxfId="4236"/>
    <tableColumn id="12307" xr3:uid="{98545FEA-C5B2-4A9F-AD86-B51DF37995F0}" name="Column12291" dataDxfId="4235"/>
    <tableColumn id="12308" xr3:uid="{001A2341-E05F-43ED-9A1B-1A213B565624}" name="Column12292" dataDxfId="4234"/>
    <tableColumn id="12309" xr3:uid="{579B2A4B-0721-4289-8D0A-1D51E9CAB01A}" name="Column12293" dataDxfId="4233"/>
    <tableColumn id="12310" xr3:uid="{3A032600-4FF3-470C-8A08-26D2EB946C69}" name="Column12294" dataDxfId="4232"/>
    <tableColumn id="12311" xr3:uid="{24B403BE-717D-4A50-9F0F-427192849567}" name="Column12295" dataDxfId="4231"/>
    <tableColumn id="12312" xr3:uid="{45B94899-7034-48A3-A615-4CC63D0A5D18}" name="Column12296" dataDxfId="4230"/>
    <tableColumn id="12313" xr3:uid="{71CFB89A-031C-4253-94C7-F8A8460F3E13}" name="Column12297" dataDxfId="4229"/>
    <tableColumn id="12314" xr3:uid="{3F8FCD94-26C5-48A5-9305-4599AC8353CA}" name="Column12298" dataDxfId="4228"/>
    <tableColumn id="12315" xr3:uid="{34D0BDCA-FA5D-41EF-80E1-661DB29882F4}" name="Column12299" dataDxfId="4227"/>
    <tableColumn id="12316" xr3:uid="{D3633EC6-40C8-4B51-B6CB-1BAD05453F2E}" name="Column12300" dataDxfId="4226"/>
    <tableColumn id="12317" xr3:uid="{27F491E4-C718-4E59-86C9-6F9BFFC6B5D4}" name="Column12301" dataDxfId="4225"/>
    <tableColumn id="12318" xr3:uid="{5D832A84-C482-44F9-AFBB-DD42F23DCB5A}" name="Column12302" dataDxfId="4224"/>
    <tableColumn id="12319" xr3:uid="{5C8A69F9-A96F-418C-8FBC-A175E1FC1426}" name="Column12303" dataDxfId="4223"/>
    <tableColumn id="12320" xr3:uid="{62078FE3-F0D2-449C-9F26-CE74CDE86DDE}" name="Column12304" dataDxfId="4222"/>
    <tableColumn id="12321" xr3:uid="{CB80F107-5939-43CB-B985-62920F736C42}" name="Column12305" dataDxfId="4221"/>
    <tableColumn id="12322" xr3:uid="{BCA141F6-FB2D-467A-8E1D-0BADDD72F1BD}" name="Column12306" dataDxfId="4220"/>
    <tableColumn id="12323" xr3:uid="{D88F2D57-02CF-47DF-8CA2-B16B8F4DFA6C}" name="Column12307" dataDxfId="4219"/>
    <tableColumn id="12324" xr3:uid="{3BE68672-51FA-49F2-8511-53F7A07144F9}" name="Column12308" dataDxfId="4218"/>
    <tableColumn id="12325" xr3:uid="{E10371D7-86C0-47EE-ACCC-E1D0C9101A7D}" name="Column12309" dataDxfId="4217"/>
    <tableColumn id="12326" xr3:uid="{AD722ACD-D09F-4EC4-BF01-226CEC3833B6}" name="Column12310" dataDxfId="4216"/>
    <tableColumn id="12327" xr3:uid="{6D6584F8-82DC-42E5-BC11-8DBCACB7B531}" name="Column12311" dataDxfId="4215"/>
    <tableColumn id="12328" xr3:uid="{E11A10C8-98BF-4920-9D50-C008135EEE05}" name="Column12312" dataDxfId="4214"/>
    <tableColumn id="12329" xr3:uid="{5FD70D88-A0A4-430C-8561-8783C5D3A2CA}" name="Column12313" dataDxfId="4213"/>
    <tableColumn id="12330" xr3:uid="{75E2C4AC-3891-4C98-84F5-CA363E687BFC}" name="Column12314" dataDxfId="4212"/>
    <tableColumn id="12331" xr3:uid="{50B16157-3CC9-4BCA-A652-5B3DC469B111}" name="Column12315" dataDxfId="4211"/>
    <tableColumn id="12332" xr3:uid="{4FCC81B8-B183-40C9-975A-3C37D9261D0D}" name="Column12316" dataDxfId="4210"/>
    <tableColumn id="12333" xr3:uid="{6BF9CE83-5102-4815-9451-F9C2FD0FF4F7}" name="Column12317" dataDxfId="4209"/>
    <tableColumn id="12334" xr3:uid="{F777AC0D-528B-4538-9B89-4F9E33593C5E}" name="Column12318" dataDxfId="4208"/>
    <tableColumn id="12335" xr3:uid="{6356B2BA-4865-4254-BAC8-E0A2EB3F543B}" name="Column12319" dataDxfId="4207"/>
    <tableColumn id="12336" xr3:uid="{93DAA18E-FC32-46CD-91D4-88699B31A97A}" name="Column12320" dataDxfId="4206"/>
    <tableColumn id="12337" xr3:uid="{DF5124A0-7E94-4376-A602-CFCC823BFB52}" name="Column12321" dataDxfId="4205"/>
    <tableColumn id="12338" xr3:uid="{61407FDC-AF4C-4209-8CEE-5F6BBC0E9C02}" name="Column12322" dataDxfId="4204"/>
    <tableColumn id="12339" xr3:uid="{E797BBF0-A142-42C9-AD3F-CA7388D3B86E}" name="Column12323" dataDxfId="4203"/>
    <tableColumn id="12340" xr3:uid="{9D7AE547-A917-420A-B2D0-2A21C9717989}" name="Column12324" dataDxfId="4202"/>
    <tableColumn id="12341" xr3:uid="{21761789-9C02-4B9E-9645-1761055C5CC0}" name="Column12325" dataDxfId="4201"/>
    <tableColumn id="12342" xr3:uid="{EAD644BF-9DA5-4786-9544-D9AD0C73C6ED}" name="Column12326" dataDxfId="4200"/>
    <tableColumn id="12343" xr3:uid="{B3DCF41A-F089-4876-B822-B3A0E2999D7A}" name="Column12327" dataDxfId="4199"/>
    <tableColumn id="12344" xr3:uid="{251C0FC7-C3F2-4D00-BA89-33407C068249}" name="Column12328" dataDxfId="4198"/>
    <tableColumn id="12345" xr3:uid="{B559049B-7A50-45E0-AAAC-2D094290504B}" name="Column12329" dataDxfId="4197"/>
    <tableColumn id="12346" xr3:uid="{97EB0276-CA5F-4984-A5E7-7ED9E9262558}" name="Column12330" dataDxfId="4196"/>
    <tableColumn id="12347" xr3:uid="{F0FA766D-DA60-4467-8AC3-4568313E74D6}" name="Column12331" dataDxfId="4195"/>
    <tableColumn id="12348" xr3:uid="{95D1266E-6981-40E2-BBC0-A3E648D79F78}" name="Column12332" dataDxfId="4194"/>
    <tableColumn id="12349" xr3:uid="{AABC9C18-2930-45B3-B13C-C46730DA2C97}" name="Column12333" dataDxfId="4193"/>
    <tableColumn id="12350" xr3:uid="{9448815F-2A4C-4E25-AB24-EDC8EA53D452}" name="Column12334" dataDxfId="4192"/>
    <tableColumn id="12351" xr3:uid="{BE441A36-31D9-4C7F-84F2-B234DB0956CF}" name="Column12335" dataDxfId="4191"/>
    <tableColumn id="12352" xr3:uid="{FA938069-44BA-452D-A43A-A028A31DF846}" name="Column12336" dataDxfId="4190"/>
    <tableColumn id="12353" xr3:uid="{A00C66EE-4F7D-4C6C-AB3F-EAE9E99F5C9E}" name="Column12337" dataDxfId="4189"/>
    <tableColumn id="12354" xr3:uid="{9466BF9B-1507-4D6C-9CDF-62710C330B3E}" name="Column12338" dataDxfId="4188"/>
    <tableColumn id="12355" xr3:uid="{DA0082AD-9C87-4F74-BBE7-DF777EAD2C34}" name="Column12339" dataDxfId="4187"/>
    <tableColumn id="12356" xr3:uid="{D55BFBD3-F1EF-4C34-97FC-08B27926F340}" name="Column12340" dataDxfId="4186"/>
    <tableColumn id="12357" xr3:uid="{F65D3BF0-6502-4668-BEA6-57EAA7B05C76}" name="Column12341" dataDxfId="4185"/>
    <tableColumn id="12358" xr3:uid="{1808010F-1A6A-437F-8CE1-A5B48C217638}" name="Column12342" dataDxfId="4184"/>
    <tableColumn id="12359" xr3:uid="{FEB11AEC-C228-4FFC-A089-6A3F06EFE547}" name="Column12343" dataDxfId="4183"/>
    <tableColumn id="12360" xr3:uid="{E4DA9458-3400-4C95-BB89-B2017CA59B2A}" name="Column12344" dataDxfId="4182"/>
    <tableColumn id="12361" xr3:uid="{4C526B4D-CBB0-4115-B560-25BDFBAF69C7}" name="Column12345" dataDxfId="4181"/>
    <tableColumn id="12362" xr3:uid="{A82E7DC8-406B-4BFA-987C-FD8362E30BE8}" name="Column12346" dataDxfId="4180"/>
    <tableColumn id="12363" xr3:uid="{54E35177-CE7B-4C5C-AF9C-0613D932C79E}" name="Column12347" dataDxfId="4179"/>
    <tableColumn id="12364" xr3:uid="{DF877941-9A53-494A-8FDA-355629B8DD30}" name="Column12348" dataDxfId="4178"/>
    <tableColumn id="12365" xr3:uid="{6AB8708C-50F1-4736-B503-427EF40D5799}" name="Column12349" dataDxfId="4177"/>
    <tableColumn id="12366" xr3:uid="{4D1B069D-5B1F-4CAA-A444-E4B505529EE8}" name="Column12350" dataDxfId="4176"/>
    <tableColumn id="12367" xr3:uid="{0DE85B34-3DE5-4E55-8D6B-54C41A446093}" name="Column12351" dataDxfId="4175"/>
    <tableColumn id="12368" xr3:uid="{B8C1F581-CDDF-438D-B3D0-79A6F2E0FA02}" name="Column12352" dataDxfId="4174"/>
    <tableColumn id="12369" xr3:uid="{84200D77-0CA8-4365-8E73-FC718D3444FF}" name="Column12353" dataDxfId="4173"/>
    <tableColumn id="12370" xr3:uid="{2E7A915F-63CF-48F1-95FA-78931F7CD3A9}" name="Column12354" dataDxfId="4172"/>
    <tableColumn id="12371" xr3:uid="{7D048224-331A-4209-BB7C-C2F6F7ADA1D6}" name="Column12355" dataDxfId="4171"/>
    <tableColumn id="12372" xr3:uid="{0302D229-D936-4907-A709-7EA036E1B382}" name="Column12356" dataDxfId="4170"/>
    <tableColumn id="12373" xr3:uid="{4763BED5-6676-4FE0-824B-7FE9A8C949A1}" name="Column12357" dataDxfId="4169"/>
    <tableColumn id="12374" xr3:uid="{A99E4EF9-E017-4DFB-823D-B4CF676EB9A7}" name="Column12358" dataDxfId="4168"/>
    <tableColumn id="12375" xr3:uid="{10040BE5-B69E-4AE1-A7C6-98839EA03080}" name="Column12359" dataDxfId="4167"/>
    <tableColumn id="12376" xr3:uid="{766106D7-B072-4E2C-8ED6-B29DE09BA93D}" name="Column12360" dataDxfId="4166"/>
    <tableColumn id="12377" xr3:uid="{6362D254-D7EB-4E01-8EB0-A3F7487C9435}" name="Column12361" dataDxfId="4165"/>
    <tableColumn id="12378" xr3:uid="{5FB0AD21-DADD-4F98-BA26-D5F5EF5DEEE0}" name="Column12362" dataDxfId="4164"/>
    <tableColumn id="12379" xr3:uid="{D9BA09C3-A4C8-4FD1-9B83-872FD4EA5209}" name="Column12363" dataDxfId="4163"/>
    <tableColumn id="12380" xr3:uid="{77E9642B-7A29-43EB-BD7D-7C42DF5AC66E}" name="Column12364" dataDxfId="4162"/>
    <tableColumn id="12381" xr3:uid="{C172CC47-1089-47F1-8C33-EA8AB83CADC1}" name="Column12365" dataDxfId="4161"/>
    <tableColumn id="12382" xr3:uid="{EE47EF6E-6ACF-4750-807F-ED9DE7D4416F}" name="Column12366" dataDxfId="4160"/>
    <tableColumn id="12383" xr3:uid="{77DDF39A-3F6B-4431-8778-F2C8B2E37463}" name="Column12367" dataDxfId="4159"/>
    <tableColumn id="12384" xr3:uid="{231FEEE5-C573-4338-9D23-AC885E1A5CBA}" name="Column12368" dataDxfId="4158"/>
    <tableColumn id="12385" xr3:uid="{B7E50885-AC81-44C8-951B-7179C1374553}" name="Column12369" dataDxfId="4157"/>
    <tableColumn id="12386" xr3:uid="{845947F6-8918-4F31-B03A-6FFFB6CD367E}" name="Column12370" dataDxfId="4156"/>
    <tableColumn id="12387" xr3:uid="{DA5C1C4A-DF77-432B-81C4-083B59A19226}" name="Column12371" dataDxfId="4155"/>
    <tableColumn id="12388" xr3:uid="{5C6F0FC0-7D66-4DD0-AAD2-CA22ED47367A}" name="Column12372" dataDxfId="4154"/>
    <tableColumn id="12389" xr3:uid="{397B89A7-079B-48A6-97C6-D11B62327B51}" name="Column12373" dataDxfId="4153"/>
    <tableColumn id="12390" xr3:uid="{D94E92AB-772C-434D-AC7F-C0AB65EA30FA}" name="Column12374" dataDxfId="4152"/>
    <tableColumn id="12391" xr3:uid="{78BB2B19-824A-4667-BACD-98CA7B235FEE}" name="Column12375" dataDxfId="4151"/>
    <tableColumn id="12392" xr3:uid="{E6E99AD6-ECEC-4BAD-B5DE-407CC028FDC9}" name="Column12376" dataDxfId="4150"/>
    <tableColumn id="12393" xr3:uid="{5ED29DBD-092C-4632-A85E-7F7EB2B3C1CB}" name="Column12377" dataDxfId="4149"/>
    <tableColumn id="12394" xr3:uid="{2DD4AF0A-6C9A-4D77-8A4A-6269829337FC}" name="Column12378" dataDxfId="4148"/>
    <tableColumn id="12395" xr3:uid="{3BAB5A73-C032-4351-A99C-631C8521135C}" name="Column12379" dataDxfId="4147"/>
    <tableColumn id="12396" xr3:uid="{154E4F72-33BD-4B11-887E-35A9AA352427}" name="Column12380" dataDxfId="4146"/>
    <tableColumn id="12397" xr3:uid="{18A8B1DD-E8C6-46DA-9B24-2E87848ED9C0}" name="Column12381" dataDxfId="4145"/>
    <tableColumn id="12398" xr3:uid="{03302675-782C-467D-80C5-77E52600AAFB}" name="Column12382" dataDxfId="4144"/>
    <tableColumn id="12399" xr3:uid="{919A1D4B-6388-4706-9915-9BBA85696296}" name="Column12383" dataDxfId="4143"/>
    <tableColumn id="12400" xr3:uid="{41ADA438-3E67-4B08-8565-307DD92A81E5}" name="Column12384" dataDxfId="4142"/>
    <tableColumn id="12401" xr3:uid="{2E2C161D-5FB6-4CCC-B778-24C7B74FC8E4}" name="Column12385" dataDxfId="4141"/>
    <tableColumn id="12402" xr3:uid="{49BF447D-3223-4324-B4D4-188DCC5BA157}" name="Column12386" dataDxfId="4140"/>
    <tableColumn id="12403" xr3:uid="{BAB76D0E-0EBB-4DAF-9E8E-F706A74686D8}" name="Column12387" dataDxfId="4139"/>
    <tableColumn id="12404" xr3:uid="{A7A02825-14F2-47B0-A188-B336AABE6C5B}" name="Column12388" dataDxfId="4138"/>
    <tableColumn id="12405" xr3:uid="{8163D0B0-E77F-4476-B527-6E794DD6D01B}" name="Column12389" dataDxfId="4137"/>
    <tableColumn id="12406" xr3:uid="{EBF56E02-2FCB-4B61-88F1-47F2F198C442}" name="Column12390" dataDxfId="4136"/>
    <tableColumn id="12407" xr3:uid="{FD7C7929-CEB7-4858-8753-2B59B22E80E7}" name="Column12391" dataDxfId="4135"/>
    <tableColumn id="12408" xr3:uid="{375B8F4D-B5EF-434F-8B0E-C005754D204A}" name="Column12392" dataDxfId="4134"/>
    <tableColumn id="12409" xr3:uid="{1CEB3478-6940-4F22-A87D-5C22C9BFA2D2}" name="Column12393" dataDxfId="4133"/>
    <tableColumn id="12410" xr3:uid="{01511EA9-4E64-48CD-857C-39FB4B958B44}" name="Column12394" dataDxfId="4132"/>
    <tableColumn id="12411" xr3:uid="{9F3D4780-0944-4146-9D6D-12249A0D1C5A}" name="Column12395" dataDxfId="4131"/>
    <tableColumn id="12412" xr3:uid="{617B3090-1168-43FF-B866-DE18295A1423}" name="Column12396" dataDxfId="4130"/>
    <tableColumn id="12413" xr3:uid="{608FF3C1-5BD0-45CE-930E-3777654BEA9C}" name="Column12397" dataDxfId="4129"/>
    <tableColumn id="12414" xr3:uid="{686B3C0B-6329-49DB-A019-FD8B8EC11FF7}" name="Column12398" dataDxfId="4128"/>
    <tableColumn id="12415" xr3:uid="{5E15400D-C916-4419-BBC7-0C8E8653D147}" name="Column12399" dataDxfId="4127"/>
    <tableColumn id="12416" xr3:uid="{DD54125B-3D8E-4203-A3F9-B00DD4849D3A}" name="Column12400" dataDxfId="4126"/>
    <tableColumn id="12417" xr3:uid="{07813C6B-18CD-42CD-8C90-BE831B07B3A1}" name="Column12401" dataDxfId="4125"/>
    <tableColumn id="12418" xr3:uid="{89CDAED4-9C62-4C75-89AC-0F02C22EF6AE}" name="Column12402" dataDxfId="4124"/>
    <tableColumn id="12419" xr3:uid="{7F6F4EE4-B2EA-41F0-B8B8-3E7E75C1DE4C}" name="Column12403" dataDxfId="4123"/>
    <tableColumn id="12420" xr3:uid="{06B41CCD-CCA3-4AE3-A58C-A997A2CEFB99}" name="Column12404" dataDxfId="4122"/>
    <tableColumn id="12421" xr3:uid="{C48D4EE9-F04C-4269-B1F5-CEF49FCEE88B}" name="Column12405" dataDxfId="4121"/>
    <tableColumn id="12422" xr3:uid="{7F4A951D-40B0-47B6-ACB7-693B482B1D5C}" name="Column12406" dataDxfId="4120"/>
    <tableColumn id="12423" xr3:uid="{A51DCEBE-3050-498B-9A39-6EAD7B54A8B6}" name="Column12407" dataDxfId="4119"/>
    <tableColumn id="12424" xr3:uid="{1A7A3647-D1D0-403D-86ED-9E360790D6EC}" name="Column12408" dataDxfId="4118"/>
    <tableColumn id="12425" xr3:uid="{F8716544-60C6-4C90-9AC8-3739823E266D}" name="Column12409" dataDxfId="4117"/>
    <tableColumn id="12426" xr3:uid="{63F4C0FB-9EFD-4588-8EA9-CFAFB034CAA0}" name="Column12410" dataDxfId="4116"/>
    <tableColumn id="12427" xr3:uid="{039E024B-7EB8-4619-9641-9C224DA0960D}" name="Column12411" dataDxfId="4115"/>
    <tableColumn id="12428" xr3:uid="{1B2F6099-A362-4917-9E5C-CD32F3AB7418}" name="Column12412" dataDxfId="4114"/>
    <tableColumn id="12429" xr3:uid="{07DED386-EB49-4A11-82EF-7CB2E74CA4CE}" name="Column12413" dataDxfId="4113"/>
    <tableColumn id="12430" xr3:uid="{DDF3CF93-B494-4B24-B582-A450814C5CE4}" name="Column12414" dataDxfId="4112"/>
    <tableColumn id="12431" xr3:uid="{BF827533-9F49-416B-B117-FA20750E4DBC}" name="Column12415" dataDxfId="4111"/>
    <tableColumn id="12432" xr3:uid="{90AAD491-14C9-4769-B5F5-33383B0B5B3B}" name="Column12416" dataDxfId="4110"/>
    <tableColumn id="12433" xr3:uid="{E6C9F1B7-C18C-423F-ABED-55FAE6B9A5A4}" name="Column12417" dataDxfId="4109"/>
    <tableColumn id="12434" xr3:uid="{EF1A377D-01BF-4A39-A530-AFC53BF38682}" name="Column12418" dataDxfId="4108"/>
    <tableColumn id="12435" xr3:uid="{D45C6801-6617-4B52-BAC6-7616FBAD3B9C}" name="Column12419" dataDxfId="4107"/>
    <tableColumn id="12436" xr3:uid="{3F17A53A-16E0-43A2-A96F-1B72F9B76FF1}" name="Column12420" dataDxfId="4106"/>
    <tableColumn id="12437" xr3:uid="{BE3B8E8D-368D-4A1E-A5A3-CA0239A815DD}" name="Column12421" dataDxfId="4105"/>
    <tableColumn id="12438" xr3:uid="{003BC1C4-11DA-43F8-A8E8-2CA14603162B}" name="Column12422" dataDxfId="4104"/>
    <tableColumn id="12439" xr3:uid="{9D3237B7-1EF7-4B5D-9D2E-1C3D857FFDE3}" name="Column12423" dataDxfId="4103"/>
    <tableColumn id="12440" xr3:uid="{F5D62827-9658-4FB5-B4A2-6C8960FB5C5F}" name="Column12424" dataDxfId="4102"/>
    <tableColumn id="12441" xr3:uid="{270FA22A-8656-4E92-9575-2C938052CB72}" name="Column12425" dataDxfId="4101"/>
    <tableColumn id="12442" xr3:uid="{C024CA3F-1FBB-43CE-B9F6-B7D8E8AF743D}" name="Column12426" dataDxfId="4100"/>
    <tableColumn id="12443" xr3:uid="{5E893CBA-C04A-4976-A06D-959E4D884C01}" name="Column12427" dataDxfId="4099"/>
    <tableColumn id="12444" xr3:uid="{BFFC9EDD-BD65-4613-B8E8-F6790D9D129C}" name="Column12428" dataDxfId="4098"/>
    <tableColumn id="12445" xr3:uid="{BAECABAC-396A-4E17-A04C-109F02F54718}" name="Column12429" dataDxfId="4097"/>
    <tableColumn id="12446" xr3:uid="{219C8994-59A1-4ADF-B30B-DD7CCC974291}" name="Column12430" dataDxfId="4096"/>
    <tableColumn id="12447" xr3:uid="{C7A6A6AF-3CD6-426A-9391-65C2D3FCDCD7}" name="Column12431" dataDxfId="4095"/>
    <tableColumn id="12448" xr3:uid="{BE86B623-92F6-4CF1-8812-E55F3A7A345B}" name="Column12432" dataDxfId="4094"/>
    <tableColumn id="12449" xr3:uid="{0F4B0F73-2126-4D6B-929E-C31B706336D8}" name="Column12433" dataDxfId="4093"/>
    <tableColumn id="12450" xr3:uid="{E3AE7C21-D7C4-43A9-B4B0-DB8459C26969}" name="Column12434" dataDxfId="4092"/>
    <tableColumn id="12451" xr3:uid="{E0DD2194-A740-4A5D-A40D-ACC4DE9F1B6A}" name="Column12435" dataDxfId="4091"/>
    <tableColumn id="12452" xr3:uid="{F9C89653-9C87-4A83-A9D5-F29D5B8F7151}" name="Column12436" dataDxfId="4090"/>
    <tableColumn id="12453" xr3:uid="{0D6643DF-A8BD-4910-9653-00D1A012CB23}" name="Column12437" dataDxfId="4089"/>
    <tableColumn id="12454" xr3:uid="{8110B4E2-8AFB-4F18-AA41-1624BB251A50}" name="Column12438" dataDxfId="4088"/>
    <tableColumn id="12455" xr3:uid="{CB8A1AC1-7E42-40BC-A8C8-0F52179B38F6}" name="Column12439" dataDxfId="4087"/>
    <tableColumn id="12456" xr3:uid="{88DB3FF9-B5A4-4B16-9883-F2C6485611C7}" name="Column12440" dataDxfId="4086"/>
    <tableColumn id="12457" xr3:uid="{7ABA2DC4-D9B9-4EA4-AF90-6C4C3FD4B78A}" name="Column12441" dataDxfId="4085"/>
    <tableColumn id="12458" xr3:uid="{7679794D-3C3E-4CDB-B55E-718625EE3D83}" name="Column12442" dataDxfId="4084"/>
    <tableColumn id="12459" xr3:uid="{7B842D1C-5AE9-4693-A51F-A9C69FA83B6B}" name="Column12443" dataDxfId="4083"/>
    <tableColumn id="12460" xr3:uid="{7475302D-716C-43FD-ADBC-A809A5576267}" name="Column12444" dataDxfId="4082"/>
    <tableColumn id="12461" xr3:uid="{AAA0FD4D-6F7B-4053-94A5-DFE6988C54E9}" name="Column12445" dataDxfId="4081"/>
    <tableColumn id="12462" xr3:uid="{4DEF2068-B7B4-4E8D-AF70-E0E95109166A}" name="Column12446" dataDxfId="4080"/>
    <tableColumn id="12463" xr3:uid="{D497A2B0-FBAA-4A3F-84BA-E77C045CE825}" name="Column12447" dataDxfId="4079"/>
    <tableColumn id="12464" xr3:uid="{C121EAEB-6D14-45CA-A53D-BD3091EA6813}" name="Column12448" dataDxfId="4078"/>
    <tableColumn id="12465" xr3:uid="{362C7D4E-C156-48BD-89E0-5A462612A0DD}" name="Column12449" dataDxfId="4077"/>
    <tableColumn id="12466" xr3:uid="{95004EA0-6655-4BB5-BC69-205901FF23F0}" name="Column12450" dataDxfId="4076"/>
    <tableColumn id="12467" xr3:uid="{731FE7AF-2DF4-4BF6-BA0C-25F415C56DA9}" name="Column12451" dataDxfId="4075"/>
    <tableColumn id="12468" xr3:uid="{B426764C-CF49-4485-8C77-00040B3F3015}" name="Column12452" dataDxfId="4074"/>
    <tableColumn id="12469" xr3:uid="{7E6B34E9-63D7-438E-AF4D-3282AF27E149}" name="Column12453" dataDxfId="4073"/>
    <tableColumn id="12470" xr3:uid="{8CF31D02-C18A-41FB-B1EE-A2AC6E47B7C0}" name="Column12454" dataDxfId="4072"/>
    <tableColumn id="12471" xr3:uid="{3BC0BE8E-E9CC-4DDE-A78D-045F878E17B3}" name="Column12455" dataDxfId="4071"/>
    <tableColumn id="12472" xr3:uid="{BF63979B-A9AF-4288-B941-46D579E35A15}" name="Column12456" dataDxfId="4070"/>
    <tableColumn id="12473" xr3:uid="{272D2944-9879-43CE-BEB6-2C958E816F2C}" name="Column12457" dataDxfId="4069"/>
    <tableColumn id="12474" xr3:uid="{63A3223B-7068-4B50-B770-ED842F6AB538}" name="Column12458" dataDxfId="4068"/>
    <tableColumn id="12475" xr3:uid="{7D677B10-6162-4D64-8C2A-D6EC00BE1142}" name="Column12459" dataDxfId="4067"/>
    <tableColumn id="12476" xr3:uid="{A4DD4829-B9FD-4BC8-8636-6A98168CEE8B}" name="Column12460" dataDxfId="4066"/>
    <tableColumn id="12477" xr3:uid="{A145FC09-CF01-447A-9F0B-76519F12BEE7}" name="Column12461" dataDxfId="4065"/>
    <tableColumn id="12478" xr3:uid="{32B3A559-7F4F-4CF8-973B-A63D824C80D4}" name="Column12462" dataDxfId="4064"/>
    <tableColumn id="12479" xr3:uid="{9DFCEF2D-1421-4D91-9B6E-C55E204C5863}" name="Column12463" dataDxfId="4063"/>
    <tableColumn id="12480" xr3:uid="{305B738D-6B19-4078-9EA9-BBD9FF06796A}" name="Column12464" dataDxfId="4062"/>
    <tableColumn id="12481" xr3:uid="{AF606217-2F0A-448D-BD60-46884B9E1E44}" name="Column12465" dataDxfId="4061"/>
    <tableColumn id="12482" xr3:uid="{368BB49C-CFB2-4032-A3BB-CD30E709D678}" name="Column12466" dataDxfId="4060"/>
    <tableColumn id="12483" xr3:uid="{FC520EEC-EDA4-427A-AC3B-8D8A5C5E23CC}" name="Column12467" dataDxfId="4059"/>
    <tableColumn id="12484" xr3:uid="{57AD9D7B-9B6F-4DA8-8F32-FADE354A60D1}" name="Column12468" dataDxfId="4058"/>
    <tableColumn id="12485" xr3:uid="{07181842-34EC-4F08-8F19-57913DE68F2C}" name="Column12469" dataDxfId="4057"/>
    <tableColumn id="12486" xr3:uid="{A79104FD-A6A3-4D82-9E3B-F63E7A0573FB}" name="Column12470" dataDxfId="4056"/>
    <tableColumn id="12487" xr3:uid="{28F99EC1-2EF0-4252-B703-DEC1D03528A6}" name="Column12471" dataDxfId="4055"/>
    <tableColumn id="12488" xr3:uid="{1BFD911E-E851-473D-AF48-F03DAF57A481}" name="Column12472" dataDxfId="4054"/>
    <tableColumn id="12489" xr3:uid="{5B2B2ECD-CC97-42A2-A703-DF8F86E21A14}" name="Column12473" dataDxfId="4053"/>
    <tableColumn id="12490" xr3:uid="{D9262315-2ED0-4F80-85CC-3D2C575004B4}" name="Column12474" dataDxfId="4052"/>
    <tableColumn id="12491" xr3:uid="{638F1E21-C290-462C-8BF2-BC42A1C60AF2}" name="Column12475" dataDxfId="4051"/>
    <tableColumn id="12492" xr3:uid="{8F3D586B-DBF3-4042-8E1A-0035B1B443F7}" name="Column12476" dataDxfId="4050"/>
    <tableColumn id="12493" xr3:uid="{FBFD500F-6236-4389-8069-64DBB690804B}" name="Column12477" dataDxfId="4049"/>
    <tableColumn id="12494" xr3:uid="{F7650696-3F5F-4C8A-A989-93D37A129721}" name="Column12478" dataDxfId="4048"/>
    <tableColumn id="12495" xr3:uid="{84408157-FDFF-4F5A-952E-58CDF3CFCD50}" name="Column12479" dataDxfId="4047"/>
    <tableColumn id="12496" xr3:uid="{A62BDC8B-F708-4463-87F9-2AC55C501C7B}" name="Column12480" dataDxfId="4046"/>
    <tableColumn id="12497" xr3:uid="{258E5820-6B9F-45D7-9335-007BAAE49BB9}" name="Column12481" dataDxfId="4045"/>
    <tableColumn id="12498" xr3:uid="{6F9806AA-B929-4909-8693-F788167D5371}" name="Column12482" dataDxfId="4044"/>
    <tableColumn id="12499" xr3:uid="{99E92453-2076-4F9F-BD8B-9A4BD67C1F71}" name="Column12483" dataDxfId="4043"/>
    <tableColumn id="12500" xr3:uid="{295ABE18-6CCD-4DBA-A643-D2B34BC1742B}" name="Column12484" dataDxfId="4042"/>
    <tableColumn id="12501" xr3:uid="{CB5AEB0C-8892-44D6-BFCF-E47AEF7FD43E}" name="Column12485" dataDxfId="4041"/>
    <tableColumn id="12502" xr3:uid="{207B04A0-34C4-4DB3-B006-DCF2512AAB3C}" name="Column12486" dataDxfId="4040"/>
    <tableColumn id="12503" xr3:uid="{22E86796-C498-4614-8030-C214074F177D}" name="Column12487" dataDxfId="4039"/>
    <tableColumn id="12504" xr3:uid="{5A39E913-E97B-4022-82BC-4FA8AE8CB0CA}" name="Column12488" dataDxfId="4038"/>
    <tableColumn id="12505" xr3:uid="{D949BF00-30DF-4ECB-AA1C-F88FF58CA328}" name="Column12489" dataDxfId="4037"/>
    <tableColumn id="12506" xr3:uid="{B0C93864-A5AD-4D12-B40D-EC8CBDD319C0}" name="Column12490" dataDxfId="4036"/>
    <tableColumn id="12507" xr3:uid="{06BF06F0-9DC3-4718-9910-25F50443DBDB}" name="Column12491" dataDxfId="4035"/>
    <tableColumn id="12508" xr3:uid="{A50132B9-8D06-4FB3-A64C-92DA77FFE59D}" name="Column12492" dataDxfId="4034"/>
    <tableColumn id="12509" xr3:uid="{26F054FF-9CE8-4969-8AC3-953C4EF2B77E}" name="Column12493" dataDxfId="4033"/>
    <tableColumn id="12510" xr3:uid="{4B3272CC-7144-4FF3-8B69-D20F4BA98EC7}" name="Column12494" dataDxfId="4032"/>
    <tableColumn id="12511" xr3:uid="{D37A2353-27E6-4DCA-8EF9-CFF13C478013}" name="Column12495" dataDxfId="4031"/>
    <tableColumn id="12512" xr3:uid="{94B5ABA8-15B6-48A8-8645-2B25E5AFEF48}" name="Column12496" dataDxfId="4030"/>
    <tableColumn id="12513" xr3:uid="{7B41B45C-0527-40A3-99D3-7AA43AE5F930}" name="Column12497" dataDxfId="4029"/>
    <tableColumn id="12514" xr3:uid="{71FB4674-9799-4B10-A5E2-7E03A55CACFD}" name="Column12498" dataDxfId="4028"/>
    <tableColumn id="12515" xr3:uid="{495EA773-EEFB-437D-A4B2-2694E9A0BD04}" name="Column12499" dataDxfId="4027"/>
    <tableColumn id="12516" xr3:uid="{E81F3365-B62D-4B21-88C7-2CC95B91F3F0}" name="Column12500" dataDxfId="4026"/>
    <tableColumn id="12517" xr3:uid="{2152ADEC-C604-4642-9080-D5DF9CF0F846}" name="Column12501" dataDxfId="4025"/>
    <tableColumn id="12518" xr3:uid="{D3120D5F-2048-4E38-ACE4-29DCF9386A21}" name="Column12502" dataDxfId="4024"/>
    <tableColumn id="12519" xr3:uid="{9026B178-2DE8-4F57-8357-789A2896951C}" name="Column12503" dataDxfId="4023"/>
    <tableColumn id="12520" xr3:uid="{5A999498-92B8-48BB-A028-9A522F29DBB0}" name="Column12504" dataDxfId="4022"/>
    <tableColumn id="12521" xr3:uid="{2B29B67C-1366-4450-8CF5-F2F92BC3675D}" name="Column12505" dataDxfId="4021"/>
    <tableColumn id="12522" xr3:uid="{F51643E0-9386-44F3-BA6C-951E6FB04DB6}" name="Column12506" dataDxfId="4020"/>
    <tableColumn id="12523" xr3:uid="{A358183F-57D9-4DB2-A590-53CD3A3C7D72}" name="Column12507" dataDxfId="4019"/>
    <tableColumn id="12524" xr3:uid="{5A783344-B37D-435E-A089-E035A5AEDA05}" name="Column12508" dataDxfId="4018"/>
    <tableColumn id="12525" xr3:uid="{FAE3E4C0-B209-48C8-9A5A-72A10A204297}" name="Column12509" dataDxfId="4017"/>
    <tableColumn id="12526" xr3:uid="{457ABCF0-3F80-4A57-AFF1-1DC5B2555BDE}" name="Column12510" dataDxfId="4016"/>
    <tableColumn id="12527" xr3:uid="{BAAB7692-9D30-447A-8BEB-A6D28B30B4F2}" name="Column12511" dataDxfId="4015"/>
    <tableColumn id="12528" xr3:uid="{BEAD7CCC-07E0-4E52-92B3-77529CACB87A}" name="Column12512" dataDxfId="4014"/>
    <tableColumn id="12529" xr3:uid="{6DF23908-5605-448D-9CBB-600BD8DC11C3}" name="Column12513" dataDxfId="4013"/>
    <tableColumn id="12530" xr3:uid="{D8D18D0B-13C8-4C98-A319-C80C9A436E3E}" name="Column12514" dataDxfId="4012"/>
    <tableColumn id="12531" xr3:uid="{02B8EB9B-8402-49D2-A00B-48A5320C1D9F}" name="Column12515" dataDxfId="4011"/>
    <tableColumn id="12532" xr3:uid="{4A0A7145-C8AC-46AD-8472-75EAC054B2C6}" name="Column12516" dataDxfId="4010"/>
    <tableColumn id="12533" xr3:uid="{69CBA73E-52E4-4270-A177-0B30E6C99EE1}" name="Column12517" dataDxfId="4009"/>
    <tableColumn id="12534" xr3:uid="{FF435371-15EA-4B37-B86B-FFBC6E9A8474}" name="Column12518" dataDxfId="4008"/>
    <tableColumn id="12535" xr3:uid="{C1285B6F-1437-457B-81D3-8938B65CF616}" name="Column12519" dataDxfId="4007"/>
    <tableColumn id="12536" xr3:uid="{F4DC80E4-CE37-4421-AF91-FE5D33D1F7C7}" name="Column12520" dataDxfId="4006"/>
    <tableColumn id="12537" xr3:uid="{6E46B99F-ABD6-48D7-92B6-1284E0D34518}" name="Column12521" dataDxfId="4005"/>
    <tableColumn id="12538" xr3:uid="{E50E32C2-B010-4925-B09B-6BB5E1716E7D}" name="Column12522" dataDxfId="4004"/>
    <tableColumn id="12539" xr3:uid="{104A9098-3F3F-4FF4-BEAC-92322B720778}" name="Column12523" dataDxfId="4003"/>
    <tableColumn id="12540" xr3:uid="{17ADB14F-20D7-4B3B-92CD-3901E036A7AB}" name="Column12524" dataDxfId="4002"/>
    <tableColumn id="12541" xr3:uid="{5D376306-DCC5-436D-B8B6-97FAE0FD8AAE}" name="Column12525" dataDxfId="4001"/>
    <tableColumn id="12542" xr3:uid="{EBAE2702-87DD-4011-9281-E131F660D483}" name="Column12526" dataDxfId="4000"/>
    <tableColumn id="12543" xr3:uid="{91E972E4-6558-49C0-AEE9-4D32EA454A94}" name="Column12527" dataDxfId="3999"/>
    <tableColumn id="12544" xr3:uid="{1F6A0A44-C41C-4027-AB1C-04D9589226C1}" name="Column12528" dataDxfId="3998"/>
    <tableColumn id="12545" xr3:uid="{225E1141-E085-4DE5-BEDF-C6EAC478954F}" name="Column12529" dataDxfId="3997"/>
    <tableColumn id="12546" xr3:uid="{C2265781-FE2A-4A33-B32F-111C0333847C}" name="Column12530" dataDxfId="3996"/>
    <tableColumn id="12547" xr3:uid="{D584F496-6C04-49E8-BA0C-3B5E3B1E72E8}" name="Column12531" dataDxfId="3995"/>
    <tableColumn id="12548" xr3:uid="{643BB698-0D53-4504-9D10-3482BA8B4D21}" name="Column12532" dataDxfId="3994"/>
    <tableColumn id="12549" xr3:uid="{057067A6-9425-44E3-B757-420BDE7947BA}" name="Column12533" dataDxfId="3993"/>
    <tableColumn id="12550" xr3:uid="{9F404FBB-AD5A-4727-80FC-62131B5B7961}" name="Column12534" dataDxfId="3992"/>
    <tableColumn id="12551" xr3:uid="{B036E3F9-6341-4CFB-9DF3-C670FD60E17D}" name="Column12535" dataDxfId="3991"/>
    <tableColumn id="12552" xr3:uid="{DEA00B5B-B86E-4EC5-9C08-22C8B67A4324}" name="Column12536" dataDxfId="3990"/>
    <tableColumn id="12553" xr3:uid="{034EEAC7-DD43-44F3-8DFA-B2924AC42DBB}" name="Column12537" dataDxfId="3989"/>
    <tableColumn id="12554" xr3:uid="{1CD169F6-A5F8-459E-95FF-1C1213201D0A}" name="Column12538" dataDxfId="3988"/>
    <tableColumn id="12555" xr3:uid="{04060678-F753-49AD-8373-73277188B255}" name="Column12539" dataDxfId="3987"/>
    <tableColumn id="12556" xr3:uid="{CF26AB5C-1811-4102-9A4B-C9D76CDA4052}" name="Column12540" dataDxfId="3986"/>
    <tableColumn id="12557" xr3:uid="{A00DD552-801B-436E-9E47-1707C4A9AC62}" name="Column12541" dataDxfId="3985"/>
    <tableColumn id="12558" xr3:uid="{313B5C45-8140-432F-8A6A-903D4A173B5C}" name="Column12542" dataDxfId="3984"/>
    <tableColumn id="12559" xr3:uid="{E0D7FDFC-4672-4F9F-83CA-2B805634CADC}" name="Column12543" dataDxfId="3983"/>
    <tableColumn id="12560" xr3:uid="{E80D1699-36B8-470A-99D7-B36F8327B2B3}" name="Column12544" dataDxfId="3982"/>
    <tableColumn id="12561" xr3:uid="{8DDDC21C-C0D5-4E4A-B79D-CC8438598178}" name="Column12545" dataDxfId="3981"/>
    <tableColumn id="12562" xr3:uid="{21740CF0-5CED-489F-8270-EEAAB999F272}" name="Column12546" dataDxfId="3980"/>
    <tableColumn id="12563" xr3:uid="{89CB19B5-60A8-4CE0-AE8A-52D4D38654D6}" name="Column12547" dataDxfId="3979"/>
    <tableColumn id="12564" xr3:uid="{7AF79B7B-E231-46E5-9BE7-C9E16A1AC824}" name="Column12548" dataDxfId="3978"/>
    <tableColumn id="12565" xr3:uid="{3BE39CB7-C86E-44F0-8803-002777B05AF6}" name="Column12549" dataDxfId="3977"/>
    <tableColumn id="12566" xr3:uid="{12A3EF39-C4F2-4FB7-9920-E973BAB297AB}" name="Column12550" dataDxfId="3976"/>
    <tableColumn id="12567" xr3:uid="{18F89189-1A26-4A22-A881-6864106A3E18}" name="Column12551" dataDxfId="3975"/>
    <tableColumn id="12568" xr3:uid="{5B99D3CE-448A-4EBB-B57E-EF1C583B7B71}" name="Column12552" dataDxfId="3974"/>
    <tableColumn id="12569" xr3:uid="{2D4EE916-7C93-4697-84F6-3BBDE4224168}" name="Column12553" dataDxfId="3973"/>
    <tableColumn id="12570" xr3:uid="{2EB1D2DE-790A-4859-9E0C-58476F4BF9F2}" name="Column12554" dataDxfId="3972"/>
    <tableColumn id="12571" xr3:uid="{CF7F77EC-6008-460D-97D9-62E21DF9B2A7}" name="Column12555" dataDxfId="3971"/>
    <tableColumn id="12572" xr3:uid="{F4553DFC-F682-4599-9FC4-405000F339FC}" name="Column12556" dataDxfId="3970"/>
    <tableColumn id="12573" xr3:uid="{4FBA999D-9C89-43E9-9BF1-E52F0136DF85}" name="Column12557" dataDxfId="3969"/>
    <tableColumn id="12574" xr3:uid="{D16F4843-D42F-42BF-BB5D-61C48D6161AF}" name="Column12558" dataDxfId="3968"/>
    <tableColumn id="12575" xr3:uid="{C8B18859-F14E-44FE-A178-09DB94DA0065}" name="Column12559" dataDxfId="3967"/>
    <tableColumn id="12576" xr3:uid="{79E7CB93-CEFC-452B-B114-46B2CBECBBBC}" name="Column12560" dataDxfId="3966"/>
    <tableColumn id="12577" xr3:uid="{3E339F99-497E-4AA0-A7A3-5D816B2699FF}" name="Column12561" dataDxfId="3965"/>
    <tableColumn id="12578" xr3:uid="{95477925-0CE8-4A82-83D4-28B62C65528D}" name="Column12562" dataDxfId="3964"/>
    <tableColumn id="12579" xr3:uid="{83ED00A7-2829-478B-974A-2F7D1409EA13}" name="Column12563" dataDxfId="3963"/>
    <tableColumn id="12580" xr3:uid="{93D95C57-03A1-4C63-B192-EC03E76AB939}" name="Column12564" dataDxfId="3962"/>
    <tableColumn id="12581" xr3:uid="{04ADFE70-7AA2-4711-BDB6-A2F7C9C9DFF5}" name="Column12565" dataDxfId="3961"/>
    <tableColumn id="12582" xr3:uid="{E411A2AE-C807-4573-AE4C-AC4D9AD09572}" name="Column12566" dataDxfId="3960"/>
    <tableColumn id="12583" xr3:uid="{802C8F01-AB4F-4081-9DBA-BE529737943B}" name="Column12567" dataDxfId="3959"/>
    <tableColumn id="12584" xr3:uid="{F27CE663-4CF4-4C80-AE9D-F9797A032C8A}" name="Column12568" dataDxfId="3958"/>
    <tableColumn id="12585" xr3:uid="{532B23AD-85BD-4D7E-B3F3-0ACD78EDBF33}" name="Column12569" dataDxfId="3957"/>
    <tableColumn id="12586" xr3:uid="{B0AA3273-6EAD-44F0-A7DE-2C8A15184F75}" name="Column12570" dataDxfId="3956"/>
    <tableColumn id="12587" xr3:uid="{AC33B97C-022E-4C9E-B35B-9AD6BE6F5398}" name="Column12571" dataDxfId="3955"/>
    <tableColumn id="12588" xr3:uid="{78468C6D-CC6F-4783-B459-3F04CEFDDCAE}" name="Column12572" dataDxfId="3954"/>
    <tableColumn id="12589" xr3:uid="{839A99A7-B866-4EEC-866F-0ED64CFC678C}" name="Column12573" dataDxfId="3953"/>
    <tableColumn id="12590" xr3:uid="{963AAF88-79F2-420B-9118-7552F3EE89A1}" name="Column12574" dataDxfId="3952"/>
    <tableColumn id="12591" xr3:uid="{778420B2-2346-4FD9-B982-F57C3B28DA7E}" name="Column12575" dataDxfId="3951"/>
    <tableColumn id="12592" xr3:uid="{FC0253C5-7AF1-4978-ACA1-85D8FB7CB4D7}" name="Column12576" dataDxfId="3950"/>
    <tableColumn id="12593" xr3:uid="{224993E4-B304-4594-9170-801F32B69D7D}" name="Column12577" dataDxfId="3949"/>
    <tableColumn id="12594" xr3:uid="{92F769A4-5DA8-444C-8750-4CD4EBAE8BF7}" name="Column12578" dataDxfId="3948"/>
    <tableColumn id="12595" xr3:uid="{3AEBE700-66AC-402D-A937-6C31EFCFB1E0}" name="Column12579" dataDxfId="3947"/>
    <tableColumn id="12596" xr3:uid="{F075AA0F-982E-4C5F-8DA6-F0DD1515B193}" name="Column12580" dataDxfId="3946"/>
    <tableColumn id="12597" xr3:uid="{F2FC2CD2-BC4F-45DF-BE6E-F785C46E2EE9}" name="Column12581" dataDxfId="3945"/>
    <tableColumn id="12598" xr3:uid="{8EAA4F90-06ED-4176-A902-93B2A89EA492}" name="Column12582" dataDxfId="3944"/>
    <tableColumn id="12599" xr3:uid="{BE7523F2-66FB-4B98-89DA-D5BE13497CCC}" name="Column12583" dataDxfId="3943"/>
    <tableColumn id="12600" xr3:uid="{94653F7C-47BB-4F96-9201-DBF3462C1D63}" name="Column12584" dataDxfId="3942"/>
    <tableColumn id="12601" xr3:uid="{E4A0284A-C696-4988-8813-BFCD7E8761F4}" name="Column12585" dataDxfId="3941"/>
    <tableColumn id="12602" xr3:uid="{F2BB9B94-7E3D-4E07-8CBC-84ADDB4FD665}" name="Column12586" dataDxfId="3940"/>
    <tableColumn id="12603" xr3:uid="{8EA67114-6135-483B-AE49-39D77597F949}" name="Column12587" dataDxfId="3939"/>
    <tableColumn id="12604" xr3:uid="{240344A4-930B-4ADD-806F-6A9B68B936FA}" name="Column12588" dataDxfId="3938"/>
    <tableColumn id="12605" xr3:uid="{F75598BB-E964-4E24-A88F-C5B060580FBF}" name="Column12589" dataDxfId="3937"/>
    <tableColumn id="12606" xr3:uid="{1E4A273F-93CE-4808-8064-6A811EF9F8A0}" name="Column12590" dataDxfId="3936"/>
    <tableColumn id="12607" xr3:uid="{DEFCEC8E-71DC-4096-99F1-84F788E0612A}" name="Column12591" dataDxfId="3935"/>
    <tableColumn id="12608" xr3:uid="{EE43DBB8-9F04-44F8-8D62-F3D860B07A4E}" name="Column12592" dataDxfId="3934"/>
    <tableColumn id="12609" xr3:uid="{AFACF6E3-2A64-4339-ACCA-859F1FA264B8}" name="Column12593" dataDxfId="3933"/>
    <tableColumn id="12610" xr3:uid="{4E42A4D0-1E19-4DC7-AFE2-A79F96A95615}" name="Column12594" dataDxfId="3932"/>
    <tableColumn id="12611" xr3:uid="{902213C8-9F46-434D-B5E4-5D0456F06BA8}" name="Column12595" dataDxfId="3931"/>
    <tableColumn id="12612" xr3:uid="{5CC280CF-9D94-415A-B893-709A2EC602A5}" name="Column12596" dataDxfId="3930"/>
    <tableColumn id="12613" xr3:uid="{754BA615-664E-4E5A-A0B9-38C15548E16B}" name="Column12597" dataDxfId="3929"/>
    <tableColumn id="12614" xr3:uid="{19385BD1-5BC3-4722-A4F1-603F14D375AB}" name="Column12598" dataDxfId="3928"/>
    <tableColumn id="12615" xr3:uid="{604D5370-D27E-4F79-8BAC-B647BD810607}" name="Column12599" dataDxfId="3927"/>
    <tableColumn id="12616" xr3:uid="{70CDEA5B-B004-427D-A43D-13587FB86BF5}" name="Column12600" dataDxfId="3926"/>
    <tableColumn id="12617" xr3:uid="{77349C03-3204-40AB-AA3D-8FAF8899F49C}" name="Column12601" dataDxfId="3925"/>
    <tableColumn id="12618" xr3:uid="{B2229AEF-8675-48B1-B6B1-F7F281200E16}" name="Column12602" dataDxfId="3924"/>
    <tableColumn id="12619" xr3:uid="{83060B76-B7F1-493D-B3ED-E5898300B91D}" name="Column12603" dataDxfId="3923"/>
    <tableColumn id="12620" xr3:uid="{426CA2C5-7A8C-409B-9082-8E70BCB3D2C5}" name="Column12604" dataDxfId="3922"/>
    <tableColumn id="12621" xr3:uid="{100F6A5F-64AD-410C-A50B-B13303C944F2}" name="Column12605" dataDxfId="3921"/>
    <tableColumn id="12622" xr3:uid="{3E5F0456-FCC0-487B-9F2C-A9274282732E}" name="Column12606" dataDxfId="3920"/>
    <tableColumn id="12623" xr3:uid="{752262A7-EDB2-4ED4-B5BC-690FE8468506}" name="Column12607" dataDxfId="3919"/>
    <tableColumn id="12624" xr3:uid="{6D0829BD-83D5-48E1-953F-0FEEFD5CEC5B}" name="Column12608" dataDxfId="3918"/>
    <tableColumn id="12625" xr3:uid="{06FA647D-05BE-46E4-B0E2-34704E547425}" name="Column12609" dataDxfId="3917"/>
    <tableColumn id="12626" xr3:uid="{A9D50677-7C11-4718-83F3-89D3D1A022D6}" name="Column12610" dataDxfId="3916"/>
    <tableColumn id="12627" xr3:uid="{06AEC60D-BFB1-4D3A-845A-2970796583D1}" name="Column12611" dataDxfId="3915"/>
    <tableColumn id="12628" xr3:uid="{89C51FCC-FA34-4FB7-B6E7-20512A43765A}" name="Column12612" dataDxfId="3914"/>
    <tableColumn id="12629" xr3:uid="{FC170B22-A2D7-4525-8682-CBCD5F5ABF9A}" name="Column12613" dataDxfId="3913"/>
    <tableColumn id="12630" xr3:uid="{6F955777-DFAB-406B-8C34-54863A937D93}" name="Column12614" dataDxfId="3912"/>
    <tableColumn id="12631" xr3:uid="{D6E07511-1009-47AD-89B6-BA55B78A9203}" name="Column12615" dataDxfId="3911"/>
    <tableColumn id="12632" xr3:uid="{A9A62A2E-4776-465B-A121-316FD183A402}" name="Column12616" dataDxfId="3910"/>
    <tableColumn id="12633" xr3:uid="{046B592C-720C-4CBD-A713-488A89135271}" name="Column12617" dataDxfId="3909"/>
    <tableColumn id="12634" xr3:uid="{B2D51015-D0DE-4917-A531-F08AA8979E37}" name="Column12618" dataDxfId="3908"/>
    <tableColumn id="12635" xr3:uid="{2726029C-A4B7-450E-9C2C-02311C9642A6}" name="Column12619" dataDxfId="3907"/>
    <tableColumn id="12636" xr3:uid="{1CFE3387-C6BB-4623-B96A-E36AEE136759}" name="Column12620" dataDxfId="3906"/>
    <tableColumn id="12637" xr3:uid="{0E804313-5990-43DA-BA1A-F9C2E2C9190D}" name="Column12621" dataDxfId="3905"/>
    <tableColumn id="12638" xr3:uid="{384537BD-BF86-4B7E-80E2-3ED24CFDCE9A}" name="Column12622" dataDxfId="3904"/>
    <tableColumn id="12639" xr3:uid="{742F3568-444B-4694-9F1F-E6BF6B22517F}" name="Column12623" dataDxfId="3903"/>
    <tableColumn id="12640" xr3:uid="{3DE60DA1-9E84-45BE-88B1-5069D08FF20F}" name="Column12624" dataDxfId="3902"/>
    <tableColumn id="12641" xr3:uid="{ACA02419-A4AD-43B2-B5EF-24148A9DC635}" name="Column12625" dataDxfId="3901"/>
    <tableColumn id="12642" xr3:uid="{39E328C2-8279-4197-A641-6DDCFC5BE507}" name="Column12626" dataDxfId="3900"/>
    <tableColumn id="12643" xr3:uid="{DD7A0401-0438-4CFD-96D8-8DAEB7927CA3}" name="Column12627" dataDxfId="3899"/>
    <tableColumn id="12644" xr3:uid="{1C2D1C86-F64D-44B3-B749-20D440575B65}" name="Column12628" dataDxfId="3898"/>
    <tableColumn id="12645" xr3:uid="{27123D4A-3976-4575-9A37-77C461D789A8}" name="Column12629" dataDxfId="3897"/>
    <tableColumn id="12646" xr3:uid="{0AD68547-2C15-4324-B36C-AA3EC658F84E}" name="Column12630" dataDxfId="3896"/>
    <tableColumn id="12647" xr3:uid="{224C81CB-8D6C-428B-8E62-00E7910FBBD9}" name="Column12631" dataDxfId="3895"/>
    <tableColumn id="12648" xr3:uid="{50157757-66FA-4E84-B5CC-325E3A9DD75D}" name="Column12632" dataDxfId="3894"/>
    <tableColumn id="12649" xr3:uid="{8656165F-DB46-4245-9628-98B3E0F09B27}" name="Column12633" dataDxfId="3893"/>
    <tableColumn id="12650" xr3:uid="{522B3C67-8345-456C-A66E-00CAA62AC839}" name="Column12634" dataDxfId="3892"/>
    <tableColumn id="12651" xr3:uid="{3BFA1E46-6146-4962-8DF8-197D4BB64035}" name="Column12635" dataDxfId="3891"/>
    <tableColumn id="12652" xr3:uid="{7BA3B236-D6DC-4499-86CA-39A0C07633CD}" name="Column12636" dataDxfId="3890"/>
    <tableColumn id="12653" xr3:uid="{4F44C40B-4333-422E-828A-B44EC2183FC8}" name="Column12637" dataDxfId="3889"/>
    <tableColumn id="12654" xr3:uid="{10BF1520-BF68-402A-9CC0-B6E3E0175FA7}" name="Column12638" dataDxfId="3888"/>
    <tableColumn id="12655" xr3:uid="{521CE0E4-9158-4629-8A04-8EFF9F001436}" name="Column12639" dataDxfId="3887"/>
    <tableColumn id="12656" xr3:uid="{8F0C6497-7F4E-417C-AABE-46E521771868}" name="Column12640" dataDxfId="3886"/>
    <tableColumn id="12657" xr3:uid="{D453DD7E-7530-4F5D-BBAE-00FDAC600D15}" name="Column12641" dataDxfId="3885"/>
    <tableColumn id="12658" xr3:uid="{29BD0431-E29E-4273-942A-295BDAB0BD3D}" name="Column12642" dataDxfId="3884"/>
    <tableColumn id="12659" xr3:uid="{BB445F37-B43E-48A8-ADA9-302A219DB6F6}" name="Column12643" dataDxfId="3883"/>
    <tableColumn id="12660" xr3:uid="{675C6163-4951-43FA-A275-3CD0875F83BC}" name="Column12644" dataDxfId="3882"/>
    <tableColumn id="12661" xr3:uid="{7ABEBBBE-81C7-479A-BAA6-A2AC7741D671}" name="Column12645" dataDxfId="3881"/>
    <tableColumn id="12662" xr3:uid="{77A409A9-83C4-48CA-BB72-66C4D0EDC1A6}" name="Column12646" dataDxfId="3880"/>
    <tableColumn id="12663" xr3:uid="{95745FCC-7653-4437-A31C-337AE5396A16}" name="Column12647" dataDxfId="3879"/>
    <tableColumn id="12664" xr3:uid="{E576A5DE-C25F-414E-B725-F2126FA2B0D3}" name="Column12648" dataDxfId="3878"/>
    <tableColumn id="12665" xr3:uid="{6452BBAB-62BB-4B7C-A80A-A5F0AE412BCF}" name="Column12649" dataDxfId="3877"/>
    <tableColumn id="12666" xr3:uid="{0790AB0D-EB0C-4097-B172-D9C20F69C1D5}" name="Column12650" dataDxfId="3876"/>
    <tableColumn id="12667" xr3:uid="{E40C0023-6764-4C0B-B330-027463F5193E}" name="Column12651" dataDxfId="3875"/>
    <tableColumn id="12668" xr3:uid="{F4AE9393-08A3-42CB-8B17-3F363282C89A}" name="Column12652" dataDxfId="3874"/>
    <tableColumn id="12669" xr3:uid="{35A490FF-6E96-4F14-ADA1-8C4698185163}" name="Column12653" dataDxfId="3873"/>
    <tableColumn id="12670" xr3:uid="{976E2384-AB6F-439F-B7AA-3D55AF4B9426}" name="Column12654" dataDxfId="3872"/>
    <tableColumn id="12671" xr3:uid="{D4F35DDD-73BA-42FC-9180-5DA74A4A11CE}" name="Column12655" dataDxfId="3871"/>
    <tableColumn id="12672" xr3:uid="{FAC86140-195F-41C5-8B5D-25BDB2748FBE}" name="Column12656" dataDxfId="3870"/>
    <tableColumn id="12673" xr3:uid="{2EBC853B-623F-4D1E-BDB4-ADFC8F402452}" name="Column12657" dataDxfId="3869"/>
    <tableColumn id="12674" xr3:uid="{03BC3694-0C56-4AA7-AE91-50AE041F6A2A}" name="Column12658" dataDxfId="3868"/>
    <tableColumn id="12675" xr3:uid="{0DF0F226-1D63-419C-8A0E-0C8CB8506E6C}" name="Column12659" dataDxfId="3867"/>
    <tableColumn id="12676" xr3:uid="{F8976BB8-D58A-4B6C-92AE-A0B3FCC732C6}" name="Column12660" dataDxfId="3866"/>
    <tableColumn id="12677" xr3:uid="{9D08A818-5DF2-43F6-A5D9-A43F2B869ED7}" name="Column12661" dataDxfId="3865"/>
    <tableColumn id="12678" xr3:uid="{C449A319-D4A9-4EB1-8F04-59CE759A8DAA}" name="Column12662" dataDxfId="3864"/>
    <tableColumn id="12679" xr3:uid="{F93CD72D-97FA-4E62-9782-740E445D2D01}" name="Column12663" dataDxfId="3863"/>
    <tableColumn id="12680" xr3:uid="{29D6AEB8-AED6-4C97-91B8-8A0D12522821}" name="Column12664" dataDxfId="3862"/>
    <tableColumn id="12681" xr3:uid="{CE75A35A-9470-4B08-97F6-DB728EA724CE}" name="Column12665" dataDxfId="3861"/>
    <tableColumn id="12682" xr3:uid="{E943E440-7442-4726-9C97-86D63D26FEF0}" name="Column12666" dataDxfId="3860"/>
    <tableColumn id="12683" xr3:uid="{5FFECE2F-4DB2-471B-9B23-41D5DACBBEDA}" name="Column12667" dataDxfId="3859"/>
    <tableColumn id="12684" xr3:uid="{C63872D0-C697-49AC-BD80-50EAD5612A55}" name="Column12668" dataDxfId="3858"/>
    <tableColumn id="12685" xr3:uid="{6B7C8877-6514-4DC6-B86B-48CAE2E57185}" name="Column12669" dataDxfId="3857"/>
    <tableColumn id="12686" xr3:uid="{678D5ADC-3D3B-4A92-A815-3AA4262E7D01}" name="Column12670" dataDxfId="3856"/>
    <tableColumn id="12687" xr3:uid="{55DBE73C-5BBC-4DD6-B5C4-5C248EDAA7B8}" name="Column12671" dataDxfId="3855"/>
    <tableColumn id="12688" xr3:uid="{656ED13F-8802-4A3F-A526-536251F0EE4F}" name="Column12672" dataDxfId="3854"/>
    <tableColumn id="12689" xr3:uid="{18E4B0D9-8ABA-4279-81E9-B28AD9662AEC}" name="Column12673" dataDxfId="3853"/>
    <tableColumn id="12690" xr3:uid="{F94ACD2A-164A-4997-9A56-D53013D54679}" name="Column12674" dataDxfId="3852"/>
    <tableColumn id="12691" xr3:uid="{2C298FEA-CE05-4530-B670-AD7F2A9C3D2A}" name="Column12675" dataDxfId="3851"/>
    <tableColumn id="12692" xr3:uid="{9B1A2948-A576-4B05-9344-3FFAF6D7FE91}" name="Column12676" dataDxfId="3850"/>
    <tableColumn id="12693" xr3:uid="{750A2143-F503-4B32-804C-BD129680595E}" name="Column12677" dataDxfId="3849"/>
    <tableColumn id="12694" xr3:uid="{48F54FD0-2B30-4231-A58D-180A1CE7F802}" name="Column12678" dataDxfId="3848"/>
    <tableColumn id="12695" xr3:uid="{28B3EAB8-1CAF-497C-92A8-BD40C37C2A82}" name="Column12679" dataDxfId="3847"/>
    <tableColumn id="12696" xr3:uid="{B6F8F83C-C097-45AF-90D1-90C77F15DEAA}" name="Column12680" dataDxfId="3846"/>
    <tableColumn id="12697" xr3:uid="{A4E0854F-8DE0-4724-AD47-FABF06D5AC60}" name="Column12681" dataDxfId="3845"/>
    <tableColumn id="12698" xr3:uid="{C47A01CA-B818-4E72-BB63-59BF025217CC}" name="Column12682" dataDxfId="3844"/>
    <tableColumn id="12699" xr3:uid="{279827C2-45A2-43F1-8783-3E4E61BF87E2}" name="Column12683" dataDxfId="3843"/>
    <tableColumn id="12700" xr3:uid="{01853921-FF8D-4A2F-A926-4B3BFE28AD69}" name="Column12684" dataDxfId="3842"/>
    <tableColumn id="12701" xr3:uid="{9B1B8014-0E5C-4508-A73E-036B88583FD4}" name="Column12685" dataDxfId="3841"/>
    <tableColumn id="12702" xr3:uid="{A90B2771-25ED-4E57-BB85-062CAF9C86FE}" name="Column12686" dataDxfId="3840"/>
    <tableColumn id="12703" xr3:uid="{15C39878-0A19-4FCC-9F08-A377A8D46AE0}" name="Column12687" dataDxfId="3839"/>
    <tableColumn id="12704" xr3:uid="{D5B3EB06-FDED-47E3-8D5A-A539EE4C44FF}" name="Column12688" dataDxfId="3838"/>
    <tableColumn id="12705" xr3:uid="{E165A281-442F-488D-94EF-4E978BDE422F}" name="Column12689" dataDxfId="3837"/>
    <tableColumn id="12706" xr3:uid="{DEB98013-3A83-4DF6-AD64-B00898449EBD}" name="Column12690" dataDxfId="3836"/>
    <tableColumn id="12707" xr3:uid="{837D2F82-45EF-4DEB-89DD-F5C85A9998E7}" name="Column12691" dataDxfId="3835"/>
    <tableColumn id="12708" xr3:uid="{1C248D51-FE04-4907-BE90-F32064148460}" name="Column12692" dataDxfId="3834"/>
    <tableColumn id="12709" xr3:uid="{0646CBE7-027A-472F-A563-E38B2E0305D2}" name="Column12693" dataDxfId="3833"/>
    <tableColumn id="12710" xr3:uid="{A93D52DA-E464-4B63-9BD0-AE488016318C}" name="Column12694" dataDxfId="3832"/>
    <tableColumn id="12711" xr3:uid="{BEE56160-0FDE-4B4F-A08E-ED4B82519AE1}" name="Column12695" dataDxfId="3831"/>
    <tableColumn id="12712" xr3:uid="{CC355349-AC53-44E4-AD59-55759DEB8429}" name="Column12696" dataDxfId="3830"/>
    <tableColumn id="12713" xr3:uid="{A68AD1E2-E390-4357-A0E5-87CE544B5021}" name="Column12697" dataDxfId="3829"/>
    <tableColumn id="12714" xr3:uid="{295DB609-E317-4D22-8969-E834F9D3D52A}" name="Column12698" dataDxfId="3828"/>
    <tableColumn id="12715" xr3:uid="{EF2419CD-D9D6-445A-84AC-4D5F73C30907}" name="Column12699" dataDxfId="3827"/>
    <tableColumn id="12716" xr3:uid="{7B9BF67B-02E9-44B8-9620-E373DAAE71F2}" name="Column12700" dataDxfId="3826"/>
    <tableColumn id="12717" xr3:uid="{64FE8A48-70AF-488D-A5AF-BC0A7C4DB542}" name="Column12701" dataDxfId="3825"/>
    <tableColumn id="12718" xr3:uid="{FFF3A44E-4614-4A5A-891A-5F0F788B0CC8}" name="Column12702" dataDxfId="3824"/>
    <tableColumn id="12719" xr3:uid="{AEFD5CDE-090E-478C-B396-A9C8B2451F17}" name="Column12703" dataDxfId="3823"/>
    <tableColumn id="12720" xr3:uid="{415393D1-FB64-411D-B716-EE35303DFD2A}" name="Column12704" dataDxfId="3822"/>
    <tableColumn id="12721" xr3:uid="{2F9729E7-08BE-4C96-A199-AADE7B87865F}" name="Column12705" dataDxfId="3821"/>
    <tableColumn id="12722" xr3:uid="{99344A02-3599-4657-87C8-3C47532EA056}" name="Column12706" dataDxfId="3820"/>
    <tableColumn id="12723" xr3:uid="{94747F62-BAD0-4DD2-97A8-D1650D66FCDD}" name="Column12707" dataDxfId="3819"/>
    <tableColumn id="12724" xr3:uid="{6304397A-8E03-4EA8-B788-FA0A6A468185}" name="Column12708" dataDxfId="3818"/>
    <tableColumn id="12725" xr3:uid="{BEDA3430-9C97-4205-A287-84771ACF0829}" name="Column12709" dataDxfId="3817"/>
    <tableColumn id="12726" xr3:uid="{E5FD592C-2272-4A94-99DB-E7593D02022C}" name="Column12710" dataDxfId="3816"/>
    <tableColumn id="12727" xr3:uid="{0E5955F5-4F4D-4808-8A5D-6D4249BB944E}" name="Column12711" dataDxfId="3815"/>
    <tableColumn id="12728" xr3:uid="{ABD6F9E1-BF11-4758-A255-8C407C9E6768}" name="Column12712" dataDxfId="3814"/>
    <tableColumn id="12729" xr3:uid="{4085AA8B-1D1E-4549-B1E8-CD45F8C0D6CB}" name="Column12713" dataDxfId="3813"/>
    <tableColumn id="12730" xr3:uid="{F359991D-807D-4FBC-870C-99B2369EF1D1}" name="Column12714" dataDxfId="3812"/>
    <tableColumn id="12731" xr3:uid="{E0F64193-1176-4348-BC12-BBC7E551CC0D}" name="Column12715" dataDxfId="3811"/>
    <tableColumn id="12732" xr3:uid="{0652DCE4-8581-4A38-9FD8-DC1F647B4906}" name="Column12716" dataDxfId="3810"/>
    <tableColumn id="12733" xr3:uid="{2C156CE0-2991-40CE-AFF2-0B42E133A868}" name="Column12717" dataDxfId="3809"/>
    <tableColumn id="12734" xr3:uid="{9210B06B-F319-4BB2-8FA5-A4AAEC965A4D}" name="Column12718" dataDxfId="3808"/>
    <tableColumn id="12735" xr3:uid="{95138FAA-4C2E-4CB1-847F-53FA7EE25F80}" name="Column12719" dataDxfId="3807"/>
    <tableColumn id="12736" xr3:uid="{8CF14EC8-6CC1-4B9C-9704-5B27AB1606F5}" name="Column12720" dataDxfId="3806"/>
    <tableColumn id="12737" xr3:uid="{AF8DD348-55CF-4230-AEF0-2D18A2A0256C}" name="Column12721" dataDxfId="3805"/>
    <tableColumn id="12738" xr3:uid="{2968B026-CCFD-41DF-BC28-DE95E8AA8D7B}" name="Column12722" dataDxfId="3804"/>
    <tableColumn id="12739" xr3:uid="{A3D408C7-6CC6-4E03-B379-F0660AFE13B3}" name="Column12723" dataDxfId="3803"/>
    <tableColumn id="12740" xr3:uid="{797B1021-E854-4D8A-852F-C7A2B703D909}" name="Column12724" dataDxfId="3802"/>
    <tableColumn id="12741" xr3:uid="{055F7C25-2645-4DDC-AE7B-DEFE73C4B054}" name="Column12725" dataDxfId="3801"/>
    <tableColumn id="12742" xr3:uid="{F3F86635-7D43-4F3F-ABDB-51BDE848E59C}" name="Column12726" dataDxfId="3800"/>
    <tableColumn id="12743" xr3:uid="{BB18E7D2-17D0-463D-8E23-C9289679D452}" name="Column12727" dataDxfId="3799"/>
    <tableColumn id="12744" xr3:uid="{B8ECD152-9BDC-4687-BE96-63B2D63FE0AF}" name="Column12728" dataDxfId="3798"/>
    <tableColumn id="12745" xr3:uid="{4D6C74AC-25B7-4806-ADE7-14B25D77258F}" name="Column12729" dataDxfId="3797"/>
    <tableColumn id="12746" xr3:uid="{9A2B331A-5B8D-4A02-978D-F02708FBAFBF}" name="Column12730" dataDxfId="3796"/>
    <tableColumn id="12747" xr3:uid="{B89AAC6B-F9DE-48C6-A55D-E3874CCD9DCE}" name="Column12731" dataDxfId="3795"/>
    <tableColumn id="12748" xr3:uid="{88A2058C-4CAC-4843-88C6-79A2C039EACC}" name="Column12732" dataDxfId="3794"/>
    <tableColumn id="12749" xr3:uid="{CCBB5E87-AB56-4738-9B50-ADC85B71544A}" name="Column12733" dataDxfId="3793"/>
    <tableColumn id="12750" xr3:uid="{1175A901-19EC-4800-BDBA-95E1CAF86FA7}" name="Column12734" dataDxfId="3792"/>
    <tableColumn id="12751" xr3:uid="{FABA22B7-F70A-4CAD-B01B-0EBFE208C0C9}" name="Column12735" dataDxfId="3791"/>
    <tableColumn id="12752" xr3:uid="{018F9678-E2B5-487C-B26C-C7A9A44112A4}" name="Column12736" dataDxfId="3790"/>
    <tableColumn id="12753" xr3:uid="{55325A8F-6286-4400-A42A-65BF4DCE93FC}" name="Column12737" dataDxfId="3789"/>
    <tableColumn id="12754" xr3:uid="{30A431B1-D505-41F5-A8A9-06412443ED7B}" name="Column12738" dataDxfId="3788"/>
    <tableColumn id="12755" xr3:uid="{CB60C006-DF6E-482D-8D1A-1856374464F7}" name="Column12739" dataDxfId="3787"/>
    <tableColumn id="12756" xr3:uid="{D9D20308-73B4-41A0-A3FA-5425E7472F5C}" name="Column12740" dataDxfId="3786"/>
    <tableColumn id="12757" xr3:uid="{ACE5FDD6-6F1A-497E-97EB-4F52726A93E8}" name="Column12741" dataDxfId="3785"/>
    <tableColumn id="12758" xr3:uid="{C3B7E24D-80F6-49A0-8BFF-1AE77FD106DC}" name="Column12742" dataDxfId="3784"/>
    <tableColumn id="12759" xr3:uid="{55120DDC-8445-4980-9CF6-DACB2B470B68}" name="Column12743" dataDxfId="3783"/>
    <tableColumn id="12760" xr3:uid="{E1B5BEA7-0062-415F-BC6C-F226E9522F5A}" name="Column12744" dataDxfId="3782"/>
    <tableColumn id="12761" xr3:uid="{2C2DFC52-1820-4A53-A318-3A92D83FE49A}" name="Column12745" dataDxfId="3781"/>
    <tableColumn id="12762" xr3:uid="{0C0BF190-C88F-425C-9199-FC818874CFAD}" name="Column12746" dataDxfId="3780"/>
    <tableColumn id="12763" xr3:uid="{FE68527B-67AC-4A57-9AAC-090581D2CC42}" name="Column12747" dataDxfId="3779"/>
    <tableColumn id="12764" xr3:uid="{4ED822EA-7330-4490-B8B0-0B9AA376499D}" name="Column12748" dataDxfId="3778"/>
    <tableColumn id="12765" xr3:uid="{5087D212-E4AC-47AB-A1DC-8C58CDF95A2F}" name="Column12749" dataDxfId="3777"/>
    <tableColumn id="12766" xr3:uid="{8E61F18E-A0BD-42EC-AA68-DFE31EAE29B3}" name="Column12750" dataDxfId="3776"/>
    <tableColumn id="12767" xr3:uid="{F2F9B07B-6F14-4059-B1C2-C8FC8E3EAF9A}" name="Column12751" dataDxfId="3775"/>
    <tableColumn id="12768" xr3:uid="{D31A78DC-035A-41B5-9757-A365DC0A93DB}" name="Column12752" dataDxfId="3774"/>
    <tableColumn id="12769" xr3:uid="{541115B3-1CA5-47A5-B87F-84CABA7F6F9C}" name="Column12753" dataDxfId="3773"/>
    <tableColumn id="12770" xr3:uid="{BACF043F-B588-4E94-9466-5C63440910F4}" name="Column12754" dataDxfId="3772"/>
    <tableColumn id="12771" xr3:uid="{FDBADA45-4405-4A15-A3DD-94C2EA809F56}" name="Column12755" dataDxfId="3771"/>
    <tableColumn id="12772" xr3:uid="{46F3149C-5EC2-43FA-B3BD-2DE67CB23191}" name="Column12756" dataDxfId="3770"/>
    <tableColumn id="12773" xr3:uid="{2239BAAC-8734-4849-8957-B5CCE2A9D3F1}" name="Column12757" dataDxfId="3769"/>
    <tableColumn id="12774" xr3:uid="{7E9950DB-BF72-470E-91A6-2B35712CAC5A}" name="Column12758" dataDxfId="3768"/>
    <tableColumn id="12775" xr3:uid="{B9163265-C79D-419C-AFC0-F7AFDC5FFB75}" name="Column12759" dataDxfId="3767"/>
    <tableColumn id="12776" xr3:uid="{CFA789E3-737F-4D13-947B-B643436F7007}" name="Column12760" dataDxfId="3766"/>
    <tableColumn id="12777" xr3:uid="{998FA38F-7A02-4DC9-9A72-0644680262CA}" name="Column12761" dataDxfId="3765"/>
    <tableColumn id="12778" xr3:uid="{74C7F9F3-5754-4B49-B124-4A9EC99FEC71}" name="Column12762" dataDxfId="3764"/>
    <tableColumn id="12779" xr3:uid="{54694755-0890-4FAA-9FC5-4800F2C268AD}" name="Column12763" dataDxfId="3763"/>
    <tableColumn id="12780" xr3:uid="{917BECEA-AF53-4778-82F2-8397F7092726}" name="Column12764" dataDxfId="3762"/>
    <tableColumn id="12781" xr3:uid="{805884B8-21AB-46BC-AE74-A8EF52978274}" name="Column12765" dataDxfId="3761"/>
    <tableColumn id="12782" xr3:uid="{F8E065E8-BD0B-4086-BEF5-4D1B107F759C}" name="Column12766" dataDxfId="3760"/>
    <tableColumn id="12783" xr3:uid="{B749693C-C62C-4E8D-869A-38737466AFA1}" name="Column12767" dataDxfId="3759"/>
    <tableColumn id="12784" xr3:uid="{2628A198-173F-4655-A062-04109B98D023}" name="Column12768" dataDxfId="3758"/>
    <tableColumn id="12785" xr3:uid="{147DC323-B556-4A13-ADAA-EDAA4C40D456}" name="Column12769" dataDxfId="3757"/>
    <tableColumn id="12786" xr3:uid="{8E6B59E9-E8F8-4F22-B7E8-C4B3D63B3EAC}" name="Column12770" dataDxfId="3756"/>
    <tableColumn id="12787" xr3:uid="{1B689102-41E7-47BB-B590-33C04A028A39}" name="Column12771" dataDxfId="3755"/>
    <tableColumn id="12788" xr3:uid="{568D2485-B16F-4039-BD26-589EF40B8827}" name="Column12772" dataDxfId="3754"/>
    <tableColumn id="12789" xr3:uid="{BB1AD39B-95C0-493B-A685-8ECD88AF53FC}" name="Column12773" dataDxfId="3753"/>
    <tableColumn id="12790" xr3:uid="{E5A0849A-EA8C-4E51-B9D5-E28FAFCF41F3}" name="Column12774" dataDxfId="3752"/>
    <tableColumn id="12791" xr3:uid="{4A963069-DDEF-4511-8270-5C76BD56DFBE}" name="Column12775" dataDxfId="3751"/>
    <tableColumn id="12792" xr3:uid="{D25C4270-855A-41A2-BA7D-431B0EA55933}" name="Column12776" dataDxfId="3750"/>
    <tableColumn id="12793" xr3:uid="{C2406314-0934-4B07-8C7F-19F7B7DA9494}" name="Column12777" dataDxfId="3749"/>
    <tableColumn id="12794" xr3:uid="{831B33AA-4AD7-4EA7-953D-799CB13E04CA}" name="Column12778" dataDxfId="3748"/>
    <tableColumn id="12795" xr3:uid="{F160140E-4601-42D7-B390-0ACFA3D5197B}" name="Column12779" dataDxfId="3747"/>
    <tableColumn id="12796" xr3:uid="{B3600517-7A6B-4A58-B43B-F8ED2E609EA9}" name="Column12780" dataDxfId="3746"/>
    <tableColumn id="12797" xr3:uid="{8A351129-91AD-4EFB-8034-ABA5B74FBA00}" name="Column12781" dataDxfId="3745"/>
    <tableColumn id="12798" xr3:uid="{FD02D803-C8C4-490B-A3CD-58D88020CE68}" name="Column12782" dataDxfId="3744"/>
    <tableColumn id="12799" xr3:uid="{3BC981FB-4492-431D-9EEA-4163E89D7DC7}" name="Column12783" dataDxfId="3743"/>
    <tableColumn id="12800" xr3:uid="{65C1DE5E-97C3-4564-87A0-2677C86BACE9}" name="Column12784" dataDxfId="3742"/>
    <tableColumn id="12801" xr3:uid="{495C17F6-9051-462B-B407-DC65000DBA38}" name="Column12785" dataDxfId="3741"/>
    <tableColumn id="12802" xr3:uid="{8CE9D129-CF20-42EC-A65A-EB7DAE65E968}" name="Column12786" dataDxfId="3740"/>
    <tableColumn id="12803" xr3:uid="{968A317C-A56C-45A9-AF66-AA0BAA92C8BB}" name="Column12787" dataDxfId="3739"/>
    <tableColumn id="12804" xr3:uid="{BB6E9EE4-336C-4558-9132-778BE7687D7B}" name="Column12788" dataDxfId="3738"/>
    <tableColumn id="12805" xr3:uid="{594AFE76-256E-4B7F-915C-D10C41405862}" name="Column12789" dataDxfId="3737"/>
    <tableColumn id="12806" xr3:uid="{BEFE32FB-12A2-4DAB-A9CD-09EF8BB548F6}" name="Column12790" dataDxfId="3736"/>
    <tableColumn id="12807" xr3:uid="{6F881E43-FDB4-41C0-AD36-FF36CDCC6109}" name="Column12791" dataDxfId="3735"/>
    <tableColumn id="12808" xr3:uid="{A746CE0F-A5B9-411C-B961-0371BAD0327A}" name="Column12792" dataDxfId="3734"/>
    <tableColumn id="12809" xr3:uid="{5DB47154-A39D-4DE7-B91A-1D1D841D0697}" name="Column12793" dataDxfId="3733"/>
    <tableColumn id="12810" xr3:uid="{D07865B6-8196-4B0D-94CB-B22367702689}" name="Column12794" dataDxfId="3732"/>
    <tableColumn id="12811" xr3:uid="{A8F84B61-D78B-425A-B9E0-5CB045814359}" name="Column12795" dataDxfId="3731"/>
    <tableColumn id="12812" xr3:uid="{FDB26DA7-7FDE-4542-8790-E8263B8ECF93}" name="Column12796" dataDxfId="3730"/>
    <tableColumn id="12813" xr3:uid="{583CC270-20E7-44D8-AACD-880E682A63E5}" name="Column12797" dataDxfId="3729"/>
    <tableColumn id="12814" xr3:uid="{32A828B4-EF23-4410-862C-5726FD5A3DDD}" name="Column12798" dataDxfId="3728"/>
    <tableColumn id="12815" xr3:uid="{88458D22-68A2-4A41-AA52-97B08B0DDCC1}" name="Column12799" dataDxfId="3727"/>
    <tableColumn id="12816" xr3:uid="{16A2AE7B-4B63-4105-8532-4E38EAC44022}" name="Column12800" dataDxfId="3726"/>
    <tableColumn id="12817" xr3:uid="{5D444711-772E-429D-859E-974E96CAAEB3}" name="Column12801" dataDxfId="3725"/>
    <tableColumn id="12818" xr3:uid="{A4E701FD-8EE1-4A8E-BD5E-7C6266490C5A}" name="Column12802" dataDxfId="3724"/>
    <tableColumn id="12819" xr3:uid="{135F8B6C-07EF-4F87-9C16-F08BE5AA0986}" name="Column12803" dataDxfId="3723"/>
    <tableColumn id="12820" xr3:uid="{9DEFA91A-4C59-48EB-8012-97402F0D3F03}" name="Column12804" dataDxfId="3722"/>
    <tableColumn id="12821" xr3:uid="{CD36E9B6-49C0-4D98-BB90-D68D69F483C7}" name="Column12805" dataDxfId="3721"/>
    <tableColumn id="12822" xr3:uid="{3D8E338F-EA42-4E37-A889-3371EC94710E}" name="Column12806" dataDxfId="3720"/>
    <tableColumn id="12823" xr3:uid="{13EBC7D2-93FF-4BBE-B1D4-61E9FC6E684B}" name="Column12807" dataDxfId="3719"/>
    <tableColumn id="12824" xr3:uid="{380C6D42-392A-42E4-83EA-EBB5C3CA7B03}" name="Column12808" dataDxfId="3718"/>
    <tableColumn id="12825" xr3:uid="{E68BBFE7-340F-4266-99E5-A3B6E8188111}" name="Column12809" dataDxfId="3717"/>
    <tableColumn id="12826" xr3:uid="{5EBF7B50-DBE9-467A-B7BD-802B10D42AAA}" name="Column12810" dataDxfId="3716"/>
    <tableColumn id="12827" xr3:uid="{A388E213-974F-4F04-8BC9-0F026D57F85A}" name="Column12811" dataDxfId="3715"/>
    <tableColumn id="12828" xr3:uid="{8349E189-3D70-4618-9DC3-F805B32CA50C}" name="Column12812" dataDxfId="3714"/>
    <tableColumn id="12829" xr3:uid="{82B4915D-8EC2-4094-A995-8AE72AF3B905}" name="Column12813" dataDxfId="3713"/>
    <tableColumn id="12830" xr3:uid="{7213FC9F-57BD-4A86-A80F-8A709CE75EB8}" name="Column12814" dataDxfId="3712"/>
    <tableColumn id="12831" xr3:uid="{7AA6CE03-DCD2-472A-949C-3205683BB061}" name="Column12815" dataDxfId="3711"/>
    <tableColumn id="12832" xr3:uid="{B9C3822C-965B-4634-B4C8-1E8CDEBA2CBD}" name="Column12816" dataDxfId="3710"/>
    <tableColumn id="12833" xr3:uid="{22848677-7AB5-4516-AD9C-8872F91CFE8F}" name="Column12817" dataDxfId="3709"/>
    <tableColumn id="12834" xr3:uid="{2C346E25-1F70-45CC-8C7E-373A121C026D}" name="Column12818" dataDxfId="3708"/>
    <tableColumn id="12835" xr3:uid="{4E697638-C0C8-40CD-891F-836494EA32A6}" name="Column12819" dataDxfId="3707"/>
    <tableColumn id="12836" xr3:uid="{1654ABD3-C5E8-4B42-B123-7D2A9BE2E504}" name="Column12820" dataDxfId="3706"/>
    <tableColumn id="12837" xr3:uid="{26D0073A-A3DD-432E-BB0F-8F5C6F798153}" name="Column12821" dataDxfId="3705"/>
    <tableColumn id="12838" xr3:uid="{9FDA3A83-2439-4EF1-809E-FB39AB48087E}" name="Column12822" dataDxfId="3704"/>
    <tableColumn id="12839" xr3:uid="{3DA09D76-B2E2-4847-BA0B-3E32A4A7CA49}" name="Column12823" dataDxfId="3703"/>
    <tableColumn id="12840" xr3:uid="{9AC5C2DB-D44E-455B-B1C3-54B73823C48D}" name="Column12824" dataDxfId="3702"/>
    <tableColumn id="12841" xr3:uid="{F9CDF6C1-5707-4E3F-B955-D08382613E9D}" name="Column12825" dataDxfId="3701"/>
    <tableColumn id="12842" xr3:uid="{A027F750-2EE5-4AB2-A54A-06A078278D03}" name="Column12826" dataDxfId="3700"/>
    <tableColumn id="12843" xr3:uid="{841232DC-2ACB-4B14-A6C6-6275AF05C5DE}" name="Column12827" dataDxfId="3699"/>
    <tableColumn id="12844" xr3:uid="{AF4052AC-047C-45EC-81BB-6A696DDCD733}" name="Column12828" dataDxfId="3698"/>
    <tableColumn id="12845" xr3:uid="{CB9F854F-20AC-45A4-9A4F-3984EB052A65}" name="Column12829" dataDxfId="3697"/>
    <tableColumn id="12846" xr3:uid="{D8E14AAD-06D1-4768-AC44-93DAD5047B07}" name="Column12830" dataDxfId="3696"/>
    <tableColumn id="12847" xr3:uid="{106DEA1A-825F-4DA3-96B5-30E3ED573A12}" name="Column12831" dataDxfId="3695"/>
    <tableColumn id="12848" xr3:uid="{BD05875D-4CC3-4D24-B4CA-B9CE8168951A}" name="Column12832" dataDxfId="3694"/>
    <tableColumn id="12849" xr3:uid="{D5851EE9-410D-4427-B4C9-B73034964999}" name="Column12833" dataDxfId="3693"/>
    <tableColumn id="12850" xr3:uid="{536514EB-0BC7-406B-9A2F-1557C307E81E}" name="Column12834" dataDxfId="3692"/>
    <tableColumn id="12851" xr3:uid="{E0753B26-19C3-49C7-98C6-F2E891D70D17}" name="Column12835" dataDxfId="3691"/>
    <tableColumn id="12852" xr3:uid="{F4F635C6-1394-404E-9020-196FF5C2178C}" name="Column12836" dataDxfId="3690"/>
    <tableColumn id="12853" xr3:uid="{426C2E1F-BD3B-4D49-9B89-8FA9FBAA6362}" name="Column12837" dataDxfId="3689"/>
    <tableColumn id="12854" xr3:uid="{60291228-42CC-4668-900E-9BE796552617}" name="Column12838" dataDxfId="3688"/>
    <tableColumn id="12855" xr3:uid="{F0B0232F-C157-4C98-BCEE-C5707997FF27}" name="Column12839" dataDxfId="3687"/>
    <tableColumn id="12856" xr3:uid="{75B24AB0-DA77-479C-8CCC-2AEAC42461A2}" name="Column12840" dataDxfId="3686"/>
    <tableColumn id="12857" xr3:uid="{4D9DA5FD-6109-4E4F-827B-47D89200CF68}" name="Column12841" dataDxfId="3685"/>
    <tableColumn id="12858" xr3:uid="{11C8C606-E501-45BE-803A-B509E9E8C474}" name="Column12842" dataDxfId="3684"/>
    <tableColumn id="12859" xr3:uid="{083B115A-F3AA-4CB3-BAFC-16A25D46B901}" name="Column12843" dataDxfId="3683"/>
    <tableColumn id="12860" xr3:uid="{02DAFEBC-111F-4AE6-9106-1F774D2B25F8}" name="Column12844" dataDxfId="3682"/>
    <tableColumn id="12861" xr3:uid="{EB691EB9-619E-4061-B823-6BFF68DCCCCC}" name="Column12845" dataDxfId="3681"/>
    <tableColumn id="12862" xr3:uid="{72B79A85-4613-4667-888C-EC5F8568558F}" name="Column12846" dataDxfId="3680"/>
    <tableColumn id="12863" xr3:uid="{A2835379-18E0-4C77-A476-617236A044FD}" name="Column12847" dataDxfId="3679"/>
    <tableColumn id="12864" xr3:uid="{25E75155-D7B0-445A-9F3C-F5C9C88B10DB}" name="Column12848" dataDxfId="3678"/>
    <tableColumn id="12865" xr3:uid="{23568875-C9DD-4CAF-8E55-7532810594DF}" name="Column12849" dataDxfId="3677"/>
    <tableColumn id="12866" xr3:uid="{0686A269-4498-43D4-B9CA-34F8148EDBB6}" name="Column12850" dataDxfId="3676"/>
    <tableColumn id="12867" xr3:uid="{757140E6-8D71-4472-A8A8-9559A88F7233}" name="Column12851" dataDxfId="3675"/>
    <tableColumn id="12868" xr3:uid="{09F35747-D050-4B75-A43F-D9394B1BAB53}" name="Column12852" dataDxfId="3674"/>
    <tableColumn id="12869" xr3:uid="{92120FE8-6F40-4A51-8645-B66E7737AACC}" name="Column12853" dataDxfId="3673"/>
    <tableColumn id="12870" xr3:uid="{B7E4DB7D-ACB5-4DFB-A8F3-AEAC2A033622}" name="Column12854" dataDxfId="3672"/>
    <tableColumn id="12871" xr3:uid="{BC86D1A8-D65E-4996-901F-F098EAD9395C}" name="Column12855" dataDxfId="3671"/>
    <tableColumn id="12872" xr3:uid="{ACBE7FD5-78ED-4589-BC20-D309AF051D7E}" name="Column12856" dataDxfId="3670"/>
    <tableColumn id="12873" xr3:uid="{E2F88CC3-91FD-4404-B194-04848BD8304D}" name="Column12857" dataDxfId="3669"/>
    <tableColumn id="12874" xr3:uid="{0023FEDD-0F5D-422F-8948-98E0BD863FA0}" name="Column12858" dataDxfId="3668"/>
    <tableColumn id="12875" xr3:uid="{58B16B98-A5EF-4E01-86BF-DB5647072AE4}" name="Column12859" dataDxfId="3667"/>
    <tableColumn id="12876" xr3:uid="{89FA8A68-6BAF-4BEE-B466-70DB12955235}" name="Column12860" dataDxfId="3666"/>
    <tableColumn id="12877" xr3:uid="{A8A96908-4C3C-4AE5-B472-D8E8676975C3}" name="Column12861" dataDxfId="3665"/>
    <tableColumn id="12878" xr3:uid="{11389B01-9E86-4975-84B2-9EA0557CCDA5}" name="Column12862" dataDxfId="3664"/>
    <tableColumn id="12879" xr3:uid="{E2FB2AF7-864A-4D25-A1BE-FCE7FBAC64D5}" name="Column12863" dataDxfId="3663"/>
    <tableColumn id="12880" xr3:uid="{31FF998C-8B07-44E3-936D-D34948D46C8D}" name="Column12864" dataDxfId="3662"/>
    <tableColumn id="12881" xr3:uid="{418F526E-E485-46B4-B835-8DE0211D1C8D}" name="Column12865" dataDxfId="3661"/>
    <tableColumn id="12882" xr3:uid="{CFC48E75-24D8-41CA-A030-302345D43EB5}" name="Column12866" dataDxfId="3660"/>
    <tableColumn id="12883" xr3:uid="{C3EF6463-1662-454F-AE27-B26D41464EA2}" name="Column12867" dataDxfId="3659"/>
    <tableColumn id="12884" xr3:uid="{599B1E35-C6CD-4B8E-8445-57CE11634ED4}" name="Column12868" dataDxfId="3658"/>
    <tableColumn id="12885" xr3:uid="{53FF5727-B4BF-4DF1-9CE0-64B91B7F55FF}" name="Column12869" dataDxfId="3657"/>
    <tableColumn id="12886" xr3:uid="{5DA21787-D4C9-4033-B250-9DA5B8E38A18}" name="Column12870" dataDxfId="3656"/>
    <tableColumn id="12887" xr3:uid="{7864505A-DF8E-4067-AA80-11F2CB86503F}" name="Column12871" dataDxfId="3655"/>
    <tableColumn id="12888" xr3:uid="{77E5625A-0CA3-424E-8931-F9201937DB52}" name="Column12872" dataDxfId="3654"/>
    <tableColumn id="12889" xr3:uid="{F9275CF5-7D09-4A89-B994-F835A8844DD2}" name="Column12873" dataDxfId="3653"/>
    <tableColumn id="12890" xr3:uid="{FADD1B8A-1E89-4B2A-830B-1460B3D4AB1C}" name="Column12874" dataDxfId="3652"/>
    <tableColumn id="12891" xr3:uid="{6C8A5196-BBA9-4D34-90F0-F72FD6B06F70}" name="Column12875" dataDxfId="3651"/>
    <tableColumn id="12892" xr3:uid="{2210DF7E-999F-4A05-97AE-B735B5ACC2CB}" name="Column12876" dataDxfId="3650"/>
    <tableColumn id="12893" xr3:uid="{FEBD5908-5642-4879-9F55-FEFC9B832A8E}" name="Column12877" dataDxfId="3649"/>
    <tableColumn id="12894" xr3:uid="{20451C27-3CBE-42A5-8863-5DC508E13CBA}" name="Column12878" dataDxfId="3648"/>
    <tableColumn id="12895" xr3:uid="{4AA6756E-35B0-4597-A82C-FD13ED14CC03}" name="Column12879" dataDxfId="3647"/>
    <tableColumn id="12896" xr3:uid="{8F73D6ED-E492-4042-8C61-2FA275478F8C}" name="Column12880" dataDxfId="3646"/>
    <tableColumn id="12897" xr3:uid="{3F6D775C-C449-4835-A733-48E6CE8D5135}" name="Column12881" dataDxfId="3645"/>
    <tableColumn id="12898" xr3:uid="{DCB6140A-DEF4-4771-8829-92D467B90BD8}" name="Column12882" dataDxfId="3644"/>
    <tableColumn id="12899" xr3:uid="{9BA9172D-C6AE-45D6-B95D-8171664D00B8}" name="Column12883" dataDxfId="3643"/>
    <tableColumn id="12900" xr3:uid="{B68174E1-92C3-4A93-BF7E-E95847A40771}" name="Column12884" dataDxfId="3642"/>
    <tableColumn id="12901" xr3:uid="{EF6FC8EE-BABC-4623-B09D-6EE418C2CC2B}" name="Column12885" dataDxfId="3641"/>
    <tableColumn id="12902" xr3:uid="{0F03F096-ED7C-4709-928D-0A3E43D0ABFB}" name="Column12886" dataDxfId="3640"/>
    <tableColumn id="12903" xr3:uid="{8970A31B-C33C-4088-8CE1-82CAC801DD56}" name="Column12887" dataDxfId="3639"/>
    <tableColumn id="12904" xr3:uid="{A4319E8D-7416-4A55-BA58-F3B6345F159F}" name="Column12888" dataDxfId="3638"/>
    <tableColumn id="12905" xr3:uid="{3C85F456-C60F-4026-8310-BB1DE087B26B}" name="Column12889" dataDxfId="3637"/>
    <tableColumn id="12906" xr3:uid="{5B331277-13CD-4BCB-BF11-8199118057F2}" name="Column12890" dataDxfId="3636"/>
    <tableColumn id="12907" xr3:uid="{303AB07A-D65F-48A4-AC45-8569231892BB}" name="Column12891" dataDxfId="3635"/>
    <tableColumn id="12908" xr3:uid="{122EE02B-8EAB-4D4B-B40C-2B54D9364923}" name="Column12892" dataDxfId="3634"/>
    <tableColumn id="12909" xr3:uid="{74134A46-59D6-41F0-B5AE-093B3E24C7FC}" name="Column12893" dataDxfId="3633"/>
    <tableColumn id="12910" xr3:uid="{2B204AEC-177E-478A-A512-B745D4A4AC3A}" name="Column12894" dataDxfId="3632"/>
    <tableColumn id="12911" xr3:uid="{E14F03F8-253B-487E-8951-423B71EB8F0D}" name="Column12895" dataDxfId="3631"/>
    <tableColumn id="12912" xr3:uid="{817DA30C-01B4-44D7-9E0B-79FD1B1032B5}" name="Column12896" dataDxfId="3630"/>
    <tableColumn id="12913" xr3:uid="{4DD49712-1EC7-4C4F-9666-8ED705BE142F}" name="Column12897" dataDxfId="3629"/>
    <tableColumn id="12914" xr3:uid="{9568BE97-68A2-44EC-A1AE-CB302FC86C98}" name="Column12898" dataDxfId="3628"/>
    <tableColumn id="12915" xr3:uid="{CE5DE9B5-2DE2-4A9B-9DEB-DD25742A7CD3}" name="Column12899" dataDxfId="3627"/>
    <tableColumn id="12916" xr3:uid="{E35BCC8E-400B-49C3-B0BF-E4527007410B}" name="Column12900" dataDxfId="3626"/>
    <tableColumn id="12917" xr3:uid="{4A209513-7AD5-4D12-BE02-F60F6BFE43C1}" name="Column12901" dataDxfId="3625"/>
    <tableColumn id="12918" xr3:uid="{66DDD9ED-F5C0-4FCB-8793-F26A108F996F}" name="Column12902" dataDxfId="3624"/>
    <tableColumn id="12919" xr3:uid="{E1369C80-C5A5-4168-BC07-C5622074DC4B}" name="Column12903" dataDxfId="3623"/>
    <tableColumn id="12920" xr3:uid="{1C2D1092-F002-4810-82DE-8FEBE61B66CD}" name="Column12904" dataDxfId="3622"/>
    <tableColumn id="12921" xr3:uid="{336880DE-5FD4-4D72-A6E3-08516D70E414}" name="Column12905" dataDxfId="3621"/>
    <tableColumn id="12922" xr3:uid="{1A6E3233-929E-4D54-B8E0-4179007D7A74}" name="Column12906" dataDxfId="3620"/>
    <tableColumn id="12923" xr3:uid="{50719BFC-9EFA-4D21-8652-4DBA611617EF}" name="Column12907" dataDxfId="3619"/>
    <tableColumn id="12924" xr3:uid="{1E703E25-8FCA-408A-880C-63D118A8E61B}" name="Column12908" dataDxfId="3618"/>
    <tableColumn id="12925" xr3:uid="{BC761352-ABEA-4880-84A8-8875C88CB6E0}" name="Column12909" dataDxfId="3617"/>
    <tableColumn id="12926" xr3:uid="{B61CE351-0E72-4ACC-AA60-DF16E106A916}" name="Column12910" dataDxfId="3616"/>
    <tableColumn id="12927" xr3:uid="{69B7D90D-D79E-4564-9105-91E547A07FB6}" name="Column12911" dataDxfId="3615"/>
    <tableColumn id="12928" xr3:uid="{DF035AAC-B873-4E7D-B0BA-28A76FBF5605}" name="Column12912" dataDxfId="3614"/>
    <tableColumn id="12929" xr3:uid="{2C7B900D-89E2-4BDD-B688-EAB67CE067A9}" name="Column12913" dataDxfId="3613"/>
    <tableColumn id="12930" xr3:uid="{3DB5301F-FFE5-4BA0-8469-AC1D3796C0D7}" name="Column12914" dataDxfId="3612"/>
    <tableColumn id="12931" xr3:uid="{E5D50EBA-3BFC-4E2C-8F41-794DDA525423}" name="Column12915" dataDxfId="3611"/>
    <tableColumn id="12932" xr3:uid="{D55A2C07-53E7-45CA-B231-5EB15305AFA3}" name="Column12916" dataDxfId="3610"/>
    <tableColumn id="12933" xr3:uid="{34D99F44-3986-4787-BFA5-1FEE40F9516D}" name="Column12917" dataDxfId="3609"/>
    <tableColumn id="12934" xr3:uid="{09EAD760-7F37-4D75-A908-1915D1AFE926}" name="Column12918" dataDxfId="3608"/>
    <tableColumn id="12935" xr3:uid="{38334F5C-91A7-4D1C-99F7-DAA884B54E92}" name="Column12919" dataDxfId="3607"/>
    <tableColumn id="12936" xr3:uid="{B9592930-D2F8-4C7E-A68E-0D8823893F5A}" name="Column12920" dataDxfId="3606"/>
    <tableColumn id="12937" xr3:uid="{A1F38DB8-6B87-44A7-819F-238E5F13A382}" name="Column12921" dataDxfId="3605"/>
    <tableColumn id="12938" xr3:uid="{B632949F-A2D5-474B-B090-DBA79C17E3FA}" name="Column12922" dataDxfId="3604"/>
    <tableColumn id="12939" xr3:uid="{8C4B1AD2-3402-4BC2-ADE7-379F69E957AA}" name="Column12923" dataDxfId="3603"/>
    <tableColumn id="12940" xr3:uid="{275F1A9B-99AD-4054-B919-993C194230F5}" name="Column12924" dataDxfId="3602"/>
    <tableColumn id="12941" xr3:uid="{F7DEFB86-3CAA-48D7-9BE7-88D331AB10BE}" name="Column12925" dataDxfId="3601"/>
    <tableColumn id="12942" xr3:uid="{275BB8B0-0885-41BC-AA37-E85D1BB09691}" name="Column12926" dataDxfId="3600"/>
    <tableColumn id="12943" xr3:uid="{B75E227D-6DB4-403D-AF8C-A774A436405D}" name="Column12927" dataDxfId="3599"/>
    <tableColumn id="12944" xr3:uid="{61CBF887-6EB4-456E-8B8D-009F33C43DDE}" name="Column12928" dataDxfId="3598"/>
    <tableColumn id="12945" xr3:uid="{4C2F8A27-7B95-4583-917D-0455EB2EE060}" name="Column12929" dataDxfId="3597"/>
    <tableColumn id="12946" xr3:uid="{0B946797-18B2-4D6D-AC99-61ED290325DC}" name="Column12930" dataDxfId="3596"/>
    <tableColumn id="12947" xr3:uid="{D4876E42-6421-4149-9B7C-7ADAFD25AFA7}" name="Column12931" dataDxfId="3595"/>
    <tableColumn id="12948" xr3:uid="{25990E80-DB14-4110-B4FA-F76A1D99DA5E}" name="Column12932" dataDxfId="3594"/>
    <tableColumn id="12949" xr3:uid="{547FC8FE-8154-41F8-9418-C4309FD9A9CE}" name="Column12933" dataDxfId="3593"/>
    <tableColumn id="12950" xr3:uid="{4D6EEFDF-726E-485F-9B78-55F29CFE537A}" name="Column12934" dataDxfId="3592"/>
    <tableColumn id="12951" xr3:uid="{EE3D36D9-5C2C-47BC-B1E8-F4DC0EDC6A2B}" name="Column12935" dataDxfId="3591"/>
    <tableColumn id="12952" xr3:uid="{2496A89A-44CC-4520-80D6-CB771587BAA0}" name="Column12936" dataDxfId="3590"/>
    <tableColumn id="12953" xr3:uid="{B2E98DEB-8F7F-4031-A093-9184A6DB1A0B}" name="Column12937" dataDxfId="3589"/>
    <tableColumn id="12954" xr3:uid="{6474FD8D-B97D-46F3-9B88-310776A5E7E2}" name="Column12938" dataDxfId="3588"/>
    <tableColumn id="12955" xr3:uid="{8596E531-15EE-4FE0-B64D-711E64A5FF2A}" name="Column12939" dataDxfId="3587"/>
    <tableColumn id="12956" xr3:uid="{461B580E-BD4F-4A64-8E50-ED7F82ED5BA6}" name="Column12940" dataDxfId="3586"/>
    <tableColumn id="12957" xr3:uid="{8DC79140-6248-4CF5-8516-35AEF23E1BEF}" name="Column12941" dataDxfId="3585"/>
    <tableColumn id="12958" xr3:uid="{A3C323AF-07E9-473D-8EE7-A3C10A83965A}" name="Column12942" dataDxfId="3584"/>
    <tableColumn id="12959" xr3:uid="{C3A6148B-9B59-4FCD-A246-81636EC2B7A9}" name="Column12943" dataDxfId="3583"/>
    <tableColumn id="12960" xr3:uid="{97D2066F-0DD5-4821-A6B9-A10B0FAE2907}" name="Column12944" dataDxfId="3582"/>
    <tableColumn id="12961" xr3:uid="{CB4FDAD3-4A48-4A83-9135-81E7F2BC7C31}" name="Column12945" dataDxfId="3581"/>
    <tableColumn id="12962" xr3:uid="{79F6169A-ADB3-4187-9236-8DAA97A221A4}" name="Column12946" dataDxfId="3580"/>
    <tableColumn id="12963" xr3:uid="{CD8A1A94-302E-4AC0-8EB6-FDB4FACA0DFC}" name="Column12947" dataDxfId="3579"/>
    <tableColumn id="12964" xr3:uid="{58D9B16D-F1A3-4A1F-9AD9-EAA03AC33ABB}" name="Column12948" dataDxfId="3578"/>
    <tableColumn id="12965" xr3:uid="{F28D70D7-3F0C-43C8-9FD3-4241818A5A87}" name="Column12949" dataDxfId="3577"/>
    <tableColumn id="12966" xr3:uid="{0FA0A6A8-3956-4D54-B983-53225E8770A5}" name="Column12950" dataDxfId="3576"/>
    <tableColumn id="12967" xr3:uid="{B4288631-4499-4308-B614-35FFEF230D19}" name="Column12951" dataDxfId="3575"/>
    <tableColumn id="12968" xr3:uid="{C988E580-05B8-4D1A-B7D6-9D537509B278}" name="Column12952" dataDxfId="3574"/>
    <tableColumn id="12969" xr3:uid="{C9CB0740-19E4-446A-98B1-F9C11D853FEC}" name="Column12953" dataDxfId="3573"/>
    <tableColumn id="12970" xr3:uid="{3FF9C27F-C26C-4069-A861-7ADB044FD158}" name="Column12954" dataDxfId="3572"/>
    <tableColumn id="12971" xr3:uid="{6645FC6D-6560-41D9-99C3-8A62B0C66C65}" name="Column12955" dataDxfId="3571"/>
    <tableColumn id="12972" xr3:uid="{1BA06FA5-2F5E-4C24-A675-BBAB18FFF405}" name="Column12956" dataDxfId="3570"/>
    <tableColumn id="12973" xr3:uid="{FAA2A55F-E4B0-47F3-8628-54E67DD7B3DB}" name="Column12957" dataDxfId="3569"/>
    <tableColumn id="12974" xr3:uid="{C58CE89D-502D-4DA4-AF70-68948189F6AB}" name="Column12958" dataDxfId="3568"/>
    <tableColumn id="12975" xr3:uid="{2F8BCDE8-F848-44F0-B837-33FE9399C828}" name="Column12959" dataDxfId="3567"/>
    <tableColumn id="12976" xr3:uid="{0AF36E46-2B3D-4133-A17A-410159276815}" name="Column12960" dataDxfId="3566"/>
    <tableColumn id="12977" xr3:uid="{E27FC0EE-BE4D-4953-AAC6-AE6D2752567B}" name="Column12961" dataDxfId="3565"/>
    <tableColumn id="12978" xr3:uid="{15CF0D40-6E8B-4829-9236-8E28CDE02F58}" name="Column12962" dataDxfId="3564"/>
    <tableColumn id="12979" xr3:uid="{5979290F-2FE4-4D78-97D3-89814742D458}" name="Column12963" dataDxfId="3563"/>
    <tableColumn id="12980" xr3:uid="{37FAE01F-23AB-4058-A81F-0F086AE992A4}" name="Column12964" dataDxfId="3562"/>
    <tableColumn id="12981" xr3:uid="{671A4296-E0EC-4672-ADEB-E72D36B2E46B}" name="Column12965" dataDxfId="3561"/>
    <tableColumn id="12982" xr3:uid="{E7B26822-D706-4729-BB30-CE308EF1F92A}" name="Column12966" dataDxfId="3560"/>
    <tableColumn id="12983" xr3:uid="{E67E502A-99E6-4F08-9B2E-F9372AB3B36A}" name="Column12967" dataDxfId="3559"/>
    <tableColumn id="12984" xr3:uid="{45AF6196-01D6-421D-B9D3-745385371E39}" name="Column12968" dataDxfId="3558"/>
    <tableColumn id="12985" xr3:uid="{205B74A0-88A5-4C6F-AD92-22481FA676A2}" name="Column12969" dataDxfId="3557"/>
    <tableColumn id="12986" xr3:uid="{1528EC14-63CF-47E2-BEBA-7C0FF1F61E85}" name="Column12970" dataDxfId="3556"/>
    <tableColumn id="12987" xr3:uid="{84BF55C4-BA05-4DB4-8468-A68823DC05B9}" name="Column12971" dataDxfId="3555"/>
    <tableColumn id="12988" xr3:uid="{C5DFBCF2-3C1B-4682-AD48-CC463554C70A}" name="Column12972" dataDxfId="3554"/>
    <tableColumn id="12989" xr3:uid="{591A8E98-EDC4-4572-91E2-D483FECB93C3}" name="Column12973" dataDxfId="3553"/>
    <tableColumn id="12990" xr3:uid="{7370E193-D8C9-44A4-84F2-F9CC59864F2E}" name="Column12974" dataDxfId="3552"/>
    <tableColumn id="12991" xr3:uid="{286680FE-763B-4BEA-8726-52285E21FE50}" name="Column12975" dataDxfId="3551"/>
    <tableColumn id="12992" xr3:uid="{B0127168-925D-44E4-A6C7-83DDFB94D328}" name="Column12976" dataDxfId="3550"/>
    <tableColumn id="12993" xr3:uid="{96F8DE5C-F6D7-41D1-877D-8CF812F8FF07}" name="Column12977" dataDxfId="3549"/>
    <tableColumn id="12994" xr3:uid="{66B2CF1A-5D01-4ED0-87A1-F23FB37DB5B7}" name="Column12978" dataDxfId="3548"/>
    <tableColumn id="12995" xr3:uid="{33B39963-53EE-4B3A-BF5F-BB2FB2664EB2}" name="Column12979" dataDxfId="3547"/>
    <tableColumn id="12996" xr3:uid="{87466408-E03B-4C94-9CE8-374AEF726626}" name="Column12980" dataDxfId="3546"/>
    <tableColumn id="12997" xr3:uid="{8383203D-9A1D-48E3-9113-4F44789EFBF7}" name="Column12981" dataDxfId="3545"/>
    <tableColumn id="12998" xr3:uid="{E0B6B76C-6172-4FDA-82C3-EC573612FC70}" name="Column12982" dataDxfId="3544"/>
    <tableColumn id="12999" xr3:uid="{3A318752-FC84-4030-A493-15A5C4D64A38}" name="Column12983" dataDxfId="3543"/>
    <tableColumn id="13000" xr3:uid="{848BFC48-EC23-4C5C-8129-FF4E7D6CF56F}" name="Column12984" dataDxfId="3542"/>
    <tableColumn id="13001" xr3:uid="{C0F52482-95B4-452A-B943-3F4BA3D4AD49}" name="Column12985" dataDxfId="3541"/>
    <tableColumn id="13002" xr3:uid="{A0DEDD2C-FED7-450D-B00B-606AD102AADF}" name="Column12986" dataDxfId="3540"/>
    <tableColumn id="13003" xr3:uid="{BDF8B982-893B-475F-A842-E829FEB61F54}" name="Column12987" dataDxfId="3539"/>
    <tableColumn id="13004" xr3:uid="{C69E8C20-ABC6-4AE9-8B48-BAF2C1AC466D}" name="Column12988" dataDxfId="3538"/>
    <tableColumn id="13005" xr3:uid="{852D1CC2-820F-485C-9D6D-FE65ECA79073}" name="Column12989" dataDxfId="3537"/>
    <tableColumn id="13006" xr3:uid="{9CFC52D0-A543-49A6-9F1E-531B000844DB}" name="Column12990" dataDxfId="3536"/>
    <tableColumn id="13007" xr3:uid="{AB6EE5E1-DD06-4BB2-8B6B-81D66002F6BF}" name="Column12991" dataDxfId="3535"/>
    <tableColumn id="13008" xr3:uid="{3EFBB5CD-E2BA-480C-9380-F58F247AB8AD}" name="Column12992" dataDxfId="3534"/>
    <tableColumn id="13009" xr3:uid="{0F0CAE87-221D-4C72-B224-882DCE53500E}" name="Column12993" dataDxfId="3533"/>
    <tableColumn id="13010" xr3:uid="{99AE3ED7-910C-4994-AD7C-D7762C060C3E}" name="Column12994" dataDxfId="3532"/>
    <tableColumn id="13011" xr3:uid="{304EF2B7-6CEE-4561-A17E-2CB88F8E9879}" name="Column12995" dataDxfId="3531"/>
    <tableColumn id="13012" xr3:uid="{BD2B9F2B-5373-443C-AEFE-09E4D29FDE5F}" name="Column12996" dataDxfId="3530"/>
    <tableColumn id="13013" xr3:uid="{0963085F-1A0D-49FD-981E-C82FB4DCB4F7}" name="Column12997" dataDxfId="3529"/>
    <tableColumn id="13014" xr3:uid="{5B75B07E-787C-4171-B8A6-72CBBF72DDCE}" name="Column12998" dataDxfId="3528"/>
    <tableColumn id="13015" xr3:uid="{9AF5BCF3-224F-4C79-8FCD-3BBEF22CFDE5}" name="Column12999" dataDxfId="3527"/>
    <tableColumn id="13016" xr3:uid="{8B73481B-DD22-4C6A-8A81-0A0B9FF6330E}" name="Column13000" dataDxfId="3526"/>
    <tableColumn id="13017" xr3:uid="{D356984B-047D-4BB2-BF36-4753CC469168}" name="Column13001" dataDxfId="3525"/>
    <tableColumn id="13018" xr3:uid="{4C65986F-412C-4EA8-930C-13B97DBB8FE1}" name="Column13002" dataDxfId="3524"/>
    <tableColumn id="13019" xr3:uid="{A6B539EB-BB90-40A8-92BB-A0C5792407DE}" name="Column13003" dataDxfId="3523"/>
    <tableColumn id="13020" xr3:uid="{1D1E8789-41E1-4637-A6ED-057503FF94FB}" name="Column13004" dataDxfId="3522"/>
    <tableColumn id="13021" xr3:uid="{40B178EB-A511-40F4-A261-708AB5A99A2C}" name="Column13005" dataDxfId="3521"/>
    <tableColumn id="13022" xr3:uid="{E697898F-2633-4F0B-AC5B-A3BFB71BF716}" name="Column13006" dataDxfId="3520"/>
    <tableColumn id="13023" xr3:uid="{48FD27F7-5F56-4F06-96A1-BC181FA8C8E6}" name="Column13007" dataDxfId="3519"/>
    <tableColumn id="13024" xr3:uid="{E00E8B89-467A-42DB-BB4B-925C31021859}" name="Column13008" dataDxfId="3518"/>
    <tableColumn id="13025" xr3:uid="{FAF86534-627B-4893-A04A-0D1C13BADB2C}" name="Column13009" dataDxfId="3517"/>
    <tableColumn id="13026" xr3:uid="{F6BACBC3-F2A7-49D0-A7E9-E703AFC028AC}" name="Column13010" dataDxfId="3516"/>
    <tableColumn id="13027" xr3:uid="{729B0B60-2214-4547-877E-446F8F493439}" name="Column13011" dataDxfId="3515"/>
    <tableColumn id="13028" xr3:uid="{CB92DDE9-22D3-4925-A897-BE3709E25B92}" name="Column13012" dataDxfId="3514"/>
    <tableColumn id="13029" xr3:uid="{7DC8D589-CED8-4CFA-9A7C-3C5A6749B4E1}" name="Column13013" dataDxfId="3513"/>
    <tableColumn id="13030" xr3:uid="{77D180A6-F0E2-4E90-92D0-4A644EEC3443}" name="Column13014" dataDxfId="3512"/>
    <tableColumn id="13031" xr3:uid="{50572747-1615-42BE-8D25-3246580A35FB}" name="Column13015" dataDxfId="3511"/>
    <tableColumn id="13032" xr3:uid="{14B8E014-738B-43C3-892E-25DBA1F63F57}" name="Column13016" dataDxfId="3510"/>
    <tableColumn id="13033" xr3:uid="{8E95A44C-53EF-4038-97E0-EBF06AC6A849}" name="Column13017" dataDxfId="3509"/>
    <tableColumn id="13034" xr3:uid="{424F2DA6-0C47-494E-861D-A87277A9BCC7}" name="Column13018" dataDxfId="3508"/>
    <tableColumn id="13035" xr3:uid="{70998846-A986-4F97-8EC2-81421A555736}" name="Column13019" dataDxfId="3507"/>
    <tableColumn id="13036" xr3:uid="{72370D04-4AE2-42C2-8877-2B8DB1D1C037}" name="Column13020" dataDxfId="3506"/>
    <tableColumn id="13037" xr3:uid="{1D60EC4B-3B4C-4C75-92C1-D076858E37F5}" name="Column13021" dataDxfId="3505"/>
    <tableColumn id="13038" xr3:uid="{FACECCE9-4FB9-4E7A-85D1-4CD754D5F33C}" name="Column13022" dataDxfId="3504"/>
    <tableColumn id="13039" xr3:uid="{CC7AEE55-53AD-460B-9899-3CAF79DE9D86}" name="Column13023" dataDxfId="3503"/>
    <tableColumn id="13040" xr3:uid="{9FBE2C3C-779B-42D1-80DA-8254095AF22F}" name="Column13024" dataDxfId="3502"/>
    <tableColumn id="13041" xr3:uid="{4B213982-45C2-4690-8BC4-AE4D6D270102}" name="Column13025" dataDxfId="3501"/>
    <tableColumn id="13042" xr3:uid="{B669C106-0E8A-4FA6-8695-94755F9B3BFF}" name="Column13026" dataDxfId="3500"/>
    <tableColumn id="13043" xr3:uid="{BA202A21-7C4B-4491-A3EA-5B5C210A8B10}" name="Column13027" dataDxfId="3499"/>
    <tableColumn id="13044" xr3:uid="{D4D1C6E9-893D-4029-A2FD-62E7D5C0724C}" name="Column13028" dataDxfId="3498"/>
    <tableColumn id="13045" xr3:uid="{D339C971-D861-45E1-A411-292732844933}" name="Column13029" dataDxfId="3497"/>
    <tableColumn id="13046" xr3:uid="{AB8091EF-D525-4ECB-B967-2CF90450B2C9}" name="Column13030" dataDxfId="3496"/>
    <tableColumn id="13047" xr3:uid="{897602C4-CF62-48E8-B8F7-EBCB35BFDA2A}" name="Column13031" dataDxfId="3495"/>
    <tableColumn id="13048" xr3:uid="{EEFFD546-26F9-4FBE-A3D4-1879CCFC0407}" name="Column13032" dataDxfId="3494"/>
    <tableColumn id="13049" xr3:uid="{F485C972-5653-43E9-8AC2-CC18F47B04EE}" name="Column13033" dataDxfId="3493"/>
    <tableColumn id="13050" xr3:uid="{76EEB566-19F8-4EAE-AD7E-8B9CD124E10B}" name="Column13034" dataDxfId="3492"/>
    <tableColumn id="13051" xr3:uid="{F03581EE-A9F9-41E7-BD23-568080AC6193}" name="Column13035" dataDxfId="3491"/>
    <tableColumn id="13052" xr3:uid="{27DF0A0F-EED8-452E-984E-3A7701AA58B4}" name="Column13036" dataDxfId="3490"/>
    <tableColumn id="13053" xr3:uid="{7347451B-1833-4E63-9680-CCC80161BCAB}" name="Column13037" dataDxfId="3489"/>
    <tableColumn id="13054" xr3:uid="{10D88686-F0C0-4418-A8F2-161A77D4BB27}" name="Column13038" dataDxfId="3488"/>
    <tableColumn id="13055" xr3:uid="{CA5D4322-2A02-457A-BE34-7B74394D7FDE}" name="Column13039" dataDxfId="3487"/>
    <tableColumn id="13056" xr3:uid="{F11A40E7-0DA3-453D-BF96-C5E6DF1A87EE}" name="Column13040" dataDxfId="3486"/>
    <tableColumn id="13057" xr3:uid="{0A5520D3-FE63-49CE-B127-D4C473FA2E25}" name="Column13041" dataDxfId="3485"/>
    <tableColumn id="13058" xr3:uid="{9FBB5A70-90CE-4085-AFF2-BFCE54D1376C}" name="Column13042" dataDxfId="3484"/>
    <tableColumn id="13059" xr3:uid="{8D240358-4325-4164-A972-09FC4E69F548}" name="Column13043" dataDxfId="3483"/>
    <tableColumn id="13060" xr3:uid="{887CF1A1-8273-432C-B992-B92DC35DF420}" name="Column13044" dataDxfId="3482"/>
    <tableColumn id="13061" xr3:uid="{3C53B834-15F4-417D-B404-FCF546411C7A}" name="Column13045" dataDxfId="3481"/>
    <tableColumn id="13062" xr3:uid="{2CB36846-AAA0-4440-91F4-1FB6941A279D}" name="Column13046" dataDxfId="3480"/>
    <tableColumn id="13063" xr3:uid="{75D783B4-E45E-474E-86DF-A2D737769343}" name="Column13047" dataDxfId="3479"/>
    <tableColumn id="13064" xr3:uid="{122057A7-DBA9-4CBA-ACB3-D53F55AA1BFE}" name="Column13048" dataDxfId="3478"/>
    <tableColumn id="13065" xr3:uid="{E02B2F83-104A-4239-9757-77E0F373CF2B}" name="Column13049" dataDxfId="3477"/>
    <tableColumn id="13066" xr3:uid="{68B12025-76DC-4DB3-8C38-8AFD8D1A231E}" name="Column13050" dataDxfId="3476"/>
    <tableColumn id="13067" xr3:uid="{7874D65B-CBB6-417B-8D69-A91FBBAFA04A}" name="Column13051" dataDxfId="3475"/>
    <tableColumn id="13068" xr3:uid="{133AF4D0-36CA-4111-A2C6-EFE67AF75480}" name="Column13052" dataDxfId="3474"/>
    <tableColumn id="13069" xr3:uid="{46501F13-6907-4C6B-A6C6-3537B25215D8}" name="Column13053" dataDxfId="3473"/>
    <tableColumn id="13070" xr3:uid="{A128991A-B5D6-4A6C-89EA-E9D5A8DE2970}" name="Column13054" dataDxfId="3472"/>
    <tableColumn id="13071" xr3:uid="{F7AEC77C-8FE3-4A38-A2F5-77B4BACE4472}" name="Column13055" dataDxfId="3471"/>
    <tableColumn id="13072" xr3:uid="{286AC2F6-B20F-48AE-8749-3BCEDCD3466B}" name="Column13056" dataDxfId="3470"/>
    <tableColumn id="13073" xr3:uid="{BF52211C-8D51-4912-8722-AE10FD408A14}" name="Column13057" dataDxfId="3469"/>
    <tableColumn id="13074" xr3:uid="{04BC8321-9562-4695-9A5A-3AB94F8D7CC7}" name="Column13058" dataDxfId="3468"/>
    <tableColumn id="13075" xr3:uid="{8B698D3A-2DBE-4E2E-9C5E-3038505F598D}" name="Column13059" dataDxfId="3467"/>
    <tableColumn id="13076" xr3:uid="{8D37E955-CE35-4FA0-8448-9B84A3D10757}" name="Column13060" dataDxfId="3466"/>
    <tableColumn id="13077" xr3:uid="{53DE8233-4BA9-4F97-B5D7-6113DD287F19}" name="Column13061" dataDxfId="3465"/>
    <tableColumn id="13078" xr3:uid="{049B7ECF-FD88-4553-A026-B4D9AF608D33}" name="Column13062" dataDxfId="3464"/>
    <tableColumn id="13079" xr3:uid="{72E27C37-851C-4F88-9080-7A01CCDE2033}" name="Column13063" dataDxfId="3463"/>
    <tableColumn id="13080" xr3:uid="{58BF14D7-F487-4021-AC40-4F2BABBCAAF6}" name="Column13064" dataDxfId="3462"/>
    <tableColumn id="13081" xr3:uid="{91D802EF-3507-4CEF-B04C-C858DF6602DF}" name="Column13065" dataDxfId="3461"/>
    <tableColumn id="13082" xr3:uid="{A36BA05F-02E2-4A37-92F6-8EB81C6FEE6C}" name="Column13066" dataDxfId="3460"/>
    <tableColumn id="13083" xr3:uid="{C275B6CC-2EEB-4693-9DA8-D79FABF05E52}" name="Column13067" dataDxfId="3459"/>
    <tableColumn id="13084" xr3:uid="{637C5ABD-FEF9-46E4-9EAB-7F85AD4E6F86}" name="Column13068" dataDxfId="3458"/>
    <tableColumn id="13085" xr3:uid="{1EF13E6B-23D3-4A31-99B8-12799B74E997}" name="Column13069" dataDxfId="3457"/>
    <tableColumn id="13086" xr3:uid="{26C78667-D161-454D-9B85-6F406108E222}" name="Column13070" dataDxfId="3456"/>
    <tableColumn id="13087" xr3:uid="{41362DE9-0765-4364-90FE-D7E06BD5E7DC}" name="Column13071" dataDxfId="3455"/>
    <tableColumn id="13088" xr3:uid="{4FDD9F75-56C3-41E9-81BC-F4DA357BF1A6}" name="Column13072" dataDxfId="3454"/>
    <tableColumn id="13089" xr3:uid="{6B7C4B91-221C-4634-8976-1DBF943DACC7}" name="Column13073" dataDxfId="3453"/>
    <tableColumn id="13090" xr3:uid="{C475F74A-7E63-4597-B4D0-F82A9BF49985}" name="Column13074" dataDxfId="3452"/>
    <tableColumn id="13091" xr3:uid="{4BF2139B-B527-4AAB-918C-75E27BE20144}" name="Column13075" dataDxfId="3451"/>
    <tableColumn id="13092" xr3:uid="{8CA27063-2CAC-4A1A-9F8B-BDAF6525E141}" name="Column13076" dataDxfId="3450"/>
    <tableColumn id="13093" xr3:uid="{F1D21483-78E7-4ED6-812B-9B21E9880E62}" name="Column13077" dataDxfId="3449"/>
    <tableColumn id="13094" xr3:uid="{E1FB0164-AE0C-488C-B44A-FD6145DA796D}" name="Column13078" dataDxfId="3448"/>
    <tableColumn id="13095" xr3:uid="{9825ABEE-4831-40B6-8CD0-8D6F5080DC1B}" name="Column13079" dataDxfId="3447"/>
    <tableColumn id="13096" xr3:uid="{006A041D-A9F9-46F3-8B0B-96025AD0251F}" name="Column13080" dataDxfId="3446"/>
    <tableColumn id="13097" xr3:uid="{6F171E9C-FEFA-4DF6-ACEC-1A315FA3E2FF}" name="Column13081" dataDxfId="3445"/>
    <tableColumn id="13098" xr3:uid="{CEF25C19-F555-4241-9FBD-D7BCC9B18D1E}" name="Column13082" dataDxfId="3444"/>
    <tableColumn id="13099" xr3:uid="{E472DF04-5B70-4556-82E2-4C2DD12D112A}" name="Column13083" dataDxfId="3443"/>
    <tableColumn id="13100" xr3:uid="{0FA2C00C-220C-4D9F-862B-5A5FA857D1A2}" name="Column13084" dataDxfId="3442"/>
    <tableColumn id="13101" xr3:uid="{56A04F98-6182-4E64-8924-E42741C2A88C}" name="Column13085" dataDxfId="3441"/>
    <tableColumn id="13102" xr3:uid="{DB87872F-D3E7-4460-8409-F06131D0665A}" name="Column13086" dataDxfId="3440"/>
    <tableColumn id="13103" xr3:uid="{094D6D2F-D94D-441B-835A-2C5DD53B5BE2}" name="Column13087" dataDxfId="3439"/>
    <tableColumn id="13104" xr3:uid="{924FF962-6777-48D9-8A07-778B4F6A0F03}" name="Column13088" dataDxfId="3438"/>
    <tableColumn id="13105" xr3:uid="{B19140E8-50CA-4380-9818-8C6E86480A18}" name="Column13089" dataDxfId="3437"/>
    <tableColumn id="13106" xr3:uid="{91FC1FB2-3EB4-44D4-9215-ABBAA569ACCC}" name="Column13090" dataDxfId="3436"/>
    <tableColumn id="13107" xr3:uid="{EED67536-6D18-4897-B3B1-A2175C3C047E}" name="Column13091" dataDxfId="3435"/>
    <tableColumn id="13108" xr3:uid="{C2DAFF43-FAF5-4592-B020-8E7AC52C1885}" name="Column13092" dataDxfId="3434"/>
    <tableColumn id="13109" xr3:uid="{F0F6A2BD-BA82-4A92-8A1D-7C5E8CFDD408}" name="Column13093" dataDxfId="3433"/>
    <tableColumn id="13110" xr3:uid="{48A9CD9D-215A-4AF5-8439-6C1CB1A1082B}" name="Column13094" dataDxfId="3432"/>
    <tableColumn id="13111" xr3:uid="{C8B9926E-F66C-4921-A412-C7D18C893932}" name="Column13095" dataDxfId="3431"/>
    <tableColumn id="13112" xr3:uid="{AE943BFA-C445-40FF-9834-A791A54809D5}" name="Column13096" dataDxfId="3430"/>
    <tableColumn id="13113" xr3:uid="{6A98998D-4A97-4DBA-AE3E-EA4595CDD614}" name="Column13097" dataDxfId="3429"/>
    <tableColumn id="13114" xr3:uid="{9D2FBE24-E901-4DD8-943E-AE90535DF8A0}" name="Column13098" dataDxfId="3428"/>
    <tableColumn id="13115" xr3:uid="{A729E470-0A95-4E83-AC88-9A39AA20B9B9}" name="Column13099" dataDxfId="3427"/>
    <tableColumn id="13116" xr3:uid="{3AA706DE-9634-4803-B9F0-BCD4EB499254}" name="Column13100" dataDxfId="3426"/>
    <tableColumn id="13117" xr3:uid="{C2BAC593-1E0C-4E40-B996-8113DBA22A4E}" name="Column13101" dataDxfId="3425"/>
    <tableColumn id="13118" xr3:uid="{30EEA435-6F16-402B-B90B-26424B34760F}" name="Column13102" dataDxfId="3424"/>
    <tableColumn id="13119" xr3:uid="{379EBA3C-5FE4-4206-8154-F2AF72E61D66}" name="Column13103" dataDxfId="3423"/>
    <tableColumn id="13120" xr3:uid="{700351BF-84FA-4243-A378-CCF5B0EDDEA1}" name="Column13104" dataDxfId="3422"/>
    <tableColumn id="13121" xr3:uid="{C4B476F2-A0D6-4144-A915-67B0299B2A10}" name="Column13105" dataDxfId="3421"/>
    <tableColumn id="13122" xr3:uid="{1DB872D1-80E8-4927-A154-715FFCA4C190}" name="Column13106" dataDxfId="3420"/>
    <tableColumn id="13123" xr3:uid="{9872E5EA-7004-4EBB-A08A-A25A27CDDD04}" name="Column13107" dataDxfId="3419"/>
    <tableColumn id="13124" xr3:uid="{E135A849-C144-48B8-A8EC-BD3CFDCE97A1}" name="Column13108" dataDxfId="3418"/>
    <tableColumn id="13125" xr3:uid="{76C7FFC1-2498-4BF0-B21D-5CF6227AFA56}" name="Column13109" dataDxfId="3417"/>
    <tableColumn id="13126" xr3:uid="{BE895C7B-008A-4109-9CD7-B3B48F3205FE}" name="Column13110" dataDxfId="3416"/>
    <tableColumn id="13127" xr3:uid="{95137151-B4CF-4A4F-A959-F3D2799D93A5}" name="Column13111" dataDxfId="3415"/>
    <tableColumn id="13128" xr3:uid="{B26F5524-DCDB-467F-8C00-1C6A4D539D89}" name="Column13112" dataDxfId="3414"/>
    <tableColumn id="13129" xr3:uid="{57D14DA8-49C7-4EA4-9610-7EA55D103A01}" name="Column13113" dataDxfId="3413"/>
    <tableColumn id="13130" xr3:uid="{FA0F31DE-DAF2-4F6F-AE2D-3FCDE0E769C6}" name="Column13114" dataDxfId="3412"/>
    <tableColumn id="13131" xr3:uid="{8CF9D01E-2EE4-4BA3-B2B1-8B9CDA008DB3}" name="Column13115" dataDxfId="3411"/>
    <tableColumn id="13132" xr3:uid="{84582FA0-059A-406B-94EB-E8FD831E2D8F}" name="Column13116" dataDxfId="3410"/>
    <tableColumn id="13133" xr3:uid="{3C69E982-A0E6-48F3-A7E9-784F2FF77BC8}" name="Column13117" dataDxfId="3409"/>
    <tableColumn id="13134" xr3:uid="{E051FBEF-8A60-417A-A06F-2041C0F2E52A}" name="Column13118" dataDxfId="3408"/>
    <tableColumn id="13135" xr3:uid="{2E8AACC3-137A-434C-A7D1-4C8544F98824}" name="Column13119" dataDxfId="3407"/>
    <tableColumn id="13136" xr3:uid="{81D265AF-D913-44BE-8A93-74A255383F5D}" name="Column13120" dataDxfId="3406"/>
    <tableColumn id="13137" xr3:uid="{4ADFDEF8-A0DB-4FF5-9E18-8E8880AC0629}" name="Column13121" dataDxfId="3405"/>
    <tableColumn id="13138" xr3:uid="{345FB6EE-4CFB-41F8-9EE8-4081AF805637}" name="Column13122" dataDxfId="3404"/>
    <tableColumn id="13139" xr3:uid="{00806877-1DDC-4E42-AEFB-395374F375C6}" name="Column13123" dataDxfId="3403"/>
    <tableColumn id="13140" xr3:uid="{E035FA51-1F5A-4CCE-9DAD-EEC7472EC4A9}" name="Column13124" dataDxfId="3402"/>
    <tableColumn id="13141" xr3:uid="{B1918A45-28D0-4231-A5E4-BC02170B8744}" name="Column13125" dataDxfId="3401"/>
    <tableColumn id="13142" xr3:uid="{232F804A-3A4B-40BE-9499-E7E833A7179B}" name="Column13126" dataDxfId="3400"/>
    <tableColumn id="13143" xr3:uid="{B292EABA-40C3-40D0-B4CC-487CF42EECA2}" name="Column13127" dataDxfId="3399"/>
    <tableColumn id="13144" xr3:uid="{A59F8D9B-D1A8-4C44-97FE-F9D7C94B59C2}" name="Column13128" dataDxfId="3398"/>
    <tableColumn id="13145" xr3:uid="{70A96061-0BE1-4E9F-AA0A-DE179351F9F1}" name="Column13129" dataDxfId="3397"/>
    <tableColumn id="13146" xr3:uid="{48D4DAF0-0D33-422A-A940-9051DAF348E8}" name="Column13130" dataDxfId="3396"/>
    <tableColumn id="13147" xr3:uid="{412642C6-9AB1-4C10-922D-B8BDE88FDD13}" name="Column13131" dataDxfId="3395"/>
    <tableColumn id="13148" xr3:uid="{D29B03A0-8285-4145-880E-C784967E999B}" name="Column13132" dataDxfId="3394"/>
    <tableColumn id="13149" xr3:uid="{342C96DC-98DE-4E35-BBFC-D0BAD65E6BCF}" name="Column13133" dataDxfId="3393"/>
    <tableColumn id="13150" xr3:uid="{AD421E30-04F1-46FF-954D-A5705FF28DA5}" name="Column13134" dataDxfId="3392"/>
    <tableColumn id="13151" xr3:uid="{4D1DC83F-26CE-4196-B9FE-72A1EB6D3424}" name="Column13135" dataDxfId="3391"/>
    <tableColumn id="13152" xr3:uid="{F06C06D9-4A39-4CC6-B677-8F4248BD52C8}" name="Column13136" dataDxfId="3390"/>
    <tableColumn id="13153" xr3:uid="{344657DE-FAE5-4A3E-B970-D5E43665534C}" name="Column13137" dataDxfId="3389"/>
    <tableColumn id="13154" xr3:uid="{CAE6D663-CA97-462A-B7EE-16311B52AE76}" name="Column13138" dataDxfId="3388"/>
    <tableColumn id="13155" xr3:uid="{5CCC177D-B561-468B-955A-4FD4501DA1A0}" name="Column13139" dataDxfId="3387"/>
    <tableColumn id="13156" xr3:uid="{66FD401C-D3F8-4BCF-A63F-B05673396390}" name="Column13140" dataDxfId="3386"/>
    <tableColumn id="13157" xr3:uid="{25404163-5B9B-4364-8EB7-852429AC1B4B}" name="Column13141" dataDxfId="3385"/>
    <tableColumn id="13158" xr3:uid="{AF0930D8-FFAE-49C9-A859-7CAC41442708}" name="Column13142" dataDxfId="3384"/>
    <tableColumn id="13159" xr3:uid="{7BE378A0-B37F-4094-8187-21EBCF1243F6}" name="Column13143" dataDxfId="3383"/>
    <tableColumn id="13160" xr3:uid="{9768C84C-B4B2-4D05-9312-14529AEBC4FE}" name="Column13144" dataDxfId="3382"/>
    <tableColumn id="13161" xr3:uid="{97D5C715-B6A1-4454-8833-17894E3E7130}" name="Column13145" dataDxfId="3381"/>
    <tableColumn id="13162" xr3:uid="{7688ABE8-E854-4C17-847E-81023F213938}" name="Column13146" dataDxfId="3380"/>
    <tableColumn id="13163" xr3:uid="{E6441266-C2EF-4A0E-A434-B9C4DA69438B}" name="Column13147" dataDxfId="3379"/>
    <tableColumn id="13164" xr3:uid="{D099B2E9-498C-42B7-A0B7-540CD4BF5834}" name="Column13148" dataDxfId="3378"/>
    <tableColumn id="13165" xr3:uid="{3767D77E-4ACD-4B00-92E5-9FC51EACA8C3}" name="Column13149" dataDxfId="3377"/>
    <tableColumn id="13166" xr3:uid="{9A41DB1B-B19D-412D-A805-0BAC3AEFCC99}" name="Column13150" dataDxfId="3376"/>
    <tableColumn id="13167" xr3:uid="{D94CB5E0-B619-4588-82EC-371483DF063D}" name="Column13151" dataDxfId="3375"/>
    <tableColumn id="13168" xr3:uid="{7E18A29E-F328-459B-9B02-287784DBED53}" name="Column13152" dataDxfId="3374"/>
    <tableColumn id="13169" xr3:uid="{27B92786-015F-499C-883D-81082C002097}" name="Column13153" dataDxfId="3373"/>
    <tableColumn id="13170" xr3:uid="{C2D055F5-F21C-47E3-9DB3-C7034E9321E6}" name="Column13154" dataDxfId="3372"/>
    <tableColumn id="13171" xr3:uid="{6018986E-384D-49D4-B198-1F247F2D7B36}" name="Column13155" dataDxfId="3371"/>
    <tableColumn id="13172" xr3:uid="{A51D38DF-B51C-4578-8B7D-3AD01A282B8D}" name="Column13156" dataDxfId="3370"/>
    <tableColumn id="13173" xr3:uid="{6C9D944B-10FE-42D3-B874-6DCCBD28B340}" name="Column13157" dataDxfId="3369"/>
    <tableColumn id="13174" xr3:uid="{1143170F-BCE5-45F1-A039-AFDD27384681}" name="Column13158" dataDxfId="3368"/>
    <tableColumn id="13175" xr3:uid="{A566280A-7ED0-4423-B3CC-5DC2397D1B3E}" name="Column13159" dataDxfId="3367"/>
    <tableColumn id="13176" xr3:uid="{FD4FB39B-12D8-495B-8B07-6451163FDB13}" name="Column13160" dataDxfId="3366"/>
    <tableColumn id="13177" xr3:uid="{76862F7E-47A8-4256-9C89-CB059FD50633}" name="Column13161" dataDxfId="3365"/>
    <tableColumn id="13178" xr3:uid="{E74137AF-0E7F-42A2-8F76-D308C1890421}" name="Column13162" dataDxfId="3364"/>
    <tableColumn id="13179" xr3:uid="{B3FA79C9-4336-436A-A078-15F9BE4FD719}" name="Column13163" dataDxfId="3363"/>
    <tableColumn id="13180" xr3:uid="{E1C8F658-3A18-43BA-9687-E39D128A6245}" name="Column13164" dataDxfId="3362"/>
    <tableColumn id="13181" xr3:uid="{7FE7E2C7-D35A-4BE6-91D1-97E342EFBA96}" name="Column13165" dataDxfId="3361"/>
    <tableColumn id="13182" xr3:uid="{8B5CAF3D-781F-4F96-8E8F-623BED303F81}" name="Column13166" dataDxfId="3360"/>
    <tableColumn id="13183" xr3:uid="{0CDDB97D-13F1-4361-84ED-22244982D854}" name="Column13167" dataDxfId="3359"/>
    <tableColumn id="13184" xr3:uid="{9BBF4864-E3FC-4D71-83D7-DDC4EAA1BEFE}" name="Column13168" dataDxfId="3358"/>
    <tableColumn id="13185" xr3:uid="{B2F040B8-DA3E-4E3B-92DC-42C6C394E37D}" name="Column13169" dataDxfId="3357"/>
    <tableColumn id="13186" xr3:uid="{78745E8F-77F4-4408-902F-2077F4B41E7E}" name="Column13170" dataDxfId="3356"/>
    <tableColumn id="13187" xr3:uid="{DE473667-6609-41AB-8DF7-57365FFCCEFF}" name="Column13171" dataDxfId="3355"/>
    <tableColumn id="13188" xr3:uid="{FF3C04D4-EEE5-4040-8081-F7A1560EEF66}" name="Column13172" dataDxfId="3354"/>
    <tableColumn id="13189" xr3:uid="{F5A03C9B-AE61-40C3-BFBA-E95A4687650C}" name="Column13173" dataDxfId="3353"/>
    <tableColumn id="13190" xr3:uid="{B9C7492D-97F8-49BA-891A-BCB598C4E182}" name="Column13174" dataDxfId="3352"/>
    <tableColumn id="13191" xr3:uid="{CCE5F0D8-BDEF-420C-90BE-16F39CAC4151}" name="Column13175" dataDxfId="3351"/>
    <tableColumn id="13192" xr3:uid="{E61E0F00-58EB-41DE-9516-681F58C70610}" name="Column13176" dataDxfId="3350"/>
    <tableColumn id="13193" xr3:uid="{65F3C2A1-CA96-4613-BC71-129F786C834E}" name="Column13177" dataDxfId="3349"/>
    <tableColumn id="13194" xr3:uid="{DD800E21-695F-4763-AA30-98FBB4B36D4B}" name="Column13178" dataDxfId="3348"/>
    <tableColumn id="13195" xr3:uid="{2192BD6A-0777-42D8-9B73-B83BA2EBAA3F}" name="Column13179" dataDxfId="3347"/>
    <tableColumn id="13196" xr3:uid="{89A8EE5C-BA5B-4C83-9FCE-761511E99E4F}" name="Column13180" dataDxfId="3346"/>
    <tableColumn id="13197" xr3:uid="{93611CA9-66A3-4DC7-BF9D-F725F235E211}" name="Column13181" dataDxfId="3345"/>
    <tableColumn id="13198" xr3:uid="{F55C1637-1F93-4EF1-AD32-B09AFBC3AD94}" name="Column13182" dataDxfId="3344"/>
    <tableColumn id="13199" xr3:uid="{208F2692-6CF1-402D-A651-ABE2A33E7286}" name="Column13183" dataDxfId="3343"/>
    <tableColumn id="13200" xr3:uid="{1D3C9611-9A70-43C0-894E-6EAFE1D03904}" name="Column13184" dataDxfId="3342"/>
    <tableColumn id="13201" xr3:uid="{E95E75DA-5904-4AA7-BD1D-98702861FEE6}" name="Column13185" dataDxfId="3341"/>
    <tableColumn id="13202" xr3:uid="{78695704-CAFB-4138-A6E6-837E90B1729F}" name="Column13186" dataDxfId="3340"/>
    <tableColumn id="13203" xr3:uid="{52A67AA6-E5F1-4198-8520-442CCDD2DC2A}" name="Column13187" dataDxfId="3339"/>
    <tableColumn id="13204" xr3:uid="{95C9FF00-737B-42A8-8397-57A5C0967901}" name="Column13188" dataDxfId="3338"/>
    <tableColumn id="13205" xr3:uid="{A663F78B-BC5E-4970-B355-B6E0F776C6DF}" name="Column13189" dataDxfId="3337"/>
    <tableColumn id="13206" xr3:uid="{EDDE1CC3-45B9-4A4C-A291-52D5011D8EB1}" name="Column13190" dataDxfId="3336"/>
    <tableColumn id="13207" xr3:uid="{67442B4C-2CE9-4530-A3FB-2389A9969D6D}" name="Column13191" dataDxfId="3335"/>
    <tableColumn id="13208" xr3:uid="{14D04B7D-C211-4B91-8C96-26266FFA8EC6}" name="Column13192" dataDxfId="3334"/>
    <tableColumn id="13209" xr3:uid="{F8BEC640-4E1D-47E5-B8FE-6C3363471AB5}" name="Column13193" dataDxfId="3333"/>
    <tableColumn id="13210" xr3:uid="{8087F708-A15E-46DB-A813-A5423D15E08D}" name="Column13194" dataDxfId="3332"/>
    <tableColumn id="13211" xr3:uid="{7AF96C2E-696C-4B78-8DD3-60E325BEF3C2}" name="Column13195" dataDxfId="3331"/>
    <tableColumn id="13212" xr3:uid="{1CCBBE88-AE26-4B4B-B208-9C13662B3BE9}" name="Column13196" dataDxfId="3330"/>
    <tableColumn id="13213" xr3:uid="{051F3987-437F-471B-A72D-CDFD40C59E30}" name="Column13197" dataDxfId="3329"/>
    <tableColumn id="13214" xr3:uid="{4112E2F0-57AB-4D96-9AF3-B431E7345CE7}" name="Column13198" dataDxfId="3328"/>
    <tableColumn id="13215" xr3:uid="{33B55557-E2C7-4F7E-AD4D-BE58BD111D7D}" name="Column13199" dataDxfId="3327"/>
    <tableColumn id="13216" xr3:uid="{911F6505-C73B-4702-A8F5-3AF833173D13}" name="Column13200" dataDxfId="3326"/>
    <tableColumn id="13217" xr3:uid="{8BF050E4-4199-4C97-BFDC-DD25DFE346AD}" name="Column13201" dataDxfId="3325"/>
    <tableColumn id="13218" xr3:uid="{7D35432E-71BA-4F75-91D0-F66840FECCEB}" name="Column13202" dataDxfId="3324"/>
    <tableColumn id="13219" xr3:uid="{0316A76F-8774-43BC-A111-3403BC7ECB2B}" name="Column13203" dataDxfId="3323"/>
    <tableColumn id="13220" xr3:uid="{4F0C8046-7663-4580-9FA4-39F97C453FD2}" name="Column13204" dataDxfId="3322"/>
    <tableColumn id="13221" xr3:uid="{D7720AC8-88BA-459F-B8A1-479D49A23B55}" name="Column13205" dataDxfId="3321"/>
    <tableColumn id="13222" xr3:uid="{E3015B41-B339-4B93-8606-ADBFD563918F}" name="Column13206" dataDxfId="3320"/>
    <tableColumn id="13223" xr3:uid="{5900A180-D2C8-476A-B25E-F9076C7FBCB0}" name="Column13207" dataDxfId="3319"/>
    <tableColumn id="13224" xr3:uid="{FC8254AD-04EF-45A8-BF0C-E4EA9FE75C8F}" name="Column13208" dataDxfId="3318"/>
    <tableColumn id="13225" xr3:uid="{015FAC30-BE07-470C-A85C-D40A12F9B5A3}" name="Column13209" dataDxfId="3317"/>
    <tableColumn id="13226" xr3:uid="{28DEAC58-8800-461C-88D7-572C257DADF7}" name="Column13210" dataDxfId="3316"/>
    <tableColumn id="13227" xr3:uid="{2223944B-CFAA-423B-A886-403705B05DC5}" name="Column13211" dataDxfId="3315"/>
    <tableColumn id="13228" xr3:uid="{2BA04EB2-92DB-4099-8962-B4C3589B7E90}" name="Column13212" dataDxfId="3314"/>
    <tableColumn id="13229" xr3:uid="{B2A22737-3A36-4508-8345-E3E6AD9FC0F8}" name="Column13213" dataDxfId="3313"/>
    <tableColumn id="13230" xr3:uid="{9F0AB93B-4B20-4AE3-B297-6EAA4E4B56D9}" name="Column13214" dataDxfId="3312"/>
    <tableColumn id="13231" xr3:uid="{BE8D6D04-CEAA-4AED-BD95-3E987030DE27}" name="Column13215" dataDxfId="3311"/>
    <tableColumn id="13232" xr3:uid="{BE6CC91E-8C7E-4A6C-A4DA-548BAE8A1411}" name="Column13216" dataDxfId="3310"/>
    <tableColumn id="13233" xr3:uid="{5E1C8DAB-377C-4E10-908F-A3A6C39463FE}" name="Column13217" dataDxfId="3309"/>
    <tableColumn id="13234" xr3:uid="{C7DBE91B-2982-4B92-B479-B084E81C08B0}" name="Column13218" dataDxfId="3308"/>
    <tableColumn id="13235" xr3:uid="{CB8D0B65-512F-4BA3-91A0-9417D2D63414}" name="Column13219" dataDxfId="3307"/>
    <tableColumn id="13236" xr3:uid="{DCC3EEA1-1617-4F2E-8312-66F3F51BBD7F}" name="Column13220" dataDxfId="3306"/>
    <tableColumn id="13237" xr3:uid="{856284A5-0458-40A0-A1FF-D7C3C096FBFF}" name="Column13221" dataDxfId="3305"/>
    <tableColumn id="13238" xr3:uid="{D43E705D-14AB-4F37-B5D5-E7CBD76E6E43}" name="Column13222" dataDxfId="3304"/>
    <tableColumn id="13239" xr3:uid="{1A379504-7E52-4B8B-95DF-B9BB943593D4}" name="Column13223" dataDxfId="3303"/>
    <tableColumn id="13240" xr3:uid="{01A89274-5450-4EC2-9CEC-905638C794A9}" name="Column13224" dataDxfId="3302"/>
    <tableColumn id="13241" xr3:uid="{D2AFC376-F939-40FA-A5DB-7F72B5B65F31}" name="Column13225" dataDxfId="3301"/>
    <tableColumn id="13242" xr3:uid="{E00C9B8B-63EC-4498-B7CB-B1DB2B026337}" name="Column13226" dataDxfId="3300"/>
    <tableColumn id="13243" xr3:uid="{6F91D848-F7B5-44CB-B091-7246F14FB796}" name="Column13227" dataDxfId="3299"/>
    <tableColumn id="13244" xr3:uid="{686EFF16-8E9A-4812-99F6-D044E73C2FE0}" name="Column13228" dataDxfId="3298"/>
    <tableColumn id="13245" xr3:uid="{C23514DB-0F6F-406F-B500-1759F73CE775}" name="Column13229" dataDxfId="3297"/>
    <tableColumn id="13246" xr3:uid="{24F36382-23FB-4A15-8CC7-7683486D7A92}" name="Column13230" dataDxfId="3296"/>
    <tableColumn id="13247" xr3:uid="{7D159A56-7042-46F2-842C-80147B17C6DE}" name="Column13231" dataDxfId="3295"/>
    <tableColumn id="13248" xr3:uid="{F9651060-BDE8-4A70-85C1-69860296BBFE}" name="Column13232" dataDxfId="3294"/>
    <tableColumn id="13249" xr3:uid="{D1E737D5-2C9F-49C9-8CF8-5E1EF4FE15BE}" name="Column13233" dataDxfId="3293"/>
    <tableColumn id="13250" xr3:uid="{BB14FD4A-B083-4D2D-8FB3-2D5BC20C07B2}" name="Column13234" dataDxfId="3292"/>
    <tableColumn id="13251" xr3:uid="{111ABE0B-1A58-49CA-9362-26E36A802129}" name="Column13235" dataDxfId="3291"/>
    <tableColumn id="13252" xr3:uid="{CFD4E836-3BD8-4A99-863B-7AD800F5381F}" name="Column13236" dataDxfId="3290"/>
    <tableColumn id="13253" xr3:uid="{B08EC85F-041D-42D2-84DB-0E35F17DD2F5}" name="Column13237" dataDxfId="3289"/>
    <tableColumn id="13254" xr3:uid="{127C6146-C52E-4AEB-9DA1-06B1F1924F06}" name="Column13238" dataDxfId="3288"/>
    <tableColumn id="13255" xr3:uid="{082B8FDF-E546-4065-AA15-DECFED69DF3E}" name="Column13239" dataDxfId="3287"/>
    <tableColumn id="13256" xr3:uid="{A89DB346-9D90-49FD-8AC1-0D54FE0ACDBD}" name="Column13240" dataDxfId="3286"/>
    <tableColumn id="13257" xr3:uid="{7C199B93-3637-4B0B-8E56-D553A4B3670D}" name="Column13241" dataDxfId="3285"/>
    <tableColumn id="13258" xr3:uid="{71499F72-0CF0-490E-B2F8-08605B842BDB}" name="Column13242" dataDxfId="3284"/>
    <tableColumn id="13259" xr3:uid="{C1706736-A1FB-4675-87F2-0F4F90AB7975}" name="Column13243" dataDxfId="3283"/>
    <tableColumn id="13260" xr3:uid="{AAF8CA2D-2435-47B6-A144-C30B02BAEF99}" name="Column13244" dataDxfId="3282"/>
    <tableColumn id="13261" xr3:uid="{0978DF7D-DF6A-4FA9-84AA-5EBB34C674B9}" name="Column13245" dataDxfId="3281"/>
    <tableColumn id="13262" xr3:uid="{F558A465-56B2-4D4D-B8F2-B5DA32C55CD6}" name="Column13246" dataDxfId="3280"/>
    <tableColumn id="13263" xr3:uid="{B7112B3D-99AD-412E-8820-2B299DB7A31B}" name="Column13247" dataDxfId="3279"/>
    <tableColumn id="13264" xr3:uid="{0C24E436-387B-4D5F-9112-20D1BC0F8AFC}" name="Column13248" dataDxfId="3278"/>
    <tableColumn id="13265" xr3:uid="{6991D15D-5723-4105-9711-DAF63A8B4A80}" name="Column13249" dataDxfId="3277"/>
    <tableColumn id="13266" xr3:uid="{DFE5CC33-B766-46B8-89F4-2F7646507625}" name="Column13250" dataDxfId="3276"/>
    <tableColumn id="13267" xr3:uid="{B2BEE343-4701-46D1-AA84-A3A4E54CB46F}" name="Column13251" dataDxfId="3275"/>
    <tableColumn id="13268" xr3:uid="{8C19A308-AAD7-48B8-A792-71CF39A2BDBB}" name="Column13252" dataDxfId="3274"/>
    <tableColumn id="13269" xr3:uid="{EF265C3D-DF3C-47E2-AB20-8C6359B962AF}" name="Column13253" dataDxfId="3273"/>
    <tableColumn id="13270" xr3:uid="{8A8B368C-3046-4D28-A9C8-5E6C1568BD99}" name="Column13254" dataDxfId="3272"/>
    <tableColumn id="13271" xr3:uid="{BFFB2A20-EE2A-45BA-8328-59A705A4FD0F}" name="Column13255" dataDxfId="3271"/>
    <tableColumn id="13272" xr3:uid="{C843CFBD-0BED-431A-A0A5-F3D31F157BD5}" name="Column13256" dataDxfId="3270"/>
    <tableColumn id="13273" xr3:uid="{B52FB9D7-942A-45E6-97CC-386FDB8BD996}" name="Column13257" dataDxfId="3269"/>
    <tableColumn id="13274" xr3:uid="{223944B1-74FD-41D1-8533-27701A2090DE}" name="Column13258" dataDxfId="3268"/>
    <tableColumn id="13275" xr3:uid="{7AA086F9-A29F-41D8-A9C2-EE735A49BAF4}" name="Column13259" dataDxfId="3267"/>
    <tableColumn id="13276" xr3:uid="{BC5A7ECC-0C9C-46E1-918A-F0B864ACDE83}" name="Column13260" dataDxfId="3266"/>
    <tableColumn id="13277" xr3:uid="{BBD155A4-B595-446E-851B-1C16DD26A82E}" name="Column13261" dataDxfId="3265"/>
    <tableColumn id="13278" xr3:uid="{A1C96114-7716-4DC3-8014-F3664ECDC2AE}" name="Column13262" dataDxfId="3264"/>
    <tableColumn id="13279" xr3:uid="{E0CAEE27-E78A-4B26-B69E-777DA6540B4C}" name="Column13263" dataDxfId="3263"/>
    <tableColumn id="13280" xr3:uid="{E5FA0226-48BB-4A52-9595-18921E1B84CF}" name="Column13264" dataDxfId="3262"/>
    <tableColumn id="13281" xr3:uid="{1C170764-ACDF-4B3D-A4F1-2BF48A432BCB}" name="Column13265" dataDxfId="3261"/>
    <tableColumn id="13282" xr3:uid="{AA72A8E1-F9FB-4E83-8FE2-3F4ED88EE58B}" name="Column13266" dataDxfId="3260"/>
    <tableColumn id="13283" xr3:uid="{90323F1A-98A2-40F9-8E61-891413201B76}" name="Column13267" dataDxfId="3259"/>
    <tableColumn id="13284" xr3:uid="{F024C9F3-6029-43A0-937F-09585E27105E}" name="Column13268" dataDxfId="3258"/>
    <tableColumn id="13285" xr3:uid="{8CBC7DFF-2BE4-4D3F-9A93-B55616D4FF02}" name="Column13269" dataDxfId="3257"/>
    <tableColumn id="13286" xr3:uid="{786443B4-4B7B-4615-8E0B-875F583D6F95}" name="Column13270" dataDxfId="3256"/>
    <tableColumn id="13287" xr3:uid="{FCECD736-1E50-4345-8C09-5BD06ED1F3EB}" name="Column13271" dataDxfId="3255"/>
    <tableColumn id="13288" xr3:uid="{C6385B90-31A7-42D4-B486-E6D123D42C30}" name="Column13272" dataDxfId="3254"/>
    <tableColumn id="13289" xr3:uid="{05379EC7-C8AF-4FC6-A21F-B2594C3DAB01}" name="Column13273" dataDxfId="3253"/>
    <tableColumn id="13290" xr3:uid="{529BBF42-A58C-4B69-B39C-9DBCDA92A4A0}" name="Column13274" dataDxfId="3252"/>
    <tableColumn id="13291" xr3:uid="{B1BF7C6A-E349-4FB1-8C1C-A0D87AAA7B26}" name="Column13275" dataDxfId="3251"/>
    <tableColumn id="13292" xr3:uid="{27AFF9A2-A71A-4837-933E-77877403C4C4}" name="Column13276" dataDxfId="3250"/>
    <tableColumn id="13293" xr3:uid="{C5A2478F-0AA4-4509-8B2E-405EC21FFD54}" name="Column13277" dataDxfId="3249"/>
    <tableColumn id="13294" xr3:uid="{459976F7-89EA-4671-8A92-1F218117102F}" name="Column13278" dataDxfId="3248"/>
    <tableColumn id="13295" xr3:uid="{FF8342A9-B9D3-46C9-BFC7-CD301BF9A9E8}" name="Column13279" dataDxfId="3247"/>
    <tableColumn id="13296" xr3:uid="{C299047F-E27D-46F6-8194-28BB9EC06A78}" name="Column13280" dataDxfId="3246"/>
    <tableColumn id="13297" xr3:uid="{4CE792C2-AA17-4C11-87D6-329F692DB31B}" name="Column13281" dataDxfId="3245"/>
    <tableColumn id="13298" xr3:uid="{72D10D85-4E2C-470A-94D6-5C33EFA74449}" name="Column13282" dataDxfId="3244"/>
    <tableColumn id="13299" xr3:uid="{96A06A4F-188C-42A0-A57A-4456F899C0BC}" name="Column13283" dataDxfId="3243"/>
    <tableColumn id="13300" xr3:uid="{F5F5D131-EA8C-464D-B52C-E7F7F8FEB6B6}" name="Column13284" dataDxfId="3242"/>
    <tableColumn id="13301" xr3:uid="{7BC859C6-AE5E-442F-8D57-29FF1E45E0E1}" name="Column13285" dataDxfId="3241"/>
    <tableColumn id="13302" xr3:uid="{C3F553BA-7DEA-429B-AF42-F96EE3A66C33}" name="Column13286" dataDxfId="3240"/>
    <tableColumn id="13303" xr3:uid="{AAAE8760-6793-4324-A0C2-AB229C4BC97F}" name="Column13287" dataDxfId="3239"/>
    <tableColumn id="13304" xr3:uid="{DE60E435-8808-40E9-AF0E-982B33519912}" name="Column13288" dataDxfId="3238"/>
    <tableColumn id="13305" xr3:uid="{DB57349C-BB9A-4316-B47B-A8301DB20164}" name="Column13289" dataDxfId="3237"/>
    <tableColumn id="13306" xr3:uid="{58BC3B40-A75C-4794-A18B-18902DD27BD8}" name="Column13290" dataDxfId="3236"/>
    <tableColumn id="13307" xr3:uid="{14DA3FD3-7C83-4FA4-BC69-CF36B06E66D7}" name="Column13291" dataDxfId="3235"/>
    <tableColumn id="13308" xr3:uid="{3A7890B9-5E15-4398-BDBB-09162EDDA86D}" name="Column13292" dataDxfId="3234"/>
    <tableColumn id="13309" xr3:uid="{04E41E30-7417-4755-8B43-424653AA9699}" name="Column13293" dataDxfId="3233"/>
    <tableColumn id="13310" xr3:uid="{602ECDF1-17CE-4BA5-AB94-4FF5B73916B6}" name="Column13294" dataDxfId="3232"/>
    <tableColumn id="13311" xr3:uid="{D70AA3E8-B040-4173-8C9B-645094A5ED57}" name="Column13295" dataDxfId="3231"/>
    <tableColumn id="13312" xr3:uid="{0A222320-3F7A-413B-92AB-F85347E9FD12}" name="Column13296" dataDxfId="3230"/>
    <tableColumn id="13313" xr3:uid="{2285ADA2-DC34-4E33-BDCA-BC3020D5A72E}" name="Column13297" dataDxfId="3229"/>
    <tableColumn id="13314" xr3:uid="{3AB9F92A-6D16-4542-9456-B253FF37D4EA}" name="Column13298" dataDxfId="3228"/>
    <tableColumn id="13315" xr3:uid="{EC78C053-D585-432E-BDF6-EF6E63F0B8A0}" name="Column13299" dataDxfId="3227"/>
    <tableColumn id="13316" xr3:uid="{88F88A30-0FE9-477F-8C3E-0DD6B187A936}" name="Column13300" dataDxfId="3226"/>
    <tableColumn id="13317" xr3:uid="{0D290E75-B4A5-4922-99C3-2573874C4DC9}" name="Column13301" dataDxfId="3225"/>
    <tableColumn id="13318" xr3:uid="{47CEC93E-3614-458F-B622-C45D73A3A340}" name="Column13302" dataDxfId="3224"/>
    <tableColumn id="13319" xr3:uid="{CFFE516E-60B1-4D39-9984-48E9C3852F94}" name="Column13303" dataDxfId="3223"/>
    <tableColumn id="13320" xr3:uid="{C9A60B9E-C6EB-4FD0-86B1-6D7EFF89411A}" name="Column13304" dataDxfId="3222"/>
    <tableColumn id="13321" xr3:uid="{7C78498E-4AAE-493A-A9F2-1D7AA4B5DB2A}" name="Column13305" dataDxfId="3221"/>
    <tableColumn id="13322" xr3:uid="{866D784A-95D2-4462-8F30-FFE4FA0D8248}" name="Column13306" dataDxfId="3220"/>
    <tableColumn id="13323" xr3:uid="{EACCE766-E1B9-4116-ACB9-8E157B49C9DE}" name="Column13307" dataDxfId="3219"/>
    <tableColumn id="13324" xr3:uid="{A39E26EB-83DF-43FB-9256-EE4AA0E6AE23}" name="Column13308" dataDxfId="3218"/>
    <tableColumn id="13325" xr3:uid="{DC7B61EA-7E78-4030-AEC9-50C5EB4916DB}" name="Column13309" dataDxfId="3217"/>
    <tableColumn id="13326" xr3:uid="{8C52DB9D-DE88-4E87-A47E-A83E0D6505E1}" name="Column13310" dataDxfId="3216"/>
    <tableColumn id="13327" xr3:uid="{F358D6BB-9AC0-43C5-97DD-A984B39D958A}" name="Column13311" dataDxfId="3215"/>
    <tableColumn id="13328" xr3:uid="{BA3A31A8-02C7-4FAB-95E4-3118CE755340}" name="Column13312" dataDxfId="3214"/>
    <tableColumn id="13329" xr3:uid="{059BBD2D-6166-42D2-A34D-4056EACFE7D9}" name="Column13313" dataDxfId="3213"/>
    <tableColumn id="13330" xr3:uid="{08F868EE-05C8-4054-A7A3-3312C95215D7}" name="Column13314" dataDxfId="3212"/>
    <tableColumn id="13331" xr3:uid="{02DD6DBC-E63E-4878-AAA0-6A481948CDB2}" name="Column13315" dataDxfId="3211"/>
    <tableColumn id="13332" xr3:uid="{2304DF9B-C605-48D8-BAB3-289DEB6893EF}" name="Column13316" dataDxfId="3210"/>
    <tableColumn id="13333" xr3:uid="{8F7A50DC-2F3F-4ED4-9904-EF8C09162AA1}" name="Column13317" dataDxfId="3209"/>
    <tableColumn id="13334" xr3:uid="{5A194757-E724-437B-95B0-623FB529B2B8}" name="Column13318" dataDxfId="3208"/>
    <tableColumn id="13335" xr3:uid="{5F47A06A-E713-40FE-A16E-895D0BAF1DF9}" name="Column13319" dataDxfId="3207"/>
    <tableColumn id="13336" xr3:uid="{EFEED847-3F5B-4EC9-A83D-DE4ACCA9C290}" name="Column13320" dataDxfId="3206"/>
    <tableColumn id="13337" xr3:uid="{E8CE3585-7F0F-43C9-8BB4-E91EA5A02533}" name="Column13321" dataDxfId="3205"/>
    <tableColumn id="13338" xr3:uid="{7B7E12C6-AFF6-44B7-B70F-A57DC64E0F7B}" name="Column13322" dataDxfId="3204"/>
    <tableColumn id="13339" xr3:uid="{45819DF1-675B-4FEC-B19A-D1BDEB042BE0}" name="Column13323" dataDxfId="3203"/>
    <tableColumn id="13340" xr3:uid="{4418B057-F824-4795-A87A-857AA2630BF0}" name="Column13324" dataDxfId="3202"/>
    <tableColumn id="13341" xr3:uid="{B5372B3B-7088-48E6-9588-47A828199FAA}" name="Column13325" dataDxfId="3201"/>
    <tableColumn id="13342" xr3:uid="{FE3658A4-3DEB-49A9-9C58-4AFDC0947598}" name="Column13326" dataDxfId="3200"/>
    <tableColumn id="13343" xr3:uid="{B72A5BF0-8D19-4D68-B116-07E21E998164}" name="Column13327" dataDxfId="3199"/>
    <tableColumn id="13344" xr3:uid="{17468F28-DC10-491D-87C4-F35FD4363422}" name="Column13328" dataDxfId="3198"/>
    <tableColumn id="13345" xr3:uid="{701BF5FD-F8A3-4428-AC07-D767311C7B18}" name="Column13329" dataDxfId="3197"/>
    <tableColumn id="13346" xr3:uid="{AF9930A2-ABDD-4C8A-9E1C-8FC2122379D9}" name="Column13330" dataDxfId="3196"/>
    <tableColumn id="13347" xr3:uid="{874E4CF7-13F0-4848-863A-B746F25EC8B2}" name="Column13331" dataDxfId="3195"/>
    <tableColumn id="13348" xr3:uid="{B277A06C-CD69-402D-9CB5-2FBE0F703C9A}" name="Column13332" dataDxfId="3194"/>
    <tableColumn id="13349" xr3:uid="{2F428529-DF6C-41FA-A590-8701B8A96472}" name="Column13333" dataDxfId="3193"/>
    <tableColumn id="13350" xr3:uid="{950092DD-0FB7-4F34-94C6-A0CEE0D014B3}" name="Column13334" dataDxfId="3192"/>
    <tableColumn id="13351" xr3:uid="{73D81478-2247-4E1E-9359-F0DBF98F5FA2}" name="Column13335" dataDxfId="3191"/>
    <tableColumn id="13352" xr3:uid="{CE18DEAF-BFAA-4064-96AA-48119B09E048}" name="Column13336" dataDxfId="3190"/>
    <tableColumn id="13353" xr3:uid="{76C69D0A-552B-4591-9258-BCF2A05B01EB}" name="Column13337" dataDxfId="3189"/>
    <tableColumn id="13354" xr3:uid="{496982A1-905F-4E7C-8012-97A5C35F6728}" name="Column13338" dataDxfId="3188"/>
    <tableColumn id="13355" xr3:uid="{67531469-4C3E-4282-82CE-7CFA6C905C5F}" name="Column13339" dataDxfId="3187"/>
    <tableColumn id="13356" xr3:uid="{FE3584A4-ECA9-4526-A81A-2CEE2E568864}" name="Column13340" dataDxfId="3186"/>
    <tableColumn id="13357" xr3:uid="{F2418869-9305-402B-B602-9EC630A6CC19}" name="Column13341" dataDxfId="3185"/>
    <tableColumn id="13358" xr3:uid="{933C6333-B18F-4896-898C-D05C94FC5FB7}" name="Column13342" dataDxfId="3184"/>
    <tableColumn id="13359" xr3:uid="{55500C4E-E252-4713-92F8-08E9AAA3AA6E}" name="Column13343" dataDxfId="3183"/>
    <tableColumn id="13360" xr3:uid="{0DF44030-14FF-4F96-93CF-3B7666B74B62}" name="Column13344" dataDxfId="3182"/>
    <tableColumn id="13361" xr3:uid="{F630E878-E10D-4386-8B8F-BFE806826A2A}" name="Column13345" dataDxfId="3181"/>
    <tableColumn id="13362" xr3:uid="{7C2989BD-C43C-4D47-915F-0ED1E1960026}" name="Column13346" dataDxfId="3180"/>
    <tableColumn id="13363" xr3:uid="{7624DA97-0261-4028-8D15-2A04544FC868}" name="Column13347" dataDxfId="3179"/>
    <tableColumn id="13364" xr3:uid="{6F30C544-21CD-4E56-B5AD-A815C56E180F}" name="Column13348" dataDxfId="3178"/>
    <tableColumn id="13365" xr3:uid="{4D60496B-66FE-44B7-BC29-3FC71F6A3D51}" name="Column13349" dataDxfId="3177"/>
    <tableColumn id="13366" xr3:uid="{6EA625BD-9792-4D72-9AFD-3535C6C56A3A}" name="Column13350" dataDxfId="3176"/>
    <tableColumn id="13367" xr3:uid="{DF53F0BD-FCF8-41C7-BD6C-267E3126D7FD}" name="Column13351" dataDxfId="3175"/>
    <tableColumn id="13368" xr3:uid="{C414B6B2-5FE8-458B-A67A-CD65EF5C30E2}" name="Column13352" dataDxfId="3174"/>
    <tableColumn id="13369" xr3:uid="{2B9132FD-04A8-4BDC-B65C-38E80AF18D2A}" name="Column13353" dataDxfId="3173"/>
    <tableColumn id="13370" xr3:uid="{347FDC5A-9E21-42EB-835E-60913D2CD242}" name="Column13354" dataDxfId="3172"/>
    <tableColumn id="13371" xr3:uid="{B6164DFA-F5D6-4734-AB8C-251891D2A02D}" name="Column13355" dataDxfId="3171"/>
    <tableColumn id="13372" xr3:uid="{6CC5C7DB-C261-424E-A4A7-710B9DC6220F}" name="Column13356" dataDxfId="3170"/>
    <tableColumn id="13373" xr3:uid="{D0DF7EDE-3FBA-40DA-A74D-4BE47B950C46}" name="Column13357" dataDxfId="3169"/>
    <tableColumn id="13374" xr3:uid="{B05F6AF5-6681-426C-8EFA-AA4998ABED98}" name="Column13358" dataDxfId="3168"/>
    <tableColumn id="13375" xr3:uid="{7ADCDF29-681F-48DA-AB91-B635F5A37200}" name="Column13359" dataDxfId="3167"/>
    <tableColumn id="13376" xr3:uid="{1D8EBFE2-AB63-45E7-973C-DDC5246A865F}" name="Column13360" dataDxfId="3166"/>
    <tableColumn id="13377" xr3:uid="{D66F8B00-F470-40FC-BC96-171C18A3B7EC}" name="Column13361" dataDxfId="3165"/>
    <tableColumn id="13378" xr3:uid="{4E577F24-97EC-447A-A471-2E0DFC3C1D77}" name="Column13362" dataDxfId="3164"/>
    <tableColumn id="13379" xr3:uid="{BADB5586-2A6E-4E81-BDFB-A00628FDE061}" name="Column13363" dataDxfId="3163"/>
    <tableColumn id="13380" xr3:uid="{A2C2608B-96F1-4EB5-A270-FF055208C2CC}" name="Column13364" dataDxfId="3162"/>
    <tableColumn id="13381" xr3:uid="{7C246192-767F-4A8E-8779-DB8187C1D335}" name="Column13365" dataDxfId="3161"/>
    <tableColumn id="13382" xr3:uid="{C9AFA4CE-D67F-4EE9-99C6-CC2BFE6A3FE0}" name="Column13366" dataDxfId="3160"/>
    <tableColumn id="13383" xr3:uid="{E8FF65E7-3DF1-4ED2-AE33-A9DE9898A38D}" name="Column13367" dataDxfId="3159"/>
    <tableColumn id="13384" xr3:uid="{49059C19-0CA3-4EB8-B002-1A8BD84AD209}" name="Column13368" dataDxfId="3158"/>
    <tableColumn id="13385" xr3:uid="{5828AA94-C529-4CDB-B387-695FE670F433}" name="Column13369" dataDxfId="3157"/>
    <tableColumn id="13386" xr3:uid="{439ECC5D-5115-49E1-B975-FF46350D51A3}" name="Column13370" dataDxfId="3156"/>
    <tableColumn id="13387" xr3:uid="{B2935A92-A17F-4130-9F79-93E6E7AA8846}" name="Column13371" dataDxfId="3155"/>
    <tableColumn id="13388" xr3:uid="{C86D9FAC-2B69-47D0-AF31-B03C6DCEFB66}" name="Column13372" dataDxfId="3154"/>
    <tableColumn id="13389" xr3:uid="{DD2C5AF9-17EF-4814-B8B2-0F69502CBFF8}" name="Column13373" dataDxfId="3153"/>
    <tableColumn id="13390" xr3:uid="{C9C50D53-4566-49BB-8C00-7129F948B6FE}" name="Column13374" dataDxfId="3152"/>
    <tableColumn id="13391" xr3:uid="{401A3442-D8D4-4C81-8897-E092F2CE0114}" name="Column13375" dataDxfId="3151"/>
    <tableColumn id="13392" xr3:uid="{DA28E770-1FC0-468D-8F30-79C088DB5B6C}" name="Column13376" dataDxfId="3150"/>
    <tableColumn id="13393" xr3:uid="{40D37489-9709-4A3E-9184-896C7D8A9F55}" name="Column13377" dataDxfId="3149"/>
    <tableColumn id="13394" xr3:uid="{617317AA-2D91-4832-8E03-56228D6266C2}" name="Column13378" dataDxfId="3148"/>
    <tableColumn id="13395" xr3:uid="{54CBAA24-D456-4946-A798-D375EBE66554}" name="Column13379" dataDxfId="3147"/>
    <tableColumn id="13396" xr3:uid="{9A3909D1-585B-4485-BAAD-46F1F02921E0}" name="Column13380" dataDxfId="3146"/>
    <tableColumn id="13397" xr3:uid="{E54966AD-98F1-40F8-B8A1-8816C5F42A2F}" name="Column13381" dataDxfId="3145"/>
    <tableColumn id="13398" xr3:uid="{62789176-DC3D-4B61-BC49-4A7C347C2121}" name="Column13382" dataDxfId="3144"/>
    <tableColumn id="13399" xr3:uid="{BA45690B-5177-46FC-9E24-274181294267}" name="Column13383" dataDxfId="3143"/>
    <tableColumn id="13400" xr3:uid="{6994D676-2FF2-4220-954C-31E3ACC280D6}" name="Column13384" dataDxfId="3142"/>
    <tableColumn id="13401" xr3:uid="{69C70D57-5434-4DA3-8F09-75EB166B224F}" name="Column13385" dataDxfId="3141"/>
    <tableColumn id="13402" xr3:uid="{EB55ACC7-F024-47F3-BF8C-1183F2F48E68}" name="Column13386" dataDxfId="3140"/>
    <tableColumn id="13403" xr3:uid="{DF3F2980-C7C7-4F84-B576-1AFB17623AC5}" name="Column13387" dataDxfId="3139"/>
    <tableColumn id="13404" xr3:uid="{5407112E-F044-4B9C-85E8-E09EEED8DD84}" name="Column13388" dataDxfId="3138"/>
    <tableColumn id="13405" xr3:uid="{A4ED845B-8A4D-42C1-9758-774D2EABAB35}" name="Column13389" dataDxfId="3137"/>
    <tableColumn id="13406" xr3:uid="{7464F1C9-6D92-4C25-B799-88AC247A5640}" name="Column13390" dataDxfId="3136"/>
    <tableColumn id="13407" xr3:uid="{72AE8267-D985-4EA3-A047-7350B7AE48F1}" name="Column13391" dataDxfId="3135"/>
    <tableColumn id="13408" xr3:uid="{8F5A88FF-63A0-440D-8C6B-73985F0635E7}" name="Column13392" dataDxfId="3134"/>
    <tableColumn id="13409" xr3:uid="{DC31B79E-CC8B-4E5D-876F-986FCC50B32C}" name="Column13393" dataDxfId="3133"/>
    <tableColumn id="13410" xr3:uid="{28B088E1-A7B5-455B-9743-9BEC9FA87A44}" name="Column13394" dataDxfId="3132"/>
    <tableColumn id="13411" xr3:uid="{AAF3D1FE-7207-4016-9292-B8EA6EF96768}" name="Column13395" dataDxfId="3131"/>
    <tableColumn id="13412" xr3:uid="{70ACFA4C-C5EB-4F12-974B-D57798611B19}" name="Column13396" dataDxfId="3130"/>
    <tableColumn id="13413" xr3:uid="{B43FE3A8-C5F9-420F-9DF1-6AB95CF9C36D}" name="Column13397" dataDxfId="3129"/>
    <tableColumn id="13414" xr3:uid="{5C25EA1C-1460-43C1-88B4-5D72D202C01C}" name="Column13398" dataDxfId="3128"/>
    <tableColumn id="13415" xr3:uid="{29840A4E-B8CC-4118-B635-E0AC21339326}" name="Column13399" dataDxfId="3127"/>
    <tableColumn id="13416" xr3:uid="{801DB3CA-8B57-421C-B0FA-C6B5C989AD0F}" name="Column13400" dataDxfId="3126"/>
    <tableColumn id="13417" xr3:uid="{274A789C-F3FC-4490-90D2-F7825D16FFD3}" name="Column13401" dataDxfId="3125"/>
    <tableColumn id="13418" xr3:uid="{48DDAA11-FBE0-42B5-8621-6A012FC52166}" name="Column13402" dataDxfId="3124"/>
    <tableColumn id="13419" xr3:uid="{C61FEFFA-3B0B-44B3-ACDE-38EE347A8DF5}" name="Column13403" dataDxfId="3123"/>
    <tableColumn id="13420" xr3:uid="{F359D82A-9E04-471A-A4E4-EFF0B1C90755}" name="Column13404" dataDxfId="3122"/>
    <tableColumn id="13421" xr3:uid="{35C62CE9-F291-4509-9227-40250C713015}" name="Column13405" dataDxfId="3121"/>
    <tableColumn id="13422" xr3:uid="{5F22CF86-DB68-4DF0-9798-28B1CBB35EB7}" name="Column13406" dataDxfId="3120"/>
    <tableColumn id="13423" xr3:uid="{5EB53001-58A7-4476-A790-F6C34413040F}" name="Column13407" dataDxfId="3119"/>
    <tableColumn id="13424" xr3:uid="{3AE73C69-BF4A-4842-B9D7-6FC7651E9A77}" name="Column13408" dataDxfId="3118"/>
    <tableColumn id="13425" xr3:uid="{EC1B5520-9B60-4ADC-865A-1B8BD866904D}" name="Column13409" dataDxfId="3117"/>
    <tableColumn id="13426" xr3:uid="{68002CE5-25A6-491E-90C1-18EF5209C441}" name="Column13410" dataDxfId="3116"/>
    <tableColumn id="13427" xr3:uid="{20BA0D39-95CC-4941-9509-9F90A30AC103}" name="Column13411" dataDxfId="3115"/>
    <tableColumn id="13428" xr3:uid="{14FEE2EB-9B78-4FBB-8D1E-7C815F237E6D}" name="Column13412" dataDxfId="3114"/>
    <tableColumn id="13429" xr3:uid="{36354FFE-A123-4FD5-A4FB-CC25777E3144}" name="Column13413" dataDxfId="3113"/>
    <tableColumn id="13430" xr3:uid="{ABC09E8B-D935-4776-BF7C-DBF01B5AFC14}" name="Column13414" dataDxfId="3112"/>
    <tableColumn id="13431" xr3:uid="{F112E406-A629-4056-9C23-02BD0CADE105}" name="Column13415" dataDxfId="3111"/>
    <tableColumn id="13432" xr3:uid="{95E99602-76EB-4145-9579-CF10FC80F5F9}" name="Column13416" dataDxfId="3110"/>
    <tableColumn id="13433" xr3:uid="{C076E4BF-7AAD-4A09-9D2E-526494BB86D5}" name="Column13417" dataDxfId="3109"/>
    <tableColumn id="13434" xr3:uid="{9470EC30-5619-4675-BCB9-0211894972C0}" name="Column13418" dataDxfId="3108"/>
    <tableColumn id="13435" xr3:uid="{2ACB9A56-30BC-4D46-910D-E96C4B0A97C8}" name="Column13419" dataDxfId="3107"/>
    <tableColumn id="13436" xr3:uid="{A6E6B98F-F0BC-41F0-A858-B0A11936FC61}" name="Column13420" dataDxfId="3106"/>
    <tableColumn id="13437" xr3:uid="{7265B0D1-3029-4C95-87E9-CCD1DE25D60B}" name="Column13421" dataDxfId="3105"/>
    <tableColumn id="13438" xr3:uid="{51A26A49-BD11-46C4-A79B-90E854D08EA4}" name="Column13422" dataDxfId="3104"/>
    <tableColumn id="13439" xr3:uid="{E022B797-AE00-418F-9D71-3B6EC4BB3D64}" name="Column13423" dataDxfId="3103"/>
    <tableColumn id="13440" xr3:uid="{B46FA10C-FEEC-4844-BDAC-BC2AE404AABC}" name="Column13424" dataDxfId="3102"/>
    <tableColumn id="13441" xr3:uid="{EA1983F2-D420-4E31-BE35-68F1FFF3293F}" name="Column13425" dataDxfId="3101"/>
    <tableColumn id="13442" xr3:uid="{623370B0-4E80-4F3C-A967-11C2BBAFCB64}" name="Column13426" dataDxfId="3100"/>
    <tableColumn id="13443" xr3:uid="{50B751A5-1173-42B8-A867-F29C8DCAF619}" name="Column13427" dataDxfId="3099"/>
    <tableColumn id="13444" xr3:uid="{0F317C69-207B-4D5F-B8E5-213CB0E3E663}" name="Column13428" dataDxfId="3098"/>
    <tableColumn id="13445" xr3:uid="{108C4FE1-45FB-4FF3-ABC0-178D7BCC01BD}" name="Column13429" dataDxfId="3097"/>
    <tableColumn id="13446" xr3:uid="{BE4BE3AD-9A9E-44C8-9298-65C77DB07C87}" name="Column13430" dataDxfId="3096"/>
    <tableColumn id="13447" xr3:uid="{49C4370F-212E-4B20-8F2B-2DB52A2D01CC}" name="Column13431" dataDxfId="3095"/>
    <tableColumn id="13448" xr3:uid="{2494D860-DFD6-4B45-B9D0-520137C46EBE}" name="Column13432" dataDxfId="3094"/>
    <tableColumn id="13449" xr3:uid="{BDE92549-77A3-4555-8F7A-99BC60F72D56}" name="Column13433" dataDxfId="3093"/>
    <tableColumn id="13450" xr3:uid="{80B3EA67-4CB4-45C8-A535-84A544F49983}" name="Column13434" dataDxfId="3092"/>
    <tableColumn id="13451" xr3:uid="{EE1FFACA-BC96-4516-89CB-0C070A538379}" name="Column13435" dataDxfId="3091"/>
    <tableColumn id="13452" xr3:uid="{859232F5-B588-4C43-8A6D-5AF0F8117519}" name="Column13436" dataDxfId="3090"/>
    <tableColumn id="13453" xr3:uid="{08C0C495-266F-4E5C-8A6A-BC4F46ACB0A0}" name="Column13437" dataDxfId="3089"/>
    <tableColumn id="13454" xr3:uid="{423C87FA-B053-40F7-8179-2FF8F5E59C16}" name="Column13438" dataDxfId="3088"/>
    <tableColumn id="13455" xr3:uid="{42E4E316-7B24-41AC-9C7A-366BC7945A42}" name="Column13439" dataDxfId="3087"/>
    <tableColumn id="13456" xr3:uid="{4F91F421-1F20-465F-8F55-98B0C8EA5B53}" name="Column13440" dataDxfId="3086"/>
    <tableColumn id="13457" xr3:uid="{173865C1-8EC9-4414-90AA-135B5C36FC9E}" name="Column13441" dataDxfId="3085"/>
    <tableColumn id="13458" xr3:uid="{1B176065-4C2A-4E72-B082-CB409B988A71}" name="Column13442" dataDxfId="3084"/>
    <tableColumn id="13459" xr3:uid="{013408B4-4841-450C-B2B9-F0966A27FB45}" name="Column13443" dataDxfId="3083"/>
    <tableColumn id="13460" xr3:uid="{23721B35-D669-416F-8545-5971AB9A9D69}" name="Column13444" dataDxfId="3082"/>
    <tableColumn id="13461" xr3:uid="{57DFD672-F001-4398-BBC1-FCEF68203AF2}" name="Column13445" dataDxfId="3081"/>
    <tableColumn id="13462" xr3:uid="{A54B04FD-D883-44C4-A111-0E6D67DAAA74}" name="Column13446" dataDxfId="3080"/>
    <tableColumn id="13463" xr3:uid="{B056390D-E23D-4222-BDEA-C2A016FE6327}" name="Column13447" dataDxfId="3079"/>
    <tableColumn id="13464" xr3:uid="{E7443089-82C5-4C80-8944-D0CAA5BCCCB8}" name="Column13448" dataDxfId="3078"/>
    <tableColumn id="13465" xr3:uid="{DEDE7853-574F-486B-B9C6-9B2A5D9F31CB}" name="Column13449" dataDxfId="3077"/>
    <tableColumn id="13466" xr3:uid="{AD36EA85-2412-4F2B-B844-FE5C177AF94F}" name="Column13450" dataDxfId="3076"/>
    <tableColumn id="13467" xr3:uid="{A9B6AC4B-783F-47D9-A417-E57C7DA7D86E}" name="Column13451" dataDxfId="3075"/>
    <tableColumn id="13468" xr3:uid="{1F40F084-EBB8-4BEC-8E45-5536C1A96D1C}" name="Column13452" dataDxfId="3074"/>
    <tableColumn id="13469" xr3:uid="{4ADA0BFE-5A3A-49D9-A00B-F25559371A18}" name="Column13453" dataDxfId="3073"/>
    <tableColumn id="13470" xr3:uid="{EA570C9C-2224-4183-9A51-BA38F45B0BF6}" name="Column13454" dataDxfId="3072"/>
    <tableColumn id="13471" xr3:uid="{6E5AD5E8-7534-49AA-8B0F-818A89663E3E}" name="Column13455" dataDxfId="3071"/>
    <tableColumn id="13472" xr3:uid="{55E89F70-7467-4A12-8F5E-D63ECD525596}" name="Column13456" dataDxfId="3070"/>
    <tableColumn id="13473" xr3:uid="{D56B7A6F-EB6B-4820-91CB-9F7D82887E50}" name="Column13457" dataDxfId="3069"/>
    <tableColumn id="13474" xr3:uid="{1F7586CF-6C7C-4A44-8690-884F9B810922}" name="Column13458" dataDxfId="3068"/>
    <tableColumn id="13475" xr3:uid="{D3A30D39-3089-4180-9DBF-C649A3CC7DF7}" name="Column13459" dataDxfId="3067"/>
    <tableColumn id="13476" xr3:uid="{E25A8F5C-1407-496C-AF29-0C26DB446570}" name="Column13460" dataDxfId="3066"/>
    <tableColumn id="13477" xr3:uid="{B0BA6214-053B-4428-859D-2C09F35CBB7C}" name="Column13461" dataDxfId="3065"/>
    <tableColumn id="13478" xr3:uid="{8D469486-50D1-405A-B044-EDFA9598C51F}" name="Column13462" dataDxfId="3064"/>
    <tableColumn id="13479" xr3:uid="{E083E51F-3C11-4A95-A990-6F6C6524BA3C}" name="Column13463" dataDxfId="3063"/>
    <tableColumn id="13480" xr3:uid="{2A3C64C3-018A-413A-8CE4-4A2AF5913B87}" name="Column13464" dataDxfId="3062"/>
    <tableColumn id="13481" xr3:uid="{8965732F-A453-462D-BC6D-9AAA669BA641}" name="Column13465" dataDxfId="3061"/>
    <tableColumn id="13482" xr3:uid="{6964EA00-E99B-4921-B41B-4019A5FDE2BC}" name="Column13466" dataDxfId="3060"/>
    <tableColumn id="13483" xr3:uid="{75642BA2-F60E-4A2D-B794-FD6F77D61A6D}" name="Column13467" dataDxfId="3059"/>
    <tableColumn id="13484" xr3:uid="{2CCB43E8-0261-4B05-BF70-5412C6C9A8D5}" name="Column13468" dataDxfId="3058"/>
    <tableColumn id="13485" xr3:uid="{F0B8C41A-4007-4CD6-86AE-F17EB798FB87}" name="Column13469" dataDxfId="3057"/>
    <tableColumn id="13486" xr3:uid="{6B3A02CD-EB3F-4ACD-8915-1ED27589614F}" name="Column13470" dataDxfId="3056"/>
    <tableColumn id="13487" xr3:uid="{1738382A-8715-4D2F-ADEF-8DEE9B9EE1CA}" name="Column13471" dataDxfId="3055"/>
    <tableColumn id="13488" xr3:uid="{F7DC3CD4-CECA-476A-964F-6482786F8E57}" name="Column13472" dataDxfId="3054"/>
    <tableColumn id="13489" xr3:uid="{1E0F1D67-BEDF-4A25-94A5-98CFA167B199}" name="Column13473" dataDxfId="3053"/>
    <tableColumn id="13490" xr3:uid="{D7D9358E-71BA-41E9-9855-38E4697FAABD}" name="Column13474" dataDxfId="3052"/>
    <tableColumn id="13491" xr3:uid="{B00D4277-A699-425E-8504-8D40DD4566D7}" name="Column13475" dataDxfId="3051"/>
    <tableColumn id="13492" xr3:uid="{06FF4B31-8461-4617-B22F-E794C8C83C70}" name="Column13476" dataDxfId="3050"/>
    <tableColumn id="13493" xr3:uid="{735E84C6-CAFE-4C26-A209-1909F1C37132}" name="Column13477" dataDxfId="3049"/>
    <tableColumn id="13494" xr3:uid="{DFD42B60-1480-452E-9F8A-DC151967E357}" name="Column13478" dataDxfId="3048"/>
    <tableColumn id="13495" xr3:uid="{65FC1BF6-00CD-4EA5-BE2D-11F833F189A2}" name="Column13479" dataDxfId="3047"/>
    <tableColumn id="13496" xr3:uid="{47C52E8B-F3B5-4443-AFC4-11DF9BB73A42}" name="Column13480" dataDxfId="3046"/>
    <tableColumn id="13497" xr3:uid="{3B2DEDE0-DE7E-4A3E-B87F-C1B48A03D13D}" name="Column13481" dataDxfId="3045"/>
    <tableColumn id="13498" xr3:uid="{4EA51B18-8037-4AE6-99EB-C1AE7A86F885}" name="Column13482" dataDxfId="3044"/>
    <tableColumn id="13499" xr3:uid="{545373AE-4950-49CE-AE2B-3DBBF5E26494}" name="Column13483" dataDxfId="3043"/>
    <tableColumn id="13500" xr3:uid="{4101CD39-2DF9-49D2-AF4E-ACE01C352FAC}" name="Column13484" dataDxfId="3042"/>
    <tableColumn id="13501" xr3:uid="{1CD4DD6A-A453-44A2-977C-392E902007D6}" name="Column13485" dataDxfId="3041"/>
    <tableColumn id="13502" xr3:uid="{E469C540-8AE2-40B1-8181-0F6F32E964BA}" name="Column13486" dataDxfId="3040"/>
    <tableColumn id="13503" xr3:uid="{BDEC9FC1-A5C7-433D-A3F9-5FC58B1AD5F8}" name="Column13487" dataDxfId="3039"/>
    <tableColumn id="13504" xr3:uid="{B8F005B0-2609-4020-84B5-12474742E0D5}" name="Column13488" dataDxfId="3038"/>
    <tableColumn id="13505" xr3:uid="{A44FAFCA-1121-4844-92EF-BD66EA5C2546}" name="Column13489" dataDxfId="3037"/>
    <tableColumn id="13506" xr3:uid="{B4C40105-AAC9-4868-812C-40EB531B8863}" name="Column13490" dataDxfId="3036"/>
    <tableColumn id="13507" xr3:uid="{457B5257-F073-4C3C-8720-32E5DFBC6196}" name="Column13491" dataDxfId="3035"/>
    <tableColumn id="13508" xr3:uid="{D3446652-A498-4B52-B402-402AA91C6FEE}" name="Column13492" dataDxfId="3034"/>
    <tableColumn id="13509" xr3:uid="{6500F24C-8851-4107-AB8B-C0AB0A873E32}" name="Column13493" dataDxfId="3033"/>
    <tableColumn id="13510" xr3:uid="{035F8DD6-0739-4453-A25D-A31C849290E6}" name="Column13494" dataDxfId="3032"/>
    <tableColumn id="13511" xr3:uid="{F69D4F17-4B01-48E4-A8DE-F6038C2AB121}" name="Column13495" dataDxfId="3031"/>
    <tableColumn id="13512" xr3:uid="{8974AF50-AC6D-473F-8872-E2634EB4890B}" name="Column13496" dataDxfId="3030"/>
    <tableColumn id="13513" xr3:uid="{7079675D-16DA-4740-A4BF-6B35A9C185C8}" name="Column13497" dataDxfId="3029"/>
    <tableColumn id="13514" xr3:uid="{64DC1813-8002-4919-9F81-C954BF460135}" name="Column13498" dataDxfId="3028"/>
    <tableColumn id="13515" xr3:uid="{601DF365-EA30-45BF-9645-B08D88E93C95}" name="Column13499" dataDxfId="3027"/>
    <tableColumn id="13516" xr3:uid="{719F1AC2-AAF7-40A5-B003-E94573E2759F}" name="Column13500" dataDxfId="3026"/>
    <tableColumn id="13517" xr3:uid="{F09225B1-6139-48B8-B6B4-E81DE4000BA3}" name="Column13501" dataDxfId="3025"/>
    <tableColumn id="13518" xr3:uid="{C7EFE2E1-8150-4F4C-A059-3E7E236EB1FB}" name="Column13502" dataDxfId="3024"/>
    <tableColumn id="13519" xr3:uid="{76FA3416-E925-494E-9629-28C74E352373}" name="Column13503" dataDxfId="3023"/>
    <tableColumn id="13520" xr3:uid="{5DE894D1-D507-4B12-8FEA-FFFB256177DA}" name="Column13504" dataDxfId="3022"/>
    <tableColumn id="13521" xr3:uid="{0F148402-B687-4758-B57B-74F268A1A1F8}" name="Column13505" dataDxfId="3021"/>
    <tableColumn id="13522" xr3:uid="{0DAE3B6F-C4C4-4C32-B1DF-E7D939A0340E}" name="Column13506" dataDxfId="3020"/>
    <tableColumn id="13523" xr3:uid="{5C4FA4C1-38A3-4CB7-92BC-5CE7D3D1276D}" name="Column13507" dataDxfId="3019"/>
    <tableColumn id="13524" xr3:uid="{9E47F0B2-FBF8-4A73-BE8F-FCF3E64DDD7F}" name="Column13508" dataDxfId="3018"/>
    <tableColumn id="13525" xr3:uid="{F3F1458A-0F95-473A-9232-999FC3D1D758}" name="Column13509" dataDxfId="3017"/>
    <tableColumn id="13526" xr3:uid="{42F30BF7-8D3D-42F4-B7E0-6EA66792B3AD}" name="Column13510" dataDxfId="3016"/>
    <tableColumn id="13527" xr3:uid="{A7AC8F2D-4449-44AD-A128-AED160F66877}" name="Column13511" dataDxfId="3015"/>
    <tableColumn id="13528" xr3:uid="{C16B3CB7-91EE-47FA-9956-26829A002B11}" name="Column13512" dataDxfId="3014"/>
    <tableColumn id="13529" xr3:uid="{82CDDFAC-AAE4-4417-95DC-427EA88BB429}" name="Column13513" dataDxfId="3013"/>
    <tableColumn id="13530" xr3:uid="{B23F56B3-9EE4-4D17-9BE1-8D919E4D79DD}" name="Column13514" dataDxfId="3012"/>
    <tableColumn id="13531" xr3:uid="{D70C620B-2E81-4528-8BE8-353AF42199BF}" name="Column13515" dataDxfId="3011"/>
    <tableColumn id="13532" xr3:uid="{BF673CC3-54A0-4734-8CFE-5BBF04A165C7}" name="Column13516" dataDxfId="3010"/>
    <tableColumn id="13533" xr3:uid="{FF7B890C-5855-4787-AAF9-3C3CEADF9912}" name="Column13517" dataDxfId="3009"/>
    <tableColumn id="13534" xr3:uid="{DF52F1A3-D0EC-4ABA-BC6F-6E75F6314661}" name="Column13518" dataDxfId="3008"/>
    <tableColumn id="13535" xr3:uid="{1F0E38FD-F3CA-4D48-B060-9D4504B5F120}" name="Column13519" dataDxfId="3007"/>
    <tableColumn id="13536" xr3:uid="{F9D40937-922C-49E3-986C-14ACBA9A1A97}" name="Column13520" dataDxfId="3006"/>
    <tableColumn id="13537" xr3:uid="{89A27E49-98A8-4E3A-AA07-896483B3D7EA}" name="Column13521" dataDxfId="3005"/>
    <tableColumn id="13538" xr3:uid="{80AF64ED-2F0C-45C6-AC28-BD4131CF3EF4}" name="Column13522" dataDxfId="3004"/>
    <tableColumn id="13539" xr3:uid="{5F4AD612-483F-4C92-991F-ABDCA92E5A79}" name="Column13523" dataDxfId="3003"/>
    <tableColumn id="13540" xr3:uid="{B9612C81-8E3E-4974-962A-6B9FE4093244}" name="Column13524" dataDxfId="3002"/>
    <tableColumn id="13541" xr3:uid="{D6734E17-0390-4572-9045-CA367D342C3D}" name="Column13525" dataDxfId="3001"/>
    <tableColumn id="13542" xr3:uid="{D975C5A8-DDEE-4E8F-AE1B-84490E6A3B98}" name="Column13526" dataDxfId="3000"/>
    <tableColumn id="13543" xr3:uid="{C83A4B90-1B9F-4932-A95A-84F65BBFADBD}" name="Column13527" dataDxfId="2999"/>
    <tableColumn id="13544" xr3:uid="{BA3FF420-E3BD-4BCF-B7F7-E3036CA60386}" name="Column13528" dataDxfId="2998"/>
    <tableColumn id="13545" xr3:uid="{98581A03-81D3-4B3E-A08D-038AF066BFEC}" name="Column13529" dataDxfId="2997"/>
    <tableColumn id="13546" xr3:uid="{B28497A7-3E38-47DE-8876-AD810C3FFE12}" name="Column13530" dataDxfId="2996"/>
    <tableColumn id="13547" xr3:uid="{E4533864-1533-4D80-A2C4-4EECA59FA7A1}" name="Column13531" dataDxfId="2995"/>
    <tableColumn id="13548" xr3:uid="{4C220143-A001-417B-87B3-415360EE8305}" name="Column13532" dataDxfId="2994"/>
    <tableColumn id="13549" xr3:uid="{250DA642-8F36-491B-B43B-C2C9F39AC5F6}" name="Column13533" dataDxfId="2993"/>
    <tableColumn id="13550" xr3:uid="{AE0021AD-8289-4CFA-AE26-4EABC404FFD7}" name="Column13534" dataDxfId="2992"/>
    <tableColumn id="13551" xr3:uid="{E1E1C9B0-7FDE-44F7-8245-ED14A4405990}" name="Column13535" dataDxfId="2991"/>
    <tableColumn id="13552" xr3:uid="{BD26ACBE-FB19-4721-BDEE-0B8D6C422EE0}" name="Column13536" dataDxfId="2990"/>
    <tableColumn id="13553" xr3:uid="{5935CD68-560E-450C-BC2E-A2AFD47BE098}" name="Column13537" dataDxfId="2989"/>
    <tableColumn id="13554" xr3:uid="{655F59F5-1E4B-4C92-B185-FBB591F3B1BF}" name="Column13538" dataDxfId="2988"/>
    <tableColumn id="13555" xr3:uid="{E117ED56-A4AF-4583-BDA8-4595FA0880D7}" name="Column13539" dataDxfId="2987"/>
    <tableColumn id="13556" xr3:uid="{6DCB97A3-A929-4F13-BFDE-1F75C9099737}" name="Column13540" dataDxfId="2986"/>
    <tableColumn id="13557" xr3:uid="{5CADC66D-B889-40F7-93F8-8BD104F4779D}" name="Column13541" dataDxfId="2985"/>
    <tableColumn id="13558" xr3:uid="{D6C06836-B371-4C4E-9CB9-F7D58F151900}" name="Column13542" dataDxfId="2984"/>
    <tableColumn id="13559" xr3:uid="{C388DD5C-A96A-4964-9146-046763BC8BC3}" name="Column13543" dataDxfId="2983"/>
    <tableColumn id="13560" xr3:uid="{8DB7619C-097A-4C09-B480-50B21A73BB27}" name="Column13544" dataDxfId="2982"/>
    <tableColumn id="13561" xr3:uid="{6C21DAB2-A5B2-494E-A6D3-BCB9577E7FB2}" name="Column13545" dataDxfId="2981"/>
    <tableColumn id="13562" xr3:uid="{9B9D695B-9888-4D0B-8276-D1C55B32C3A2}" name="Column13546" dataDxfId="2980"/>
    <tableColumn id="13563" xr3:uid="{D8EBC613-F2F4-4A01-96AE-E9E2C2DC8E81}" name="Column13547" dataDxfId="2979"/>
    <tableColumn id="13564" xr3:uid="{A776276F-280C-4345-858A-24E4108BFB13}" name="Column13548" dataDxfId="2978"/>
    <tableColumn id="13565" xr3:uid="{82CA37D0-3965-4B33-B963-CFE090B43118}" name="Column13549" dataDxfId="2977"/>
    <tableColumn id="13566" xr3:uid="{C1E2D34C-5980-41BF-B0E5-3C3777C6D3D0}" name="Column13550" dataDxfId="2976"/>
    <tableColumn id="13567" xr3:uid="{D48D0CB7-2249-48A0-8DB8-CB6ABA1B2550}" name="Column13551" dataDxfId="2975"/>
    <tableColumn id="13568" xr3:uid="{7673DDF1-2E95-40D2-A721-A2553D8E8C56}" name="Column13552" dataDxfId="2974"/>
    <tableColumn id="13569" xr3:uid="{97BFCB9F-DAD5-4A32-B7AE-FBB289914739}" name="Column13553" dataDxfId="2973"/>
    <tableColumn id="13570" xr3:uid="{013DC93A-8FBB-4182-93F0-01478DF8AC78}" name="Column13554" dataDxfId="2972"/>
    <tableColumn id="13571" xr3:uid="{589B47A2-7D43-4589-97C8-ACB7806D662E}" name="Column13555" dataDxfId="2971"/>
    <tableColumn id="13572" xr3:uid="{FB3CCEDB-9F72-4E32-9A12-DD68593269F9}" name="Column13556" dataDxfId="2970"/>
    <tableColumn id="13573" xr3:uid="{80F1BBD0-E006-45DF-B172-8CD0F44CBD42}" name="Column13557" dataDxfId="2969"/>
    <tableColumn id="13574" xr3:uid="{9F970FEC-8CFF-45DA-B0AB-3A4C92F0EE95}" name="Column13558" dataDxfId="2968"/>
    <tableColumn id="13575" xr3:uid="{76D8F4FB-712C-4308-99BA-FB4D983FB13B}" name="Column13559" dataDxfId="2967"/>
    <tableColumn id="13576" xr3:uid="{B04934F4-0686-4A8B-B54D-EE25BDD55D7A}" name="Column13560" dataDxfId="2966"/>
    <tableColumn id="13577" xr3:uid="{944D9025-3834-44D7-9C42-65958140FB2E}" name="Column13561" dataDxfId="2965"/>
    <tableColumn id="13578" xr3:uid="{FCB8D46C-7D5A-459B-BA5F-979E1FBC8504}" name="Column13562" dataDxfId="2964"/>
    <tableColumn id="13579" xr3:uid="{87D12B2F-F11F-4AB4-BA67-2CFA433A0D6F}" name="Column13563" dataDxfId="2963"/>
    <tableColumn id="13580" xr3:uid="{06695B4B-4B8A-4E4F-BBBF-154CC024BADC}" name="Column13564" dataDxfId="2962"/>
    <tableColumn id="13581" xr3:uid="{8BC86430-47A2-4E11-A047-0CCDD3E18498}" name="Column13565" dataDxfId="2961"/>
    <tableColumn id="13582" xr3:uid="{D6DA1DA5-9691-42D2-AE18-5752269C42FE}" name="Column13566" dataDxfId="2960"/>
    <tableColumn id="13583" xr3:uid="{0FF4882A-2593-46B5-8942-1E3183B7C12D}" name="Column13567" dataDxfId="2959"/>
    <tableColumn id="13584" xr3:uid="{F130F656-1DD8-4166-8A65-D2186E5B387E}" name="Column13568" dataDxfId="2958"/>
    <tableColumn id="13585" xr3:uid="{11BD02C0-AAC7-4E6F-A178-93A5BE53112F}" name="Column13569" dataDxfId="2957"/>
    <tableColumn id="13586" xr3:uid="{1CB70375-1C5B-421E-99F1-9DF39A000523}" name="Column13570" dataDxfId="2956"/>
    <tableColumn id="13587" xr3:uid="{C544515D-3790-4D38-A828-9592134352E9}" name="Column13571" dataDxfId="2955"/>
    <tableColumn id="13588" xr3:uid="{5F768A48-5AF1-46A0-B779-D5F7F978E29B}" name="Column13572" dataDxfId="2954"/>
    <tableColumn id="13589" xr3:uid="{549D0905-F41F-4793-BE7B-3CA2893CD8EA}" name="Column13573" dataDxfId="2953"/>
    <tableColumn id="13590" xr3:uid="{A608F5F7-6F27-4115-8543-79B945F1C775}" name="Column13574" dataDxfId="2952"/>
    <tableColumn id="13591" xr3:uid="{582FD9BF-29E6-4D24-B80D-CC008FB40D81}" name="Column13575" dataDxfId="2951"/>
    <tableColumn id="13592" xr3:uid="{3019F05A-1D76-4767-82F2-D5248011A608}" name="Column13576" dataDxfId="2950"/>
    <tableColumn id="13593" xr3:uid="{E50DFD5B-5D41-4B50-BE38-A7D11B143D1D}" name="Column13577" dataDxfId="2949"/>
    <tableColumn id="13594" xr3:uid="{98F8EDF4-F90B-44E8-B542-2DDAD480A116}" name="Column13578" dataDxfId="2948"/>
    <tableColumn id="13595" xr3:uid="{F3EF5A1B-79D5-4E1C-99C2-F26991787092}" name="Column13579" dataDxfId="2947"/>
    <tableColumn id="13596" xr3:uid="{378D3AED-5B01-4EA6-BD42-F2D74C5AB4B8}" name="Column13580" dataDxfId="2946"/>
    <tableColumn id="13597" xr3:uid="{EFB55515-EBEF-4ECF-B2F4-223FDCC61E33}" name="Column13581" dataDxfId="2945"/>
    <tableColumn id="13598" xr3:uid="{4E30B4D8-0726-48FD-8E8A-CDA16FC5596B}" name="Column13582" dataDxfId="2944"/>
    <tableColumn id="13599" xr3:uid="{E8E9C71A-1830-49D3-B1D1-0D3EED649CC8}" name="Column13583" dataDxfId="2943"/>
    <tableColumn id="13600" xr3:uid="{08E9BE27-5624-47E8-926C-CCCD7A4D37F9}" name="Column13584" dataDxfId="2942"/>
    <tableColumn id="13601" xr3:uid="{3D690930-790B-402E-B7CA-71F61B213200}" name="Column13585" dataDxfId="2941"/>
    <tableColumn id="13602" xr3:uid="{F3654992-C789-4F90-B5E8-D4C81342F192}" name="Column13586" dataDxfId="2940"/>
    <tableColumn id="13603" xr3:uid="{CA0E3DB0-87F1-4E1E-9D50-9B09B941755A}" name="Column13587" dataDxfId="2939"/>
    <tableColumn id="13604" xr3:uid="{4D5838A3-6CFF-4285-B6F3-B015EFC8B37F}" name="Column13588" dataDxfId="2938"/>
    <tableColumn id="13605" xr3:uid="{6A8DBDFC-1CD4-457E-B57C-870DEDBD16E9}" name="Column13589" dataDxfId="2937"/>
    <tableColumn id="13606" xr3:uid="{DD396863-2A73-4097-B787-24B18C9DD289}" name="Column13590" dataDxfId="2936"/>
    <tableColumn id="13607" xr3:uid="{7D10B801-5EF2-4DC9-99D4-DCEA80388784}" name="Column13591" dataDxfId="2935"/>
    <tableColumn id="13608" xr3:uid="{C051AA8A-6C02-4FD7-AAEB-DF0B52ADDF06}" name="Column13592" dataDxfId="2934"/>
    <tableColumn id="13609" xr3:uid="{F9565E35-424B-41DB-AC36-561A0D7CD822}" name="Column13593" dataDxfId="2933"/>
    <tableColumn id="13610" xr3:uid="{975E7B29-EC91-4007-B466-75513897792F}" name="Column13594" dataDxfId="2932"/>
    <tableColumn id="13611" xr3:uid="{8BA143CC-6180-4B70-B605-4CD8F0636110}" name="Column13595" dataDxfId="2931"/>
    <tableColumn id="13612" xr3:uid="{95793183-F572-491D-8264-97A60C9C4079}" name="Column13596" dataDxfId="2930"/>
    <tableColumn id="13613" xr3:uid="{43AC63FA-41D0-4BD1-A0CB-89E6FC9B34D5}" name="Column13597" dataDxfId="2929"/>
    <tableColumn id="13614" xr3:uid="{D43BFEA8-AD57-42D0-A3FE-63AFCCB2E2E9}" name="Column13598" dataDxfId="2928"/>
    <tableColumn id="13615" xr3:uid="{B9DAC32E-1164-404D-A1A8-2D37FE1D92C4}" name="Column13599" dataDxfId="2927"/>
    <tableColumn id="13616" xr3:uid="{41A12A0F-7954-4937-809E-F4A8339DD7CC}" name="Column13600" dataDxfId="2926"/>
    <tableColumn id="13617" xr3:uid="{588CF48D-6867-4972-B448-F9AFCFFCD973}" name="Column13601" dataDxfId="2925"/>
    <tableColumn id="13618" xr3:uid="{91DD5A28-A3D5-469A-BD40-CE6C39589818}" name="Column13602" dataDxfId="2924"/>
    <tableColumn id="13619" xr3:uid="{986678B7-A28C-402D-8F2C-B1C92D8107C3}" name="Column13603" dataDxfId="2923"/>
    <tableColumn id="13620" xr3:uid="{9CBD02F5-AAF4-4C8C-9734-BCE0F8C0891B}" name="Column13604" dataDxfId="2922"/>
    <tableColumn id="13621" xr3:uid="{14490CA7-16E3-498B-884D-9D2C23F4EFAC}" name="Column13605" dataDxfId="2921"/>
    <tableColumn id="13622" xr3:uid="{1D5C02A6-DDDE-4604-9AD2-936754D163BE}" name="Column13606" dataDxfId="2920"/>
    <tableColumn id="13623" xr3:uid="{49C56A84-64F8-4295-B85B-C5A6F59A46F1}" name="Column13607" dataDxfId="2919"/>
    <tableColumn id="13624" xr3:uid="{A5EB5A7C-2572-4DB5-8F58-3DE9F53C4BFA}" name="Column13608" dataDxfId="2918"/>
    <tableColumn id="13625" xr3:uid="{3B1000FB-038F-4004-A25B-52C415A23FB0}" name="Column13609" dataDxfId="2917"/>
    <tableColumn id="13626" xr3:uid="{8534E598-E1A4-436D-8D5D-F67B2C532FEF}" name="Column13610" dataDxfId="2916"/>
    <tableColumn id="13627" xr3:uid="{DD8E524C-1BEC-4060-BA42-6ADB2914F371}" name="Column13611" dataDxfId="2915"/>
    <tableColumn id="13628" xr3:uid="{110F622C-78B0-49CC-A484-2356B71ADD02}" name="Column13612" dataDxfId="2914"/>
    <tableColumn id="13629" xr3:uid="{C352A7B8-6FA7-475B-B065-D9B2A254EC8C}" name="Column13613" dataDxfId="2913"/>
    <tableColumn id="13630" xr3:uid="{C5CD1F1E-0E0B-44F4-B357-FDDF84B0F0E7}" name="Column13614" dataDxfId="2912"/>
    <tableColumn id="13631" xr3:uid="{2991D346-4751-4551-B123-C945A8A304BF}" name="Column13615" dataDxfId="2911"/>
    <tableColumn id="13632" xr3:uid="{CBCCF8D2-C265-41B2-92D7-B5777E73DA7A}" name="Column13616" dataDxfId="2910"/>
    <tableColumn id="13633" xr3:uid="{13A9499E-6AA7-4229-9010-E4E09A05F653}" name="Column13617" dataDxfId="2909"/>
    <tableColumn id="13634" xr3:uid="{3C2EF441-38CF-40EF-B7D2-D4C485CAEA58}" name="Column13618" dataDxfId="2908"/>
    <tableColumn id="13635" xr3:uid="{4FA1C48F-3144-44A2-A1BC-485EE0A429C1}" name="Column13619" dataDxfId="2907"/>
    <tableColumn id="13636" xr3:uid="{02ADEE78-5DF0-4F1D-B549-899453F7F16D}" name="Column13620" dataDxfId="2906"/>
    <tableColumn id="13637" xr3:uid="{A992980B-A966-4C95-939B-FF5552781232}" name="Column13621" dataDxfId="2905"/>
    <tableColumn id="13638" xr3:uid="{9F23110C-9CE5-4E98-91D0-889F7E46D612}" name="Column13622" dataDxfId="2904"/>
    <tableColumn id="13639" xr3:uid="{0D84E90D-3CF2-46E7-B449-C216203A8495}" name="Column13623" dataDxfId="2903"/>
    <tableColumn id="13640" xr3:uid="{D0722CBC-1CE9-4F6A-B26F-BB2AB161EF22}" name="Column13624" dataDxfId="2902"/>
    <tableColumn id="13641" xr3:uid="{0DADADC6-DACF-420C-879A-6C3E4193AC47}" name="Column13625" dataDxfId="2901"/>
    <tableColumn id="13642" xr3:uid="{8904B6E3-6D63-41A6-9810-0DA8E09E2DA2}" name="Column13626" dataDxfId="2900"/>
    <tableColumn id="13643" xr3:uid="{BF1CFD45-33DC-418E-A5BD-D3EC76A77D41}" name="Column13627" dataDxfId="2899"/>
    <tableColumn id="13644" xr3:uid="{AE33C585-90F4-4ABC-86A6-4DC3AB95C760}" name="Column13628" dataDxfId="2898"/>
    <tableColumn id="13645" xr3:uid="{D8603D18-100F-402B-BFDD-EFD0BC72D8BD}" name="Column13629" dataDxfId="2897"/>
    <tableColumn id="13646" xr3:uid="{E3667E0E-6E9B-4223-9FF1-BB4FAED6AB31}" name="Column13630" dataDxfId="2896"/>
    <tableColumn id="13647" xr3:uid="{6153E0C0-942B-4631-981A-383F6BD3AEFD}" name="Column13631" dataDxfId="2895"/>
    <tableColumn id="13648" xr3:uid="{13AC10F7-9813-43F9-BE4A-10BE38404C15}" name="Column13632" dataDxfId="2894"/>
    <tableColumn id="13649" xr3:uid="{E050FD3C-B97F-4B77-99C2-6793C1C9C49E}" name="Column13633" dataDxfId="2893"/>
    <tableColumn id="13650" xr3:uid="{2D1EE3C3-6A19-410E-B858-9A93CD0C459C}" name="Column13634" dataDxfId="2892"/>
    <tableColumn id="13651" xr3:uid="{AEBB2911-F2E2-486D-9982-64259CC4E51C}" name="Column13635" dataDxfId="2891"/>
    <tableColumn id="13652" xr3:uid="{5C799977-9BB4-4A2F-B910-E1FC844A669B}" name="Column13636" dataDxfId="2890"/>
    <tableColumn id="13653" xr3:uid="{51D2CF99-D239-42FA-9106-6A8F02547BBB}" name="Column13637" dataDxfId="2889"/>
    <tableColumn id="13654" xr3:uid="{CB57E214-18E3-4E81-8C39-B006815A5E12}" name="Column13638" dataDxfId="2888"/>
    <tableColumn id="13655" xr3:uid="{6D3FBC9F-1CE7-4341-9437-051212E2846A}" name="Column13639" dataDxfId="2887"/>
    <tableColumn id="13656" xr3:uid="{9437A702-5756-4CB4-9066-C91E5B019922}" name="Column13640" dataDxfId="2886"/>
    <tableColumn id="13657" xr3:uid="{2FF73201-4E24-463B-94B4-08FD157257FE}" name="Column13641" dataDxfId="2885"/>
    <tableColumn id="13658" xr3:uid="{D7C82E68-A267-4040-BDD8-8D96EAECDBCE}" name="Column13642" dataDxfId="2884"/>
    <tableColumn id="13659" xr3:uid="{A4167DE2-60A6-47AC-9B95-E35672747403}" name="Column13643" dataDxfId="2883"/>
    <tableColumn id="13660" xr3:uid="{94785CBF-2D42-44BB-8791-22012AE2FD88}" name="Column13644" dataDxfId="2882"/>
    <tableColumn id="13661" xr3:uid="{1EA90291-EB61-4E8A-9CC3-0186A43B2698}" name="Column13645" dataDxfId="2881"/>
    <tableColumn id="13662" xr3:uid="{5DEEBCA2-7350-4CE6-B23B-B304E3C401DC}" name="Column13646" dataDxfId="2880"/>
    <tableColumn id="13663" xr3:uid="{3B5D5E1D-CB7A-4E10-92E8-B06C6F2A8167}" name="Column13647" dataDxfId="2879"/>
    <tableColumn id="13664" xr3:uid="{8C5329EF-89E9-43E0-B8E1-9342CC9253CE}" name="Column13648" dataDxfId="2878"/>
    <tableColumn id="13665" xr3:uid="{57EF5C14-8B8F-4B9D-987A-CB72F69D6A1C}" name="Column13649" dataDxfId="2877"/>
    <tableColumn id="13666" xr3:uid="{55C00C18-307F-49D1-8DCB-9A3EBDB5BF7E}" name="Column13650" dataDxfId="2876"/>
    <tableColumn id="13667" xr3:uid="{13768D0D-E480-406D-9C53-D1AECA599F6C}" name="Column13651" dataDxfId="2875"/>
    <tableColumn id="13668" xr3:uid="{4F7FF396-AA26-4709-8DA3-2DB770E79F89}" name="Column13652" dataDxfId="2874"/>
    <tableColumn id="13669" xr3:uid="{5990FA48-E3B4-4061-89D0-3593FD75B3BA}" name="Column13653" dataDxfId="2873"/>
    <tableColumn id="13670" xr3:uid="{9193E449-85AD-40BA-893D-BAB6D9200147}" name="Column13654" dataDxfId="2872"/>
    <tableColumn id="13671" xr3:uid="{6D5413FC-0EA5-4BE1-A348-A764F09BF452}" name="Column13655" dataDxfId="2871"/>
    <tableColumn id="13672" xr3:uid="{2724A567-332A-413D-B7AC-08D71D9C4BA6}" name="Column13656" dataDxfId="2870"/>
    <tableColumn id="13673" xr3:uid="{A31929A2-B0DC-4620-A5B2-253CE0B61B55}" name="Column13657" dataDxfId="2869"/>
    <tableColumn id="13674" xr3:uid="{2A159DD5-6699-4E6D-A639-C2B7C4886850}" name="Column13658" dataDxfId="2868"/>
    <tableColumn id="13675" xr3:uid="{E253B525-B669-40C7-A481-152DAA67AEE9}" name="Column13659" dataDxfId="2867"/>
    <tableColumn id="13676" xr3:uid="{4EDF817D-C173-4D32-9C7E-145A827764E1}" name="Column13660" dataDxfId="2866"/>
    <tableColumn id="13677" xr3:uid="{9AA8CFAB-CDAC-4EC0-851F-127CDB484D96}" name="Column13661" dataDxfId="2865"/>
    <tableColumn id="13678" xr3:uid="{7323891C-FAB9-4CEB-B19A-46CDC5898F80}" name="Column13662" dataDxfId="2864"/>
    <tableColumn id="13679" xr3:uid="{C8C51BB6-9125-4E72-AB36-0F3A7DFFDDDC}" name="Column13663" dataDxfId="2863"/>
    <tableColumn id="13680" xr3:uid="{32AA5A24-B70B-4822-893A-0312554E66FC}" name="Column13664" dataDxfId="2862"/>
    <tableColumn id="13681" xr3:uid="{863F7BA0-B0D6-43C0-BA20-30CA662B4EDA}" name="Column13665" dataDxfId="2861"/>
    <tableColumn id="13682" xr3:uid="{A9EE47DB-DBA6-4228-9F6D-81281C561E1B}" name="Column13666" dataDxfId="2860"/>
    <tableColumn id="13683" xr3:uid="{2E346515-E139-4B76-AC4B-A3C45571C089}" name="Column13667" dataDxfId="2859"/>
    <tableColumn id="13684" xr3:uid="{DE9D6087-66C3-4D6B-A4C6-47A49843EFCE}" name="Column13668" dataDxfId="2858"/>
    <tableColumn id="13685" xr3:uid="{EA936531-E9FA-4DED-8662-B100DC309FDB}" name="Column13669" dataDxfId="2857"/>
    <tableColumn id="13686" xr3:uid="{1A02FC49-D7D1-4F35-863E-DFB64619A8C2}" name="Column13670" dataDxfId="2856"/>
    <tableColumn id="13687" xr3:uid="{BB776E3D-DC6B-438C-AAE8-7B3497DA6C78}" name="Column13671" dataDxfId="2855"/>
    <tableColumn id="13688" xr3:uid="{3C1E0393-6A4A-411A-9B27-1739EB65EE9A}" name="Column13672" dataDxfId="2854"/>
    <tableColumn id="13689" xr3:uid="{F1EF5BF8-F364-45BC-BA52-9B0F36907CD3}" name="Column13673" dataDxfId="2853"/>
    <tableColumn id="13690" xr3:uid="{1368C86B-0399-4F06-851D-6175ED9B837E}" name="Column13674" dataDxfId="2852"/>
    <tableColumn id="13691" xr3:uid="{CFCD74BF-F5D6-43A6-8AD4-6129A6D9D729}" name="Column13675" dataDxfId="2851"/>
    <tableColumn id="13692" xr3:uid="{2B88E97E-24DA-44CD-A45D-3C4EC27D2F64}" name="Column13676" dataDxfId="2850"/>
    <tableColumn id="13693" xr3:uid="{F5388D82-B83C-449F-A6C2-167701417619}" name="Column13677" dataDxfId="2849"/>
    <tableColumn id="13694" xr3:uid="{6A763264-BB1C-45E1-9120-873AD621AE49}" name="Column13678" dataDxfId="2848"/>
    <tableColumn id="13695" xr3:uid="{6063EEEE-55DE-4020-9CD4-924A6A17F00D}" name="Column13679" dataDxfId="2847"/>
    <tableColumn id="13696" xr3:uid="{36FBA0E0-62B9-49A8-88A7-733E65E4959B}" name="Column13680" dataDxfId="2846"/>
    <tableColumn id="13697" xr3:uid="{D5946D70-456C-48E1-B5DE-D2D6E3130D22}" name="Column13681" dataDxfId="2845"/>
    <tableColumn id="13698" xr3:uid="{00CA4637-1403-4B14-A834-71EAF2BCCF36}" name="Column13682" dataDxfId="2844"/>
    <tableColumn id="13699" xr3:uid="{A57836E5-DD0B-4160-B4D5-B4B132307CE4}" name="Column13683" dataDxfId="2843"/>
    <tableColumn id="13700" xr3:uid="{5D80C4C8-B356-4407-9BCF-0D92ABECC6E3}" name="Column13684" dataDxfId="2842"/>
    <tableColumn id="13701" xr3:uid="{96943D38-2783-4C17-B0E3-FE3C174691C4}" name="Column13685" dataDxfId="2841"/>
    <tableColumn id="13702" xr3:uid="{9F248F49-CB5F-4422-AFFE-B96F67B421F1}" name="Column13686" dataDxfId="2840"/>
    <tableColumn id="13703" xr3:uid="{1DA1B744-0A73-48B7-9FE6-89B137C16A95}" name="Column13687" dataDxfId="2839"/>
    <tableColumn id="13704" xr3:uid="{420DE7B1-049B-4E6D-AD42-FC8001AD9486}" name="Column13688" dataDxfId="2838"/>
    <tableColumn id="13705" xr3:uid="{4655C557-69D1-4901-9A77-0D86BB23C14C}" name="Column13689" dataDxfId="2837"/>
    <tableColumn id="13706" xr3:uid="{5D33B38C-F0D7-4734-905B-B70CFD004EA0}" name="Column13690" dataDxfId="2836"/>
    <tableColumn id="13707" xr3:uid="{C52B050A-966D-40B0-BCA3-CC958E7F86F7}" name="Column13691" dataDxfId="2835"/>
    <tableColumn id="13708" xr3:uid="{3E9D422C-C7EF-40EB-BA23-95458AF825E8}" name="Column13692" dataDxfId="2834"/>
    <tableColumn id="13709" xr3:uid="{83C6D1E7-89B6-4728-88AF-06FAA8CD4E23}" name="Column13693" dataDxfId="2833"/>
    <tableColumn id="13710" xr3:uid="{7D3C5CB6-3901-455C-999E-F16B6356A14F}" name="Column13694" dataDxfId="2832"/>
    <tableColumn id="13711" xr3:uid="{7E5FDE3C-6DB0-49DA-A654-BD53BA7E629A}" name="Column13695" dataDxfId="2831"/>
    <tableColumn id="13712" xr3:uid="{2E98CE8B-DA03-4938-8F18-7507628A0922}" name="Column13696" dataDxfId="2830"/>
    <tableColumn id="13713" xr3:uid="{1E2D912F-C6C8-404E-AD73-5419EE11985C}" name="Column13697" dataDxfId="2829"/>
    <tableColumn id="13714" xr3:uid="{CBB072B1-1D5F-44E5-8D0C-FDFEA672C465}" name="Column13698" dataDxfId="2828"/>
    <tableColumn id="13715" xr3:uid="{3D21FC90-5016-4B60-A0D2-6B30F1B1550A}" name="Column13699" dataDxfId="2827"/>
    <tableColumn id="13716" xr3:uid="{8E68334D-D247-4D4C-B365-52A08B78E061}" name="Column13700" dataDxfId="2826"/>
    <tableColumn id="13717" xr3:uid="{F82CFF0A-2AA5-468B-8EC1-E98439A4349B}" name="Column13701" dataDxfId="2825"/>
    <tableColumn id="13718" xr3:uid="{50DD70B2-50F0-48EE-B3C1-FD2414101EFD}" name="Column13702" dataDxfId="2824"/>
    <tableColumn id="13719" xr3:uid="{4EC99C1E-FBB8-495C-A3B7-1C62FEF7D10A}" name="Column13703" dataDxfId="2823"/>
    <tableColumn id="13720" xr3:uid="{33119807-6010-40B4-9620-DF776111706D}" name="Column13704" dataDxfId="2822"/>
    <tableColumn id="13721" xr3:uid="{60CF8559-FA40-4535-8CFB-04BD86CF5A5C}" name="Column13705" dataDxfId="2821"/>
    <tableColumn id="13722" xr3:uid="{F3409F8B-3555-4864-803B-A88F16201B99}" name="Column13706" dataDxfId="2820"/>
    <tableColumn id="13723" xr3:uid="{C716E32E-7DF6-415A-8222-34FEBCCE8A7A}" name="Column13707" dataDxfId="2819"/>
    <tableColumn id="13724" xr3:uid="{0ECEAAB0-9C72-400C-826C-5F325204A119}" name="Column13708" dataDxfId="2818"/>
    <tableColumn id="13725" xr3:uid="{E4AB50B2-B1B7-4450-9737-71AF0238A8B4}" name="Column13709" dataDxfId="2817"/>
    <tableColumn id="13726" xr3:uid="{C9005B7F-0196-42DB-A875-C5C419FEAB1A}" name="Column13710" dataDxfId="2816"/>
    <tableColumn id="13727" xr3:uid="{0F00E3B9-2772-4715-86C5-820C70E126EB}" name="Column13711" dataDxfId="2815"/>
    <tableColumn id="13728" xr3:uid="{DD2A0D5B-91CA-441A-8513-D27CC5EA9DF7}" name="Column13712" dataDxfId="2814"/>
    <tableColumn id="13729" xr3:uid="{7B145AC3-6115-4727-84F7-D03AFD0F6D94}" name="Column13713" dataDxfId="2813"/>
    <tableColumn id="13730" xr3:uid="{25383901-499F-4531-9A85-5082EA3F5C69}" name="Column13714" dataDxfId="2812"/>
    <tableColumn id="13731" xr3:uid="{7C6A7FD1-BF21-4A1E-B951-41370745899E}" name="Column13715" dataDxfId="2811"/>
    <tableColumn id="13732" xr3:uid="{DB2EC0D1-3C65-4EF1-A745-85E9893EA174}" name="Column13716" dataDxfId="2810"/>
    <tableColumn id="13733" xr3:uid="{41C70D40-7F3E-47F5-94AC-A56EBAB64AF8}" name="Column13717" dataDxfId="2809"/>
    <tableColumn id="13734" xr3:uid="{BB3F7EFB-00C8-4CCF-8EE2-47B40FB78ECA}" name="Column13718" dataDxfId="2808"/>
    <tableColumn id="13735" xr3:uid="{DA4E5037-2905-443A-B517-16D189D36394}" name="Column13719" dataDxfId="2807"/>
    <tableColumn id="13736" xr3:uid="{0F75B066-C765-4ECF-94E2-2EB00FB29F51}" name="Column13720" dataDxfId="2806"/>
    <tableColumn id="13737" xr3:uid="{056E36C0-3626-4836-845D-9040BF04198A}" name="Column13721" dataDxfId="2805"/>
    <tableColumn id="13738" xr3:uid="{69340651-468A-4AD6-978A-4264F06D0715}" name="Column13722" dataDxfId="2804"/>
    <tableColumn id="13739" xr3:uid="{B0E0E876-62DA-44B2-BDD9-0217B66464B0}" name="Column13723" dataDxfId="2803"/>
    <tableColumn id="13740" xr3:uid="{2732BDFF-68DA-4859-8D37-C69C24397C7B}" name="Column13724" dataDxfId="2802"/>
    <tableColumn id="13741" xr3:uid="{C41F5918-8617-4450-9EA2-5495E3F0F066}" name="Column13725" dataDxfId="2801"/>
    <tableColumn id="13742" xr3:uid="{971389C9-597F-4D6E-8A81-1EA740B5132F}" name="Column13726" dataDxfId="2800"/>
    <tableColumn id="13743" xr3:uid="{3D21D72F-084A-4772-B895-8F5872C077A0}" name="Column13727" dataDxfId="2799"/>
    <tableColumn id="13744" xr3:uid="{AD108C4F-33C8-4C5A-A7B7-B28ABD898D3F}" name="Column13728" dataDxfId="2798"/>
    <tableColumn id="13745" xr3:uid="{D7796472-8534-4544-A3EF-984A8CD86F93}" name="Column13729" dataDxfId="2797"/>
    <tableColumn id="13746" xr3:uid="{5A96D033-E103-4AA5-872B-47C2A9233A8F}" name="Column13730" dataDxfId="2796"/>
    <tableColumn id="13747" xr3:uid="{6D5C52FA-4849-481A-8993-DEA6D5A4D6C2}" name="Column13731" dataDxfId="2795"/>
    <tableColumn id="13748" xr3:uid="{B70F387A-63B9-486A-81A1-19E91F2C102C}" name="Column13732" dataDxfId="2794"/>
    <tableColumn id="13749" xr3:uid="{75903C6C-3FAB-4A2D-9D80-691671E8EBF0}" name="Column13733" dataDxfId="2793"/>
    <tableColumn id="13750" xr3:uid="{2D08A645-A07C-4FC8-8106-8CB4DDFD3AE9}" name="Column13734" dataDxfId="2792"/>
    <tableColumn id="13751" xr3:uid="{44808745-59A6-4242-8FC6-E6061C349199}" name="Column13735" dataDxfId="2791"/>
    <tableColumn id="13752" xr3:uid="{1E83DE16-F03F-454A-A791-2575ECD474AE}" name="Column13736" dataDxfId="2790"/>
    <tableColumn id="13753" xr3:uid="{FA2401FB-8657-46F0-8147-E7112F60EAA5}" name="Column13737" dataDxfId="2789"/>
    <tableColumn id="13754" xr3:uid="{3DCAF178-2894-4DFD-9DA8-16E6102EA10F}" name="Column13738" dataDxfId="2788"/>
    <tableColumn id="13755" xr3:uid="{94352615-6E2D-4F23-94C3-46B582E8453F}" name="Column13739" dataDxfId="2787"/>
    <tableColumn id="13756" xr3:uid="{BA6C44AD-10D2-4687-8DC5-56B1B2872527}" name="Column13740" dataDxfId="2786"/>
    <tableColumn id="13757" xr3:uid="{5B078C38-FF4B-464F-804A-7FF9B0EAE033}" name="Column13741" dataDxfId="2785"/>
    <tableColumn id="13758" xr3:uid="{B4D8BE4A-0119-4896-84EC-49CF7C786979}" name="Column13742" dataDxfId="2784"/>
    <tableColumn id="13759" xr3:uid="{5BDCD8D4-357B-44AD-B9EC-26FD6916A5E3}" name="Column13743" dataDxfId="2783"/>
    <tableColumn id="13760" xr3:uid="{F41C8F55-F7B8-41D8-BC8F-AB5CE9054FC7}" name="Column13744" dataDxfId="2782"/>
    <tableColumn id="13761" xr3:uid="{C2EC5A2A-BE48-46D6-97BF-180F682356A2}" name="Column13745" dataDxfId="2781"/>
    <tableColumn id="13762" xr3:uid="{2B7F47F7-DC6B-4103-B4CC-6F2BE8C791A1}" name="Column13746" dataDxfId="2780"/>
    <tableColumn id="13763" xr3:uid="{9F5C4E64-148A-4F59-9A01-E2C73C3B2C5E}" name="Column13747" dataDxfId="2779"/>
    <tableColumn id="13764" xr3:uid="{7B6AFF55-9005-47D0-B9AB-4DC410F8BF33}" name="Column13748" dataDxfId="2778"/>
    <tableColumn id="13765" xr3:uid="{2FD95E54-6B47-4B0C-A850-095B304F1F6F}" name="Column13749" dataDxfId="2777"/>
    <tableColumn id="13766" xr3:uid="{2E6E87AD-C3C4-4DB3-8417-7A76573386A8}" name="Column13750" dataDxfId="2776"/>
    <tableColumn id="13767" xr3:uid="{BF30AC7A-F5E8-47CB-ABC1-2F9F74EF302D}" name="Column13751" dataDxfId="2775"/>
    <tableColumn id="13768" xr3:uid="{1972B42E-1F9B-4727-AA90-88FA5CBF1EDC}" name="Column13752" dataDxfId="2774"/>
    <tableColumn id="13769" xr3:uid="{9CE557AC-4955-478E-9715-002541F773FF}" name="Column13753" dataDxfId="2773"/>
    <tableColumn id="13770" xr3:uid="{D5FD50C7-290D-4E14-817D-C848257D30CC}" name="Column13754" dataDxfId="2772"/>
    <tableColumn id="13771" xr3:uid="{809AE663-6F37-4084-858A-7BFF6283BC61}" name="Column13755" dataDxfId="2771"/>
    <tableColumn id="13772" xr3:uid="{C017441B-834A-49EB-B6CA-B466F0FD16A1}" name="Column13756" dataDxfId="2770"/>
    <tableColumn id="13773" xr3:uid="{DE771C93-7202-4049-81ED-E28E9AB1DDEC}" name="Column13757" dataDxfId="2769"/>
    <tableColumn id="13774" xr3:uid="{5EC6BAAE-773A-46B1-90A0-A85D27418F83}" name="Column13758" dataDxfId="2768"/>
    <tableColumn id="13775" xr3:uid="{F7132C19-954F-49C3-BB19-9934A86AAA08}" name="Column13759" dataDxfId="2767"/>
    <tableColumn id="13776" xr3:uid="{0FEDE385-FC91-4BA9-BAF3-DED8BD11A410}" name="Column13760" dataDxfId="2766"/>
    <tableColumn id="13777" xr3:uid="{176740EF-9EC8-4219-8523-C24D2D381D9D}" name="Column13761" dataDxfId="2765"/>
    <tableColumn id="13778" xr3:uid="{42D1AA91-50CA-4B9F-8283-580A2EC545E7}" name="Column13762" dataDxfId="2764"/>
    <tableColumn id="13779" xr3:uid="{D2FBAB6B-3FF4-4559-BC0F-57B6675C5FAC}" name="Column13763" dataDxfId="2763"/>
    <tableColumn id="13780" xr3:uid="{58425660-2111-464B-82F9-544D853C934A}" name="Column13764" dataDxfId="2762"/>
    <tableColumn id="13781" xr3:uid="{F3E2355A-1348-4E6B-B328-1CEE39186DA0}" name="Column13765" dataDxfId="2761"/>
    <tableColumn id="13782" xr3:uid="{E98BF983-B2B4-44B4-9F43-DFB4F3F36CC2}" name="Column13766" dataDxfId="2760"/>
    <tableColumn id="13783" xr3:uid="{D4D16830-47B7-42E3-BA2A-DB3386D66080}" name="Column13767" dataDxfId="2759"/>
    <tableColumn id="13784" xr3:uid="{9481AF6A-D9A7-4C9F-BCF5-7BADBEB9347B}" name="Column13768" dataDxfId="2758"/>
    <tableColumn id="13785" xr3:uid="{8B6E6BAA-DC52-46CB-B44E-A8133F967788}" name="Column13769" dataDxfId="2757"/>
    <tableColumn id="13786" xr3:uid="{27DCBA09-6B1E-459B-9C23-CD5CE79E67D3}" name="Column13770" dataDxfId="2756"/>
    <tableColumn id="13787" xr3:uid="{A890735F-9C15-4B14-9299-A148A7395C59}" name="Column13771" dataDxfId="2755"/>
    <tableColumn id="13788" xr3:uid="{BD8D25D9-0897-45C2-8E5C-941FB8C6BC6F}" name="Column13772" dataDxfId="2754"/>
    <tableColumn id="13789" xr3:uid="{E129F16C-1EA4-4134-9592-BFCA9A56262F}" name="Column13773" dataDxfId="2753"/>
    <tableColumn id="13790" xr3:uid="{0A605224-F52A-4DB0-9D00-6918746EB58D}" name="Column13774" dataDxfId="2752"/>
    <tableColumn id="13791" xr3:uid="{25994475-AF1D-4021-975F-B86471BAEA73}" name="Column13775" dataDxfId="2751"/>
    <tableColumn id="13792" xr3:uid="{12A73AD3-A118-4EF4-BC71-EEC260D35425}" name="Column13776" dataDxfId="2750"/>
    <tableColumn id="13793" xr3:uid="{87EC01E5-0947-4E07-BE9A-61880AA02F9B}" name="Column13777" dataDxfId="2749"/>
    <tableColumn id="13794" xr3:uid="{CA5D2C04-89E6-4B53-96F0-417526C75823}" name="Column13778" dataDxfId="2748"/>
    <tableColumn id="13795" xr3:uid="{44647F65-843B-4026-8D8D-E75FE58CADE3}" name="Column13779" dataDxfId="2747"/>
    <tableColumn id="13796" xr3:uid="{F3BE7923-8E11-4BAE-8109-A6C78D142A03}" name="Column13780" dataDxfId="2746"/>
    <tableColumn id="13797" xr3:uid="{82F0DA8E-7031-4745-AF3B-BC5A421A9878}" name="Column13781" dataDxfId="2745"/>
    <tableColumn id="13798" xr3:uid="{E03A9C04-9525-4F0D-86A7-74C1D1C6F851}" name="Column13782" dataDxfId="2744"/>
    <tableColumn id="13799" xr3:uid="{9545FBCD-21F8-4B4E-9EF3-A7CD701DDC22}" name="Column13783" dataDxfId="2743"/>
    <tableColumn id="13800" xr3:uid="{1744ABD3-8F09-46AC-A086-E7F65728BE6F}" name="Column13784" dataDxfId="2742"/>
    <tableColumn id="13801" xr3:uid="{71252034-D417-46AB-8A21-F159E5F744B1}" name="Column13785" dataDxfId="2741"/>
    <tableColumn id="13802" xr3:uid="{0B7F4304-65F7-46F4-AFE0-62EDADF461B7}" name="Column13786" dataDxfId="2740"/>
    <tableColumn id="13803" xr3:uid="{D3AAD8F9-C11A-4C16-A6D3-855BF6DF401B}" name="Column13787" dataDxfId="2739"/>
    <tableColumn id="13804" xr3:uid="{98740385-7CF2-4747-AA7F-E015E858BEAC}" name="Column13788" dataDxfId="2738"/>
    <tableColumn id="13805" xr3:uid="{532F8FF0-A330-49C3-9953-CE65EA31D359}" name="Column13789" dataDxfId="2737"/>
    <tableColumn id="13806" xr3:uid="{03FD7BBC-A26C-48FF-8BE8-02A5CA994186}" name="Column13790" dataDxfId="2736"/>
    <tableColumn id="13807" xr3:uid="{25A22134-8632-45F6-AA58-E36DCE515F51}" name="Column13791" dataDxfId="2735"/>
    <tableColumn id="13808" xr3:uid="{B2F612C7-7CDA-4344-A710-3D6F472DE060}" name="Column13792" dataDxfId="2734"/>
    <tableColumn id="13809" xr3:uid="{AF461318-3C6D-4464-910A-2962FAE1BA29}" name="Column13793" dataDxfId="2733"/>
    <tableColumn id="13810" xr3:uid="{950C5209-0854-4BAA-A665-148A89327737}" name="Column13794" dataDxfId="2732"/>
    <tableColumn id="13811" xr3:uid="{B5566801-B20A-4CED-87FC-58485906E4C9}" name="Column13795" dataDxfId="2731"/>
    <tableColumn id="13812" xr3:uid="{9E5600C4-8A85-4062-A0F8-DC34230A4A7C}" name="Column13796" dataDxfId="2730"/>
    <tableColumn id="13813" xr3:uid="{68E79666-F80C-464E-855F-9D6773FED4DE}" name="Column13797" dataDxfId="2729"/>
    <tableColumn id="13814" xr3:uid="{E0782B25-8FD9-492D-BD94-E4C8DC40F020}" name="Column13798" dataDxfId="2728"/>
    <tableColumn id="13815" xr3:uid="{4D7BE2BA-1402-43BC-8452-7DA9D7314BC9}" name="Column13799" dataDxfId="2727"/>
    <tableColumn id="13816" xr3:uid="{5F5C9747-837F-4B01-AB90-6FCAF5343980}" name="Column13800" dataDxfId="2726"/>
    <tableColumn id="13817" xr3:uid="{730960EF-6E25-4452-B76B-AF1E3ED1CD81}" name="Column13801" dataDxfId="2725"/>
    <tableColumn id="13818" xr3:uid="{38EBC303-1472-4EE0-B03F-93EB61890E45}" name="Column13802" dataDxfId="2724"/>
    <tableColumn id="13819" xr3:uid="{A8C7A0EB-B302-4AC1-8747-B9F9936283E8}" name="Column13803" dataDxfId="2723"/>
    <tableColumn id="13820" xr3:uid="{D2BDA0B6-DF64-46FE-9B1E-5A9A372E6AAE}" name="Column13804" dataDxfId="2722"/>
    <tableColumn id="13821" xr3:uid="{9BDD01AC-9F8A-4FEF-A51A-B3C16687A380}" name="Column13805" dataDxfId="2721"/>
    <tableColumn id="13822" xr3:uid="{68E882BF-981F-445A-BEE9-504DCB119C40}" name="Column13806" dataDxfId="2720"/>
    <tableColumn id="13823" xr3:uid="{59E26364-BB26-47D4-80D0-9650C1001F25}" name="Column13807" dataDxfId="2719"/>
    <tableColumn id="13824" xr3:uid="{95BC3360-A547-4D80-BBC8-0FA7117ED353}" name="Column13808" dataDxfId="2718"/>
    <tableColumn id="13825" xr3:uid="{2341D6F0-31ED-4C60-B898-62E0E739669D}" name="Column13809" dataDxfId="2717"/>
    <tableColumn id="13826" xr3:uid="{BD41903F-6B7C-4D86-856F-A5D88B5C1C0C}" name="Column13810" dataDxfId="2716"/>
    <tableColumn id="13827" xr3:uid="{6EC999D5-29D5-4D31-A127-EB0EEBE490BE}" name="Column13811" dataDxfId="2715"/>
    <tableColumn id="13828" xr3:uid="{457EC98B-100B-4A8C-ABA6-89A1AF5E241B}" name="Column13812" dataDxfId="2714"/>
    <tableColumn id="13829" xr3:uid="{C8DB9885-1CED-4CE8-8D42-24D01A64029C}" name="Column13813" dataDxfId="2713"/>
    <tableColumn id="13830" xr3:uid="{6BDB64DD-A310-48B3-B471-24D4D4D7AF18}" name="Column13814" dataDxfId="2712"/>
    <tableColumn id="13831" xr3:uid="{38E37FA9-142F-4311-AE46-6A2B93981146}" name="Column13815" dataDxfId="2711"/>
    <tableColumn id="13832" xr3:uid="{756D2FAA-8ED8-4005-A2E7-F95BCD9ADBF9}" name="Column13816" dataDxfId="2710"/>
    <tableColumn id="13833" xr3:uid="{018972BB-9DF7-4A63-BB20-2555F8D4E2CE}" name="Column13817" dataDxfId="2709"/>
    <tableColumn id="13834" xr3:uid="{39D6F220-2A85-4094-BE97-0650590C9664}" name="Column13818" dataDxfId="2708"/>
    <tableColumn id="13835" xr3:uid="{B85E6B30-891B-4A0F-A267-1CA6A3CEFB67}" name="Column13819" dataDxfId="2707"/>
    <tableColumn id="13836" xr3:uid="{B959ACB0-A219-436C-87FE-D11252778823}" name="Column13820" dataDxfId="2706"/>
    <tableColumn id="13837" xr3:uid="{BEAE7003-F1F0-4C67-BC0E-5170C4EBBA6C}" name="Column13821" dataDxfId="2705"/>
    <tableColumn id="13838" xr3:uid="{09623D90-2B7E-4B8A-B95E-CD47A716A8D8}" name="Column13822" dataDxfId="2704"/>
    <tableColumn id="13839" xr3:uid="{1A6224FF-26DA-4827-8D7C-A4C8008F0C49}" name="Column13823" dataDxfId="2703"/>
    <tableColumn id="13840" xr3:uid="{FF7AA5AE-4556-42AF-95FE-BE0E894E6984}" name="Column13824" dataDxfId="2702"/>
    <tableColumn id="13841" xr3:uid="{73A7BC29-EF47-4C78-B752-4A8CFEEF7B49}" name="Column13825" dataDxfId="2701"/>
    <tableColumn id="13842" xr3:uid="{4213BF22-A5E5-4581-8303-F26435644E59}" name="Column13826" dataDxfId="2700"/>
    <tableColumn id="13843" xr3:uid="{60377BDF-DB03-4933-BB3D-78C49E897C71}" name="Column13827" dataDxfId="2699"/>
    <tableColumn id="13844" xr3:uid="{6BC02803-2A0F-4888-B3F1-2F1FDE0C0DE6}" name="Column13828" dataDxfId="2698"/>
    <tableColumn id="13845" xr3:uid="{D6E1BFE2-953F-4B55-AF88-10A28C182230}" name="Column13829" dataDxfId="2697"/>
    <tableColumn id="13846" xr3:uid="{6E5FDD4F-9612-4572-9A73-6575A26BFCAF}" name="Column13830" dataDxfId="2696"/>
    <tableColumn id="13847" xr3:uid="{7E2CC845-B431-498D-A84C-ACC8DD9D56DB}" name="Column13831" dataDxfId="2695"/>
    <tableColumn id="13848" xr3:uid="{7C7D7E74-81A9-44EE-B4A1-716BF8373ECC}" name="Column13832" dataDxfId="2694"/>
    <tableColumn id="13849" xr3:uid="{6303F7DE-587A-426A-90AE-9D2B900397CB}" name="Column13833" dataDxfId="2693"/>
    <tableColumn id="13850" xr3:uid="{4AB18366-BEFD-4D40-B296-3D2E32B7E5FB}" name="Column13834" dataDxfId="2692"/>
    <tableColumn id="13851" xr3:uid="{35D5482E-5BA8-4FAA-909D-9090BB2835CB}" name="Column13835" dataDxfId="2691"/>
    <tableColumn id="13852" xr3:uid="{15CB5856-0D2A-4E8E-A20F-4483693D2EF9}" name="Column13836" dataDxfId="2690"/>
    <tableColumn id="13853" xr3:uid="{24B21396-7A78-4F39-9988-B7CCA0C5A0F9}" name="Column13837" dataDxfId="2689"/>
    <tableColumn id="13854" xr3:uid="{D06C7B09-067C-4B60-9EA0-25439C4F229B}" name="Column13838" dataDxfId="2688"/>
    <tableColumn id="13855" xr3:uid="{DC630872-A579-4BBC-82A7-744F0A117022}" name="Column13839" dataDxfId="2687"/>
    <tableColumn id="13856" xr3:uid="{F19E0DF4-0391-41A1-8AC4-65DE9BE9974B}" name="Column13840" dataDxfId="2686"/>
    <tableColumn id="13857" xr3:uid="{FE67D1B0-FDFD-4FB0-B547-58D188246954}" name="Column13841" dataDxfId="2685"/>
    <tableColumn id="13858" xr3:uid="{16FB73ED-0769-4C76-8D0E-1646ED886B2A}" name="Column13842" dataDxfId="2684"/>
    <tableColumn id="13859" xr3:uid="{28D1D306-1491-49DE-895F-155A0C44186D}" name="Column13843" dataDxfId="2683"/>
    <tableColumn id="13860" xr3:uid="{888F47D3-1EAE-44C0-8E01-09C7435C8A6F}" name="Column13844" dataDxfId="2682"/>
    <tableColumn id="13861" xr3:uid="{A89E7464-0AAB-45D0-837E-166B261E9513}" name="Column13845" dataDxfId="2681"/>
    <tableColumn id="13862" xr3:uid="{777738D7-51AC-4EA9-BB89-5691F88DFABD}" name="Column13846" dataDxfId="2680"/>
    <tableColumn id="13863" xr3:uid="{9C0CF1E0-3EAC-447D-A659-18552A0034FB}" name="Column13847" dataDxfId="2679"/>
    <tableColumn id="13864" xr3:uid="{E8E44A09-D978-4133-A62F-395CF0FEC726}" name="Column13848" dataDxfId="2678"/>
    <tableColumn id="13865" xr3:uid="{F5DC72CF-8860-4C34-9D9D-93D78BE26DC8}" name="Column13849" dataDxfId="2677"/>
    <tableColumn id="13866" xr3:uid="{783E681B-8D9B-4F70-99C0-F9B48BC2C278}" name="Column13850" dataDxfId="2676"/>
    <tableColumn id="13867" xr3:uid="{BADAEDF3-2F38-4A6B-9445-8BF06C73FD21}" name="Column13851" dataDxfId="2675"/>
    <tableColumn id="13868" xr3:uid="{79AB7A7B-EAA1-47A4-B6AC-4B3B7E707F4C}" name="Column13852" dataDxfId="2674"/>
    <tableColumn id="13869" xr3:uid="{6136FE4E-C670-4DB0-9C1A-059D307B02DA}" name="Column13853" dataDxfId="2673"/>
    <tableColumn id="13870" xr3:uid="{06074521-9805-4256-BC76-8D001BCF3D64}" name="Column13854" dataDxfId="2672"/>
    <tableColumn id="13871" xr3:uid="{F907D210-865D-4BF7-B007-4604BCBFB579}" name="Column13855" dataDxfId="2671"/>
    <tableColumn id="13872" xr3:uid="{7E8B106E-555D-4BBE-99AA-3EAA8783AD0A}" name="Column13856" dataDxfId="2670"/>
    <tableColumn id="13873" xr3:uid="{77F97A12-DEA2-48A3-98D8-244F051DF572}" name="Column13857" dataDxfId="2669"/>
    <tableColumn id="13874" xr3:uid="{83DDA2C1-567B-485D-9089-C01AAF22C47C}" name="Column13858" dataDxfId="2668"/>
    <tableColumn id="13875" xr3:uid="{34974901-8E71-45C2-939C-BA847F44A8B1}" name="Column13859" dataDxfId="2667"/>
    <tableColumn id="13876" xr3:uid="{0A549A1A-8873-4875-959C-CE860282A4E3}" name="Column13860" dataDxfId="2666"/>
    <tableColumn id="13877" xr3:uid="{2D1E2B30-6C22-4CA6-9574-6955BB7BCC2F}" name="Column13861" dataDxfId="2665"/>
    <tableColumn id="13878" xr3:uid="{2EC868F2-43F3-49D1-AD23-1939DF5930D0}" name="Column13862" dataDxfId="2664"/>
    <tableColumn id="13879" xr3:uid="{ED2D3A4F-509B-4869-8C55-576D5D9143E3}" name="Column13863" dataDxfId="2663"/>
    <tableColumn id="13880" xr3:uid="{72D310D4-8ED3-4287-92A6-496C301B2B95}" name="Column13864" dataDxfId="2662"/>
    <tableColumn id="13881" xr3:uid="{0BF60B97-5044-4FCA-B00D-85764ED3A936}" name="Column13865" dataDxfId="2661"/>
    <tableColumn id="13882" xr3:uid="{3B4197C7-E317-4247-BA12-E7331608FE25}" name="Column13866" dataDxfId="2660"/>
    <tableColumn id="13883" xr3:uid="{0858641C-6F42-472D-9EB0-0ED96D6CB25C}" name="Column13867" dataDxfId="2659"/>
    <tableColumn id="13884" xr3:uid="{73B24E0B-045C-4DB5-8B28-2FCBA2E412D4}" name="Column13868" dataDxfId="2658"/>
    <tableColumn id="13885" xr3:uid="{8B724D6D-90EA-4ACF-A732-127AE9FBC8AD}" name="Column13869" dataDxfId="2657"/>
    <tableColumn id="13886" xr3:uid="{0D31F7ED-5C83-4079-9319-FCB157CD5143}" name="Column13870" dataDxfId="2656"/>
    <tableColumn id="13887" xr3:uid="{AAB79C85-C785-454B-B858-DE758A730BAC}" name="Column13871" dataDxfId="2655"/>
    <tableColumn id="13888" xr3:uid="{9F185A99-5952-4472-A33B-485C94C4FADF}" name="Column13872" dataDxfId="2654"/>
    <tableColumn id="13889" xr3:uid="{B9F80C9D-7BAC-443C-804F-53048D87AA6F}" name="Column13873" dataDxfId="2653"/>
    <tableColumn id="13890" xr3:uid="{9E634C72-D4C8-4E48-94AD-451F39A90E7E}" name="Column13874" dataDxfId="2652"/>
    <tableColumn id="13891" xr3:uid="{51D9E4F5-0773-4D54-A8E6-4056B76A0762}" name="Column13875" dataDxfId="2651"/>
    <tableColumn id="13892" xr3:uid="{C7EF675E-5AF4-4F45-BCEB-0EBB5E8A3E5F}" name="Column13876" dataDxfId="2650"/>
    <tableColumn id="13893" xr3:uid="{997C431F-9977-474B-BE7F-B4171FCAF29C}" name="Column13877" dataDxfId="2649"/>
    <tableColumn id="13894" xr3:uid="{56E02981-523F-4E40-A1A0-32364666A0BA}" name="Column13878" dataDxfId="2648"/>
    <tableColumn id="13895" xr3:uid="{A1D56BE4-A8BB-4FA9-A492-23BBB29A5CA7}" name="Column13879" dataDxfId="2647"/>
    <tableColumn id="13896" xr3:uid="{04FD4B8D-4B6C-4110-B87B-E514968D51BC}" name="Column13880" dataDxfId="2646"/>
    <tableColumn id="13897" xr3:uid="{CBFB6389-6E57-4E03-BCAD-E488937E168E}" name="Column13881" dataDxfId="2645"/>
    <tableColumn id="13898" xr3:uid="{23118A3C-91B7-47E9-8B7A-68B458DFFCE2}" name="Column13882" dataDxfId="2644"/>
    <tableColumn id="13899" xr3:uid="{C466E409-419A-49E0-B90C-696E3945BFBD}" name="Column13883" dataDxfId="2643"/>
    <tableColumn id="13900" xr3:uid="{598F12B2-9C71-4508-B4DF-A84222C35F9D}" name="Column13884" dataDxfId="2642"/>
    <tableColumn id="13901" xr3:uid="{00C394EB-64E7-43E5-A406-92FEB3FE69AB}" name="Column13885" dataDxfId="2641"/>
    <tableColumn id="13902" xr3:uid="{516E5540-7E33-4951-973C-8CD49F8ED488}" name="Column13886" dataDxfId="2640"/>
    <tableColumn id="13903" xr3:uid="{6A3B5F27-C399-43B0-A2D6-312E54DDDA4B}" name="Column13887" dataDxfId="2639"/>
    <tableColumn id="13904" xr3:uid="{1D2C082D-BD0F-4C43-A3A9-998E8D9614E2}" name="Column13888" dataDxfId="2638"/>
    <tableColumn id="13905" xr3:uid="{C66DC2E0-C0AC-4FB7-96B6-B560D111F190}" name="Column13889" dataDxfId="2637"/>
    <tableColumn id="13906" xr3:uid="{7EA1EF9A-9495-47CD-9251-50A703DC6CB0}" name="Column13890" dataDxfId="2636"/>
    <tableColumn id="13907" xr3:uid="{08D239E2-B9D5-41B6-854E-B9F0CAB6E95E}" name="Column13891" dataDxfId="2635"/>
    <tableColumn id="13908" xr3:uid="{DF2F90EA-9420-4F5F-B9B0-D16FEC1DA2A3}" name="Column13892" dataDxfId="2634"/>
    <tableColumn id="13909" xr3:uid="{2A523A34-68AF-486A-B438-8848E01E1CE9}" name="Column13893" dataDxfId="2633"/>
    <tableColumn id="13910" xr3:uid="{C96A8EF7-F50D-4BEE-8270-BB74D9302678}" name="Column13894" dataDxfId="2632"/>
    <tableColumn id="13911" xr3:uid="{75C61C78-3F1C-4E7B-9DE6-CDEC17BC9807}" name="Column13895" dataDxfId="2631"/>
    <tableColumn id="13912" xr3:uid="{C0230140-222D-4058-B559-11790FA99ED2}" name="Column13896" dataDxfId="2630"/>
    <tableColumn id="13913" xr3:uid="{1F4C89D2-B373-4EE5-9D03-AA8877F0DB16}" name="Column13897" dataDxfId="2629"/>
    <tableColumn id="13914" xr3:uid="{A5C88B1C-A648-4C5F-B1F2-54F3027A1676}" name="Column13898" dataDxfId="2628"/>
    <tableColumn id="13915" xr3:uid="{C7500663-FEF4-46AA-B643-34FB9AD49DF5}" name="Column13899" dataDxfId="2627"/>
    <tableColumn id="13916" xr3:uid="{839BB181-7570-4BB6-BE3D-08C334F798B7}" name="Column13900" dataDxfId="2626"/>
    <tableColumn id="13917" xr3:uid="{F903F1E7-B7BF-40F1-9F78-5943E95F8F86}" name="Column13901" dataDxfId="2625"/>
    <tableColumn id="13918" xr3:uid="{3E12AF67-3163-4F7B-8491-5EDC2E9BF2F5}" name="Column13902" dataDxfId="2624"/>
    <tableColumn id="13919" xr3:uid="{9519CEC9-A4D0-4FBD-9D5F-911FD54735DF}" name="Column13903" dataDxfId="2623"/>
    <tableColumn id="13920" xr3:uid="{43F73431-983B-43A7-A67B-B633454DC0F8}" name="Column13904" dataDxfId="2622"/>
    <tableColumn id="13921" xr3:uid="{25C4A585-94AB-4CF8-8929-CDA5BE7365C3}" name="Column13905" dataDxfId="2621"/>
    <tableColumn id="13922" xr3:uid="{4999738D-3E4C-4D87-8A2A-332FE5834D2F}" name="Column13906" dataDxfId="2620"/>
    <tableColumn id="13923" xr3:uid="{1D1EA96B-29F6-424F-85D1-0076E90B6F38}" name="Column13907" dataDxfId="2619"/>
    <tableColumn id="13924" xr3:uid="{591185DD-4AFE-4278-8DB6-AB2922DD0E94}" name="Column13908" dataDxfId="2618"/>
    <tableColumn id="13925" xr3:uid="{E396F6F4-1925-4963-8FF7-E7BC4F0459AB}" name="Column13909" dataDxfId="2617"/>
    <tableColumn id="13926" xr3:uid="{D2C5A848-C514-4654-8C10-9ED2C8F7343B}" name="Column13910" dataDxfId="2616"/>
    <tableColumn id="13927" xr3:uid="{CF641482-0442-4CAA-A685-05520035F24C}" name="Column13911" dataDxfId="2615"/>
    <tableColumn id="13928" xr3:uid="{CD487E1A-D33B-4BE0-8370-1E436956941F}" name="Column13912" dataDxfId="2614"/>
    <tableColumn id="13929" xr3:uid="{F5808C3E-A66D-4515-B080-050E8C245000}" name="Column13913" dataDxfId="2613"/>
    <tableColumn id="13930" xr3:uid="{8016480F-DBAA-4B1B-B99E-4A8700B54C82}" name="Column13914" dataDxfId="2612"/>
    <tableColumn id="13931" xr3:uid="{58E9152B-3B8F-45D0-BBF8-3692C956AE12}" name="Column13915" dataDxfId="2611"/>
    <tableColumn id="13932" xr3:uid="{053C1289-7FDB-474A-8758-45F2212A6D93}" name="Column13916" dataDxfId="2610"/>
    <tableColumn id="13933" xr3:uid="{E8B2A9FA-5654-4CC9-9328-5B6C6D73AE45}" name="Column13917" dataDxfId="2609"/>
    <tableColumn id="13934" xr3:uid="{7C46864D-902C-4AFE-BB6C-45A7084D11B4}" name="Column13918" dataDxfId="2608"/>
    <tableColumn id="13935" xr3:uid="{6086C2D3-042F-45E1-8841-5E4EE7D76127}" name="Column13919" dataDxfId="2607"/>
    <tableColumn id="13936" xr3:uid="{B828C57F-61D2-4706-9A94-055F64EC604B}" name="Column13920" dataDxfId="2606"/>
    <tableColumn id="13937" xr3:uid="{24EF0F50-A935-47BF-B571-0FE9FB55B20A}" name="Column13921" dataDxfId="2605"/>
    <tableColumn id="13938" xr3:uid="{5BC6F445-FD36-46A4-9296-03BD3727FC5C}" name="Column13922" dataDxfId="2604"/>
    <tableColumn id="13939" xr3:uid="{C72AC8B5-47DF-45E5-B00B-0BD5F0F52850}" name="Column13923" dataDxfId="2603"/>
    <tableColumn id="13940" xr3:uid="{8D905C06-5AC5-4A92-B5FD-A7923022EAE7}" name="Column13924" dataDxfId="2602"/>
    <tableColumn id="13941" xr3:uid="{C36C6E20-531F-41FA-9443-FFE000175C12}" name="Column13925" dataDxfId="2601"/>
    <tableColumn id="13942" xr3:uid="{31F1E84A-EF2C-40B5-8CDA-83463AEA28DA}" name="Column13926" dataDxfId="2600"/>
    <tableColumn id="13943" xr3:uid="{F73D1530-1258-490A-B08F-B90A4BF6EA1A}" name="Column13927" dataDxfId="2599"/>
    <tableColumn id="13944" xr3:uid="{4068D29D-4A88-4C37-B9C1-0A72F6049A8A}" name="Column13928" dataDxfId="2598"/>
    <tableColumn id="13945" xr3:uid="{2197DA85-4588-4912-90E0-A71A90670CA4}" name="Column13929" dataDxfId="2597"/>
    <tableColumn id="13946" xr3:uid="{64928823-3073-4945-A612-1C92FBC1483E}" name="Column13930" dataDxfId="2596"/>
    <tableColumn id="13947" xr3:uid="{2FE30F82-16DD-49CB-9291-2388FF50B357}" name="Column13931" dataDxfId="2595"/>
    <tableColumn id="13948" xr3:uid="{4E314403-2112-48A5-95A7-B559F350728B}" name="Column13932" dataDxfId="2594"/>
    <tableColumn id="13949" xr3:uid="{82774D11-A0BA-4051-898E-642BFFD6972D}" name="Column13933" dataDxfId="2593"/>
    <tableColumn id="13950" xr3:uid="{52E25051-20E2-42F7-A639-0AFCE6A05933}" name="Column13934" dataDxfId="2592"/>
    <tableColumn id="13951" xr3:uid="{BE63B775-1049-4A49-9299-E0615F0CDC8A}" name="Column13935" dataDxfId="2591"/>
    <tableColumn id="13952" xr3:uid="{E14458E2-5AFC-430D-B7ED-57F8D9EB7FFD}" name="Column13936" dataDxfId="2590"/>
    <tableColumn id="13953" xr3:uid="{FB036225-2315-4EA9-A4FE-4874A394CB35}" name="Column13937" dataDxfId="2589"/>
    <tableColumn id="13954" xr3:uid="{37ADEEF5-6897-4490-A3AA-BFAC7FD3A39E}" name="Column13938" dataDxfId="2588"/>
    <tableColumn id="13955" xr3:uid="{93E3F297-DCE2-40C0-BE37-F6562A03D938}" name="Column13939" dataDxfId="2587"/>
    <tableColumn id="13956" xr3:uid="{14746C18-2A7E-4647-87C4-C3E8348B242B}" name="Column13940" dataDxfId="2586"/>
    <tableColumn id="13957" xr3:uid="{842DD89D-5718-4CAC-A3A9-39800201E2AC}" name="Column13941" dataDxfId="2585"/>
    <tableColumn id="13958" xr3:uid="{239E5AFE-443B-430A-99EF-4E182E63951C}" name="Column13942" dataDxfId="2584"/>
    <tableColumn id="13959" xr3:uid="{681FDA39-6661-4148-A48C-BDE79A2E0A51}" name="Column13943" dataDxfId="2583"/>
    <tableColumn id="13960" xr3:uid="{0F7A66C8-082D-4B34-A921-43D587F249E0}" name="Column13944" dataDxfId="2582"/>
    <tableColumn id="13961" xr3:uid="{9BF85BD1-E401-4469-A1D5-EB359B403EE2}" name="Column13945" dataDxfId="2581"/>
    <tableColumn id="13962" xr3:uid="{5BDCB29D-90AD-4FA5-B73D-53696A3C5AB6}" name="Column13946" dataDxfId="2580"/>
    <tableColumn id="13963" xr3:uid="{1E0EE694-FA75-43CD-9E6B-B229326AF742}" name="Column13947" dataDxfId="2579"/>
    <tableColumn id="13964" xr3:uid="{A3ECE627-48E4-401D-8E1B-87BE61607D96}" name="Column13948" dataDxfId="2578"/>
    <tableColumn id="13965" xr3:uid="{52C7390B-E323-4826-A043-DD70A9DA4878}" name="Column13949" dataDxfId="2577"/>
    <tableColumn id="13966" xr3:uid="{A5276F8F-518A-4F04-81C1-C22CAA1A1E4D}" name="Column13950" dataDxfId="2576"/>
    <tableColumn id="13967" xr3:uid="{51DB1218-AF01-44F3-AB9C-EC8182108B3D}" name="Column13951" dataDxfId="2575"/>
    <tableColumn id="13968" xr3:uid="{96B46172-E705-4985-AB11-96BFC3C7F371}" name="Column13952" dataDxfId="2574"/>
    <tableColumn id="13969" xr3:uid="{AB565D0F-35E3-4C1A-9021-4540CD0316C8}" name="Column13953" dataDxfId="2573"/>
    <tableColumn id="13970" xr3:uid="{6CB493CF-9359-4FB7-BB29-8B585709B03F}" name="Column13954" dataDxfId="2572"/>
    <tableColumn id="13971" xr3:uid="{FA21150F-E0D3-40B6-B979-8F6259538E1B}" name="Column13955" dataDxfId="2571"/>
    <tableColumn id="13972" xr3:uid="{EAD32F1E-9535-45ED-B066-3F4EA93F5F12}" name="Column13956" dataDxfId="2570"/>
    <tableColumn id="13973" xr3:uid="{539060F7-5EB1-4704-B993-56F6AE5F5BC2}" name="Column13957" dataDxfId="2569"/>
    <tableColumn id="13974" xr3:uid="{AAE0531E-FFAC-4387-95BC-31FBDB0704B3}" name="Column13958" dataDxfId="2568"/>
    <tableColumn id="13975" xr3:uid="{8CDA2EF1-32C7-4BE0-821E-AD1EE88E26B1}" name="Column13959" dataDxfId="2567"/>
    <tableColumn id="13976" xr3:uid="{AF9A8F0B-812C-4E33-8258-948C4CDBAC26}" name="Column13960" dataDxfId="2566"/>
    <tableColumn id="13977" xr3:uid="{B3398A2B-FC5F-4884-9AB2-1FBBB79A4384}" name="Column13961" dataDxfId="2565"/>
    <tableColumn id="13978" xr3:uid="{4024B5AB-41B9-46E5-9D65-D2ACC3A32958}" name="Column13962" dataDxfId="2564"/>
    <tableColumn id="13979" xr3:uid="{FA52B7CB-1485-43B0-ADC3-CD3F3E472F1A}" name="Column13963" dataDxfId="2563"/>
    <tableColumn id="13980" xr3:uid="{FF0D2C63-6207-42B0-9641-4E2D5ABB1251}" name="Column13964" dataDxfId="2562"/>
    <tableColumn id="13981" xr3:uid="{C106D050-F923-474F-B854-2E13DD1DDB7E}" name="Column13965" dataDxfId="2561"/>
    <tableColumn id="13982" xr3:uid="{28F078BB-B2AB-40FC-BD42-9E88E2611CA0}" name="Column13966" dataDxfId="2560"/>
    <tableColumn id="13983" xr3:uid="{762EF237-AF09-4557-A57E-ACA406B2E425}" name="Column13967" dataDxfId="2559"/>
    <tableColumn id="13984" xr3:uid="{7A9D6488-AF30-4A2F-9C93-B626833A80ED}" name="Column13968" dataDxfId="2558"/>
    <tableColumn id="13985" xr3:uid="{57424FC7-0B47-466B-82E4-BD64E2F8A54B}" name="Column13969" dataDxfId="2557"/>
    <tableColumn id="13986" xr3:uid="{568C7BB5-00E8-4E6D-9E3C-8F6D3A2BCA4B}" name="Column13970" dataDxfId="2556"/>
    <tableColumn id="13987" xr3:uid="{D7BEA36C-B509-419B-A0DB-3BCE2AEE1743}" name="Column13971" dataDxfId="2555"/>
    <tableColumn id="13988" xr3:uid="{5AA75FC0-F1A5-4CDD-BE40-4E5DE1B6C440}" name="Column13972" dataDxfId="2554"/>
    <tableColumn id="13989" xr3:uid="{FC58C05B-9EB3-452D-8253-4D3D50362556}" name="Column13973" dataDxfId="2553"/>
    <tableColumn id="13990" xr3:uid="{B90E0128-21FE-4152-A582-59A88E5E21F8}" name="Column13974" dataDxfId="2552"/>
    <tableColumn id="13991" xr3:uid="{960349E9-562E-42D4-8362-51BA50B60832}" name="Column13975" dataDxfId="2551"/>
    <tableColumn id="13992" xr3:uid="{C9506A9C-C4A4-4E95-A6D4-CAA9EDC84E68}" name="Column13976" dataDxfId="2550"/>
    <tableColumn id="13993" xr3:uid="{437FEE0C-0F28-4429-A2C5-C5F4241F0A98}" name="Column13977" dataDxfId="2549"/>
    <tableColumn id="13994" xr3:uid="{C03C0F44-CF92-4DDE-AF8D-885C217F72C4}" name="Column13978" dataDxfId="2548"/>
    <tableColumn id="13995" xr3:uid="{F665961F-45FF-42F3-AFBB-85D93D9EB37F}" name="Column13979" dataDxfId="2547"/>
    <tableColumn id="13996" xr3:uid="{6B10621F-3C3D-4438-820C-0DC0C01E0CEA}" name="Column13980" dataDxfId="2546"/>
    <tableColumn id="13997" xr3:uid="{73CFC139-80CD-439B-97E0-06E97F05F271}" name="Column13981" dataDxfId="2545"/>
    <tableColumn id="13998" xr3:uid="{50760C1D-C699-4D03-9B3C-19FFEBA9AC9A}" name="Column13982" dataDxfId="2544"/>
    <tableColumn id="13999" xr3:uid="{3A7BA348-6640-4203-B5B0-73A7D76F243D}" name="Column13983" dataDxfId="2543"/>
    <tableColumn id="14000" xr3:uid="{789B4DDE-CA6A-4DEB-B286-34CEDDF7EE03}" name="Column13984" dataDxfId="2542"/>
    <tableColumn id="14001" xr3:uid="{96CBC1D0-3590-4187-BE98-88427DAD181F}" name="Column13985" dataDxfId="2541"/>
    <tableColumn id="14002" xr3:uid="{982B49D4-0B98-4CC4-8178-4D774BE1CE86}" name="Column13986" dataDxfId="2540"/>
    <tableColumn id="14003" xr3:uid="{B608C827-E338-4DA7-B484-A31A4BBF433E}" name="Column13987" dataDxfId="2539"/>
    <tableColumn id="14004" xr3:uid="{016596A0-860A-4E7A-8A01-FE11DD539C60}" name="Column13988" dataDxfId="2538"/>
    <tableColumn id="14005" xr3:uid="{07C00C63-8061-4CB2-8AFF-422604FE0C4B}" name="Column13989" dataDxfId="2537"/>
    <tableColumn id="14006" xr3:uid="{2C729053-ADFE-410E-A6BE-116D2279FDF4}" name="Column13990" dataDxfId="2536"/>
    <tableColumn id="14007" xr3:uid="{C3F7951B-8EE7-499B-AFE2-3DDE29C6027B}" name="Column13991" dataDxfId="2535"/>
    <tableColumn id="14008" xr3:uid="{C4115EFE-A680-4E1F-970C-F5882183864D}" name="Column13992" dataDxfId="2534"/>
    <tableColumn id="14009" xr3:uid="{9C10C758-3686-4885-B112-C8EA96117E1F}" name="Column13993" dataDxfId="2533"/>
    <tableColumn id="14010" xr3:uid="{9CFE7479-F21F-424F-888B-1FDCA81F9C6D}" name="Column13994" dataDxfId="2532"/>
    <tableColumn id="14011" xr3:uid="{00A472D3-2EDA-4EE5-903D-E5AB4705E171}" name="Column13995" dataDxfId="2531"/>
    <tableColumn id="14012" xr3:uid="{45D331A2-4A5B-480E-B0FE-606957CE9CA0}" name="Column13996" dataDxfId="2530"/>
    <tableColumn id="14013" xr3:uid="{FB670BC5-BBC2-4F8B-97AD-8462A7485A3C}" name="Column13997" dataDxfId="2529"/>
    <tableColumn id="14014" xr3:uid="{29A7AF31-16CC-411A-A176-D335B04AD26F}" name="Column13998" dataDxfId="2528"/>
    <tableColumn id="14015" xr3:uid="{B9BFD417-CC54-4AEB-828A-C5C9176877D7}" name="Column13999" dataDxfId="2527"/>
    <tableColumn id="14016" xr3:uid="{DAADDDE2-B1F9-4CE3-9660-D438E1B315DC}" name="Column14000" dataDxfId="2526"/>
    <tableColumn id="14017" xr3:uid="{2A31B8BC-1E18-4946-8E1E-A84E87BBD274}" name="Column14001" dataDxfId="2525"/>
    <tableColumn id="14018" xr3:uid="{D08BD5B1-1D97-4743-B0FA-E6A2D6EEF4F8}" name="Column14002" dataDxfId="2524"/>
    <tableColumn id="14019" xr3:uid="{8A386738-FCF7-4396-8DC1-A231AF917E03}" name="Column14003" dataDxfId="2523"/>
    <tableColumn id="14020" xr3:uid="{DCD0F6F7-F42C-4F34-984D-AA291F29371F}" name="Column14004" dataDxfId="2522"/>
    <tableColumn id="14021" xr3:uid="{81905027-A366-4E9B-A0EB-90731CDB9227}" name="Column14005" dataDxfId="2521"/>
    <tableColumn id="14022" xr3:uid="{F5AFD13A-A5DE-4E10-91B1-B6FC0E33072F}" name="Column14006" dataDxfId="2520"/>
    <tableColumn id="14023" xr3:uid="{97B19792-CC48-430B-96BC-C59A69DC3772}" name="Column14007" dataDxfId="2519"/>
    <tableColumn id="14024" xr3:uid="{C3CA43D3-869D-4991-8B76-E9BB7BB0C485}" name="Column14008" dataDxfId="2518"/>
    <tableColumn id="14025" xr3:uid="{6829608A-353B-49EB-A7F3-CAB3E6A9AEEA}" name="Column14009" dataDxfId="2517"/>
    <tableColumn id="14026" xr3:uid="{34820DC5-A0C2-4290-BE7C-08D2B07FC242}" name="Column14010" dataDxfId="2516"/>
    <tableColumn id="14027" xr3:uid="{D377CCE9-48E2-4493-B7FF-C23C72CF6B4C}" name="Column14011" dataDxfId="2515"/>
    <tableColumn id="14028" xr3:uid="{AA1D8D3B-9D15-4E56-88F6-61A1E9904FCD}" name="Column14012" dataDxfId="2514"/>
    <tableColumn id="14029" xr3:uid="{4C0CFA46-F937-42A0-814D-4A053CAEA5D6}" name="Column14013" dataDxfId="2513"/>
    <tableColumn id="14030" xr3:uid="{58FAE3F1-165D-4B47-8C14-258F4C504573}" name="Column14014" dataDxfId="2512"/>
    <tableColumn id="14031" xr3:uid="{1E1C2BA8-B20A-4FDE-B502-8BBA2F3F03B2}" name="Column14015" dataDxfId="2511"/>
    <tableColumn id="14032" xr3:uid="{D5A11E67-2BBA-4987-B3A7-B6F68F680115}" name="Column14016" dataDxfId="2510"/>
    <tableColumn id="14033" xr3:uid="{7F65C58B-F72E-4704-A6F4-555DD0D7C452}" name="Column14017" dataDxfId="2509"/>
    <tableColumn id="14034" xr3:uid="{76FA87A7-0FD8-458E-A803-C79128FA2E50}" name="Column14018" dataDxfId="2508"/>
    <tableColumn id="14035" xr3:uid="{F7143C2E-9447-439D-87AB-D5733160BC43}" name="Column14019" dataDxfId="2507"/>
    <tableColumn id="14036" xr3:uid="{A04A8CC0-973C-4D82-B9E3-E3AA4A79967D}" name="Column14020" dataDxfId="2506"/>
    <tableColumn id="14037" xr3:uid="{28ED3FC6-22D7-4438-B696-234D5A9CF0F6}" name="Column14021" dataDxfId="2505"/>
    <tableColumn id="14038" xr3:uid="{35C05E41-AF59-41EA-AC93-F768AB6ACED5}" name="Column14022" dataDxfId="2504"/>
    <tableColumn id="14039" xr3:uid="{A707A155-77C3-496D-8441-B85390329937}" name="Column14023" dataDxfId="2503"/>
    <tableColumn id="14040" xr3:uid="{46BF1553-4FB5-44B2-9EA9-49AB679B8625}" name="Column14024" dataDxfId="2502"/>
    <tableColumn id="14041" xr3:uid="{E108115C-48B6-45BF-890E-8B518F0AC608}" name="Column14025" dataDxfId="2501"/>
    <tableColumn id="14042" xr3:uid="{6007A2D1-8562-47A2-81E9-620036649A38}" name="Column14026" dataDxfId="2500"/>
    <tableColumn id="14043" xr3:uid="{43C39089-0BEE-4D9D-A56A-ED46D6D8BAC8}" name="Column14027" dataDxfId="2499"/>
    <tableColumn id="14044" xr3:uid="{0193DCBC-4C5C-479A-A05B-7FCE2079C8FD}" name="Column14028" dataDxfId="2498"/>
    <tableColumn id="14045" xr3:uid="{3B4A9FD8-FCB4-4E6D-BBB0-80B0788F3DA4}" name="Column14029" dataDxfId="2497"/>
    <tableColumn id="14046" xr3:uid="{A42C736F-C50C-44E7-B143-9158502B1E32}" name="Column14030" dataDxfId="2496"/>
    <tableColumn id="14047" xr3:uid="{92E8145D-54FF-431B-99D3-FC0B35E68079}" name="Column14031" dataDxfId="2495"/>
    <tableColumn id="14048" xr3:uid="{C3059C90-93F4-435D-A329-E84536E65662}" name="Column14032" dataDxfId="2494"/>
    <tableColumn id="14049" xr3:uid="{665B263F-3D1C-4D6C-B3AF-43D704E28443}" name="Column14033" dataDxfId="2493"/>
    <tableColumn id="14050" xr3:uid="{841CCA98-A95C-4F50-915B-5C808F67A847}" name="Column14034" dataDxfId="2492"/>
    <tableColumn id="14051" xr3:uid="{23197F4E-06EC-45C3-9905-CF648905634F}" name="Column14035" dataDxfId="2491"/>
    <tableColumn id="14052" xr3:uid="{E385E8BF-A407-4C92-A62A-705E99EBA6F8}" name="Column14036" dataDxfId="2490"/>
    <tableColumn id="14053" xr3:uid="{B3FC1E66-048F-4033-A7F7-93642423EA47}" name="Column14037" dataDxfId="2489"/>
    <tableColumn id="14054" xr3:uid="{0CBCDDD4-6045-494C-9BA2-B870B17A194B}" name="Column14038" dataDxfId="2488"/>
    <tableColumn id="14055" xr3:uid="{20713398-F29A-4905-9F5E-D8FF1D94F3CC}" name="Column14039" dataDxfId="2487"/>
    <tableColumn id="14056" xr3:uid="{9EF2A47A-F938-40D6-9E68-B94A92D8222C}" name="Column14040" dataDxfId="2486"/>
    <tableColumn id="14057" xr3:uid="{A27A7502-7A74-473D-925A-604135CBD96A}" name="Column14041" dataDxfId="2485"/>
    <tableColumn id="14058" xr3:uid="{6C15DABD-9748-4817-8BEC-15401227FDAE}" name="Column14042" dataDxfId="2484"/>
    <tableColumn id="14059" xr3:uid="{90FE0CD2-642F-4A20-80EE-34D2C34DC552}" name="Column14043" dataDxfId="2483"/>
    <tableColumn id="14060" xr3:uid="{1EC7C789-2032-4686-933E-766E6F6C31BB}" name="Column14044" dataDxfId="2482"/>
    <tableColumn id="14061" xr3:uid="{325E0AE9-5B6B-4E1D-B8D5-93B800DAB1F1}" name="Column14045" dataDxfId="2481"/>
    <tableColumn id="14062" xr3:uid="{64C81AE1-DBE7-4313-97AC-D65D1A93AE61}" name="Column14046" dataDxfId="2480"/>
    <tableColumn id="14063" xr3:uid="{F8C4283C-AFFB-473E-B789-29A288823136}" name="Column14047" dataDxfId="2479"/>
    <tableColumn id="14064" xr3:uid="{BDE27D90-AD1E-4198-A28B-2342E97BFB68}" name="Column14048" dataDxfId="2478"/>
    <tableColumn id="14065" xr3:uid="{DD0C8FCC-D1F4-431A-A293-3D5C8CEDCDBC}" name="Column14049" dataDxfId="2477"/>
    <tableColumn id="14066" xr3:uid="{578BF3E6-326F-4645-8B16-3815B64E76E4}" name="Column14050" dataDxfId="2476"/>
    <tableColumn id="14067" xr3:uid="{E8FCC3E4-3373-441C-88CE-415F96F8D9BB}" name="Column14051" dataDxfId="2475"/>
    <tableColumn id="14068" xr3:uid="{A48E893E-CDB6-46C5-909A-A89F56C0B2BF}" name="Column14052" dataDxfId="2474"/>
    <tableColumn id="14069" xr3:uid="{E0993595-5E78-41A4-A64F-AC016A963ADC}" name="Column14053" dataDxfId="2473"/>
    <tableColumn id="14070" xr3:uid="{7A846C97-5B26-4344-9784-C3FEC9EC422A}" name="Column14054" dataDxfId="2472"/>
    <tableColumn id="14071" xr3:uid="{0F709231-FEA8-4DAA-A186-EE2779AE087C}" name="Column14055" dataDxfId="2471"/>
    <tableColumn id="14072" xr3:uid="{88B3E5AB-81FD-4502-8F7F-7EF3EDF2FB9D}" name="Column14056" dataDxfId="2470"/>
    <tableColumn id="14073" xr3:uid="{FF01BFB6-774B-4399-9E22-DA5F1840714D}" name="Column14057" dataDxfId="2469"/>
    <tableColumn id="14074" xr3:uid="{8FDA27A1-ADD2-4E6B-98E9-718400A97C55}" name="Column14058" dataDxfId="2468"/>
    <tableColumn id="14075" xr3:uid="{52A181A7-E7AF-4BE5-B044-7737046366F3}" name="Column14059" dataDxfId="2467"/>
    <tableColumn id="14076" xr3:uid="{90C4FBED-794E-4BE4-8DA3-FC84A1A6B419}" name="Column14060" dataDxfId="2466"/>
    <tableColumn id="14077" xr3:uid="{62F8AC46-DB68-4FF6-8318-C791238B3B0E}" name="Column14061" dataDxfId="2465"/>
    <tableColumn id="14078" xr3:uid="{E391EA99-C441-4203-882F-2E904A5A79F6}" name="Column14062" dataDxfId="2464"/>
    <tableColumn id="14079" xr3:uid="{225B4D32-3E1F-4CFD-8ACC-307BD5739EA3}" name="Column14063" dataDxfId="2463"/>
    <tableColumn id="14080" xr3:uid="{D46DCF9A-9968-412F-A5ED-1FE6D02F1598}" name="Column14064" dataDxfId="2462"/>
    <tableColumn id="14081" xr3:uid="{A625FF6E-1EBD-4AEC-B4B9-9AE1021DEEF0}" name="Column14065" dataDxfId="2461"/>
    <tableColumn id="14082" xr3:uid="{F5193D55-2821-49A8-BAD0-70BDDD5EF903}" name="Column14066" dataDxfId="2460"/>
    <tableColumn id="14083" xr3:uid="{5C7F6779-112F-41B1-BD17-DEE96330DC41}" name="Column14067" dataDxfId="2459"/>
    <tableColumn id="14084" xr3:uid="{C34CA18C-67EC-4890-978D-014E461AC26D}" name="Column14068" dataDxfId="2458"/>
    <tableColumn id="14085" xr3:uid="{F7AE3BE7-4F60-4858-8421-8A5ACEE967B7}" name="Column14069" dataDxfId="2457"/>
    <tableColumn id="14086" xr3:uid="{166AB1BA-3427-47AE-B971-D055BD02B687}" name="Column14070" dataDxfId="2456"/>
    <tableColumn id="14087" xr3:uid="{9CB08DDD-6EAD-44ED-97EA-C6F4612BB17F}" name="Column14071" dataDxfId="2455"/>
    <tableColumn id="14088" xr3:uid="{608F5C37-F6AB-410D-A3CF-BB0D26E5B3A7}" name="Column14072" dataDxfId="2454"/>
    <tableColumn id="14089" xr3:uid="{B2C666A9-E294-4934-A99E-6511078A4C09}" name="Column14073" dataDxfId="2453"/>
    <tableColumn id="14090" xr3:uid="{655A9977-B6B6-4435-BDC4-36B3B587F30B}" name="Column14074" dataDxfId="2452"/>
    <tableColumn id="14091" xr3:uid="{60A5098E-61A8-4C4A-8F93-ABD4C23B2380}" name="Column14075" dataDxfId="2451"/>
    <tableColumn id="14092" xr3:uid="{230487F3-4605-45F3-AEBE-C78DA81403BC}" name="Column14076" dataDxfId="2450"/>
    <tableColumn id="14093" xr3:uid="{EBFA6405-E3AC-4198-A9D9-7A054E02BFB2}" name="Column14077" dataDxfId="2449"/>
    <tableColumn id="14094" xr3:uid="{DAFC344E-57FB-49E0-8D3E-A2EE9DB08379}" name="Column14078" dataDxfId="2448"/>
    <tableColumn id="14095" xr3:uid="{C393E47F-CC62-4068-8D26-91A26ED68A36}" name="Column14079" dataDxfId="2447"/>
    <tableColumn id="14096" xr3:uid="{C18A1BC6-94BA-4480-9618-B344D114FE22}" name="Column14080" dataDxfId="2446"/>
    <tableColumn id="14097" xr3:uid="{89A1D87B-F20D-45D3-AFF9-BAF73E617F3A}" name="Column14081" dataDxfId="2445"/>
    <tableColumn id="14098" xr3:uid="{10E32B77-FC97-4F08-9E01-6FCFE8CE3206}" name="Column14082" dataDxfId="2444"/>
    <tableColumn id="14099" xr3:uid="{9A15EC88-B09B-42D0-BB14-506BBB09603E}" name="Column14083" dataDxfId="2443"/>
    <tableColumn id="14100" xr3:uid="{55B16372-09DB-404F-B113-1E1CDB731208}" name="Column14084" dataDxfId="2442"/>
    <tableColumn id="14101" xr3:uid="{3ECEBC30-9970-4C87-8A73-36A6A7A66AA6}" name="Column14085" dataDxfId="2441"/>
    <tableColumn id="14102" xr3:uid="{4615C2B2-BBC9-4454-A11B-7F55A28618C1}" name="Column14086" dataDxfId="2440"/>
    <tableColumn id="14103" xr3:uid="{DBCF504E-1F31-4D4F-BEDF-33822BD83818}" name="Column14087" dataDxfId="2439"/>
    <tableColumn id="14104" xr3:uid="{E228A56D-C069-43BB-926B-87B64EDB9700}" name="Column14088" dataDxfId="2438"/>
    <tableColumn id="14105" xr3:uid="{DE7E937F-8A5D-4C57-AD77-8162952D109C}" name="Column14089" dataDxfId="2437"/>
    <tableColumn id="14106" xr3:uid="{57514971-8427-4B90-89C2-5974CD776612}" name="Column14090" dataDxfId="2436"/>
    <tableColumn id="14107" xr3:uid="{C34CC0A2-44DA-4CED-BC18-504530706621}" name="Column14091" dataDxfId="2435"/>
    <tableColumn id="14108" xr3:uid="{A116CD04-5CDC-46D0-B3F2-D8903212FC9A}" name="Column14092" dataDxfId="2434"/>
    <tableColumn id="14109" xr3:uid="{26274DC6-CAA1-4751-A47A-DC874C4FA286}" name="Column14093" dataDxfId="2433"/>
    <tableColumn id="14110" xr3:uid="{B22B84A5-8B40-407F-8AC5-2174CB22BDE1}" name="Column14094" dataDxfId="2432"/>
    <tableColumn id="14111" xr3:uid="{6BBDFD72-AE12-42B8-A11D-BB2B475C6E69}" name="Column14095" dataDxfId="2431"/>
    <tableColumn id="14112" xr3:uid="{A79FD4BE-B0BB-47CC-8D56-BAE1FDA88FD6}" name="Column14096" dataDxfId="2430"/>
    <tableColumn id="14113" xr3:uid="{6AB9054D-46F2-4819-AB18-C009FB2F446F}" name="Column14097" dataDxfId="2429"/>
    <tableColumn id="14114" xr3:uid="{B00CFFF0-257D-4EDA-BCCB-296590D5E9E2}" name="Column14098" dataDxfId="2428"/>
    <tableColumn id="14115" xr3:uid="{7B94F51F-70FA-4B2D-A80B-B1CDFB369119}" name="Column14099" dataDxfId="2427"/>
    <tableColumn id="14116" xr3:uid="{5A153B6E-1A6B-4546-992D-A154C7291F61}" name="Column14100" dataDxfId="2426"/>
    <tableColumn id="14117" xr3:uid="{2EDB8CBB-894C-4191-8EE8-09494C81D51F}" name="Column14101" dataDxfId="2425"/>
    <tableColumn id="14118" xr3:uid="{092E7EA8-76D6-46A1-9133-00916D79A4FD}" name="Column14102" dataDxfId="2424"/>
    <tableColumn id="14119" xr3:uid="{778C5ED8-F53B-4E94-9D8A-26E1872D9509}" name="Column14103" dataDxfId="2423"/>
    <tableColumn id="14120" xr3:uid="{CDEF1588-EA3A-4955-9B21-0DA73A8A0AB4}" name="Column14104" dataDxfId="2422"/>
    <tableColumn id="14121" xr3:uid="{FD948E7E-9958-4857-A6FB-368BEAF5F477}" name="Column14105" dataDxfId="2421"/>
    <tableColumn id="14122" xr3:uid="{FFAAE270-1E13-4397-A254-EE335711186E}" name="Column14106" dataDxfId="2420"/>
    <tableColumn id="14123" xr3:uid="{3046A2A0-A1BC-4569-A6F9-EC12EE1C3140}" name="Column14107" dataDxfId="2419"/>
    <tableColumn id="14124" xr3:uid="{DFB3C5CA-59C6-4EB9-8F3B-74A0309C81DD}" name="Column14108" dataDxfId="2418"/>
    <tableColumn id="14125" xr3:uid="{DD04B82C-0C1B-4A2D-99A0-8A83A778F3AB}" name="Column14109" dataDxfId="2417"/>
    <tableColumn id="14126" xr3:uid="{80ADFA9F-DE20-4F0A-A10E-85B1BE1266F1}" name="Column14110" dataDxfId="2416"/>
    <tableColumn id="14127" xr3:uid="{4C26892F-96FA-4738-8A3B-D817A9437072}" name="Column14111" dataDxfId="2415"/>
    <tableColumn id="14128" xr3:uid="{8ABA8CCA-C211-4124-A8D8-DD3C861524D3}" name="Column14112" dataDxfId="2414"/>
    <tableColumn id="14129" xr3:uid="{24491E53-D6A8-418C-8D95-0D8EA0F25C9D}" name="Column14113" dataDxfId="2413"/>
    <tableColumn id="14130" xr3:uid="{4B7AB974-22E2-4654-8402-ACF1AA827B4A}" name="Column14114" dataDxfId="2412"/>
    <tableColumn id="14131" xr3:uid="{BCF3460F-2CD6-46E7-A4D5-2AFD5AEB0BE1}" name="Column14115" dataDxfId="2411"/>
    <tableColumn id="14132" xr3:uid="{8F613438-7BA6-4548-9F36-7B160B608424}" name="Column14116" dataDxfId="2410"/>
    <tableColumn id="14133" xr3:uid="{8F6C3CEB-4203-4249-AEC0-A2F68BD8A4BB}" name="Column14117" dataDxfId="2409"/>
    <tableColumn id="14134" xr3:uid="{DC774DCA-78E7-4161-B0E6-A8FAE8CB65AE}" name="Column14118" dataDxfId="2408"/>
    <tableColumn id="14135" xr3:uid="{FDC6A7AD-FC0F-4F22-8098-658B5143DC6C}" name="Column14119" dataDxfId="2407"/>
    <tableColumn id="14136" xr3:uid="{F096B73A-03B9-44F5-B926-CBA4DEEE3C52}" name="Column14120" dataDxfId="2406"/>
    <tableColumn id="14137" xr3:uid="{24FBA00D-062F-4278-ACB2-66C9AEE47627}" name="Column14121" dataDxfId="2405"/>
    <tableColumn id="14138" xr3:uid="{803D2368-B0BC-4A17-9ED0-494597262CAD}" name="Column14122" dataDxfId="2404"/>
    <tableColumn id="14139" xr3:uid="{FA49FA49-4B46-4D39-BA0D-D90CE3530887}" name="Column14123" dataDxfId="2403"/>
    <tableColumn id="14140" xr3:uid="{A39A61BE-EB4D-4C3C-A6A5-42A2946DE980}" name="Column14124" dataDxfId="2402"/>
    <tableColumn id="14141" xr3:uid="{5410C1ED-058A-48B2-A453-02455001F784}" name="Column14125" dataDxfId="2401"/>
    <tableColumn id="14142" xr3:uid="{40114420-9BD8-4CDA-BC70-CCB46C0B0029}" name="Column14126" dataDxfId="2400"/>
    <tableColumn id="14143" xr3:uid="{CDFA9862-FBF4-4541-A39C-F1F88B6A26BD}" name="Column14127" dataDxfId="2399"/>
    <tableColumn id="14144" xr3:uid="{596C3F26-46DD-4A25-A1F4-D9498B396D56}" name="Column14128" dataDxfId="2398"/>
    <tableColumn id="14145" xr3:uid="{CF3DD59E-189A-42CE-8DFF-A9347F2A7198}" name="Column14129" dataDxfId="2397"/>
    <tableColumn id="14146" xr3:uid="{342D3F1B-3ABD-4900-936B-49828BBA8701}" name="Column14130" dataDxfId="2396"/>
    <tableColumn id="14147" xr3:uid="{7453BD95-F4AD-4F58-8988-9F9121C1EA22}" name="Column14131" dataDxfId="2395"/>
    <tableColumn id="14148" xr3:uid="{08EF4B85-BCE8-4167-9313-D6313A227A1A}" name="Column14132" dataDxfId="2394"/>
    <tableColumn id="14149" xr3:uid="{0674F7A2-E383-4434-B70D-C800D92A17BF}" name="Column14133" dataDxfId="2393"/>
    <tableColumn id="14150" xr3:uid="{E099240B-22A3-4960-9F05-A3B3D5D6E69E}" name="Column14134" dataDxfId="2392"/>
    <tableColumn id="14151" xr3:uid="{10C2FB95-9264-4CB7-8474-C4C4C5F41226}" name="Column14135" dataDxfId="2391"/>
    <tableColumn id="14152" xr3:uid="{F1A28E9C-91EC-4B3A-9ED2-8E75A8A67CAD}" name="Column14136" dataDxfId="2390"/>
    <tableColumn id="14153" xr3:uid="{D5911883-7C76-4E2B-936D-EA14371F1C96}" name="Column14137" dataDxfId="2389"/>
    <tableColumn id="14154" xr3:uid="{A35D02FE-138B-439A-BDF1-4FB17F6ED91F}" name="Column14138" dataDxfId="2388"/>
    <tableColumn id="14155" xr3:uid="{67530680-11FE-4B15-819E-1E092F5B84DB}" name="Column14139" dataDxfId="2387"/>
    <tableColumn id="14156" xr3:uid="{4547580D-F35C-4B27-B9DA-D3BB02E0A190}" name="Column14140" dataDxfId="2386"/>
    <tableColumn id="14157" xr3:uid="{6D1B6DAD-57EF-4643-B796-70E956405270}" name="Column14141" dataDxfId="2385"/>
    <tableColumn id="14158" xr3:uid="{2D4887D9-6D84-45CA-83B0-E7A306040B8C}" name="Column14142" dataDxfId="2384"/>
    <tableColumn id="14159" xr3:uid="{BBE5F632-812B-46AD-B11E-713DFD671926}" name="Column14143" dataDxfId="2383"/>
    <tableColumn id="14160" xr3:uid="{07E9DDCC-0652-4EF5-8560-A5F55FE2D2EB}" name="Column14144" dataDxfId="2382"/>
    <tableColumn id="14161" xr3:uid="{1C5AF220-F847-4DB0-92DD-F26EFFCCB591}" name="Column14145" dataDxfId="2381"/>
    <tableColumn id="14162" xr3:uid="{86AA460F-D5F0-40A5-9D46-DEC3B4EA2F00}" name="Column14146" dataDxfId="2380"/>
    <tableColumn id="14163" xr3:uid="{64E2F011-1DA4-49A4-862B-02D5275E29FC}" name="Column14147" dataDxfId="2379"/>
    <tableColumn id="14164" xr3:uid="{42113F61-A938-45C5-A203-968F1273EBCD}" name="Column14148" dataDxfId="2378"/>
    <tableColumn id="14165" xr3:uid="{F1AF314B-0A23-4195-8250-7C24FEB5EE91}" name="Column14149" dataDxfId="2377"/>
    <tableColumn id="14166" xr3:uid="{A0EC078E-C0FE-4ADE-97F9-5764429399AF}" name="Column14150" dataDxfId="2376"/>
    <tableColumn id="14167" xr3:uid="{1D96D906-4195-453F-9251-D6984D219145}" name="Column14151" dataDxfId="2375"/>
    <tableColumn id="14168" xr3:uid="{A35CC161-72BE-469E-BEE2-7BA585D6F51C}" name="Column14152" dataDxfId="2374"/>
    <tableColumn id="14169" xr3:uid="{37E22EA2-579D-4574-9E1A-C00771AF2A5C}" name="Column14153" dataDxfId="2373"/>
    <tableColumn id="14170" xr3:uid="{9CC3B4B4-1565-4460-AE9F-8B46266B9F71}" name="Column14154" dataDxfId="2372"/>
    <tableColumn id="14171" xr3:uid="{C55A23A0-48FB-4F51-96E6-CEBB76514059}" name="Column14155" dataDxfId="2371"/>
    <tableColumn id="14172" xr3:uid="{33F040AC-B119-485B-B31A-06F4EA7D34E9}" name="Column14156" dataDxfId="2370"/>
    <tableColumn id="14173" xr3:uid="{321B37B9-978E-49A0-AC25-8C2C4ACA9CE6}" name="Column14157" dataDxfId="2369"/>
    <tableColumn id="14174" xr3:uid="{D1D77D4B-B6D9-41B1-98F1-70666C16E78D}" name="Column14158" dataDxfId="2368"/>
    <tableColumn id="14175" xr3:uid="{B7A430DB-94DD-4949-9AEE-F20C6B4F6DA0}" name="Column14159" dataDxfId="2367"/>
    <tableColumn id="14176" xr3:uid="{1FC80573-1C66-4676-89B9-6B4585FC9176}" name="Column14160" dataDxfId="2366"/>
    <tableColumn id="14177" xr3:uid="{5A7E6F9B-4CDB-42DD-B5DB-C221DBBDD68E}" name="Column14161" dataDxfId="2365"/>
    <tableColumn id="14178" xr3:uid="{D3C60AF6-799D-4919-AAFC-8A69E791066B}" name="Column14162" dataDxfId="2364"/>
    <tableColumn id="14179" xr3:uid="{50CD77A0-57B0-4BF1-A06F-29D92E261EBF}" name="Column14163" dataDxfId="2363"/>
    <tableColumn id="14180" xr3:uid="{13D0F63F-19DF-4FFF-8729-37F52D2D543D}" name="Column14164" dataDxfId="2362"/>
    <tableColumn id="14181" xr3:uid="{12CADE8A-F4C4-4279-B335-1D23B9113EA6}" name="Column14165" dataDxfId="2361"/>
    <tableColumn id="14182" xr3:uid="{4DCC3814-089D-4ECC-A79A-0C1E9935D0EC}" name="Column14166" dataDxfId="2360"/>
    <tableColumn id="14183" xr3:uid="{F8D19DA1-ADAA-4590-9C19-688CB3F2D95C}" name="Column14167" dataDxfId="2359"/>
    <tableColumn id="14184" xr3:uid="{06393D43-9019-47EA-AA01-DD23C0CD6C45}" name="Column14168" dataDxfId="2358"/>
    <tableColumn id="14185" xr3:uid="{3AE8172A-0965-4B31-ADD9-1117BEA97716}" name="Column14169" dataDxfId="2357"/>
    <tableColumn id="14186" xr3:uid="{9F67EE2F-4511-450C-911E-85C36B6EC698}" name="Column14170" dataDxfId="2356"/>
    <tableColumn id="14187" xr3:uid="{6AD15E77-4FD0-4B2E-A0D5-84C15393059D}" name="Column14171" dataDxfId="2355"/>
    <tableColumn id="14188" xr3:uid="{61CE5568-B6E8-4957-B9EB-75A693D1AA07}" name="Column14172" dataDxfId="2354"/>
    <tableColumn id="14189" xr3:uid="{F8714AB9-82F5-4B52-93E2-5706DC55C532}" name="Column14173" dataDxfId="2353"/>
    <tableColumn id="14190" xr3:uid="{4DF8B001-F88F-4769-86CF-92C123F091D9}" name="Column14174" dataDxfId="2352"/>
    <tableColumn id="14191" xr3:uid="{84502CEA-9820-4871-927E-50975764A71E}" name="Column14175" dataDxfId="2351"/>
    <tableColumn id="14192" xr3:uid="{68536822-9E70-41BE-9AF7-2CFA6E872CEE}" name="Column14176" dataDxfId="2350"/>
    <tableColumn id="14193" xr3:uid="{2F6533A6-0AAC-454E-9107-2F47B3653237}" name="Column14177" dataDxfId="2349"/>
    <tableColumn id="14194" xr3:uid="{5286799B-F37E-4844-9246-2BB3D7238328}" name="Column14178" dataDxfId="2348"/>
    <tableColumn id="14195" xr3:uid="{9624A0C3-BA23-4C67-BB7E-2C0F7048DEA5}" name="Column14179" dataDxfId="2347"/>
    <tableColumn id="14196" xr3:uid="{E784DBF6-C150-4314-B1FC-690ED470E0EB}" name="Column14180" dataDxfId="2346"/>
    <tableColumn id="14197" xr3:uid="{9A5183BF-F7E8-4EC8-AD01-3E7717A8FD2F}" name="Column14181" dataDxfId="2345"/>
    <tableColumn id="14198" xr3:uid="{383D2945-2083-4100-A226-2F5F965EAEB0}" name="Column14182" dataDxfId="2344"/>
    <tableColumn id="14199" xr3:uid="{707076CC-6035-4AFE-9911-94489A97DA3A}" name="Column14183" dataDxfId="2343"/>
    <tableColumn id="14200" xr3:uid="{EF6F6C1F-397D-4E52-AD2F-AB667224C11D}" name="Column14184" dataDxfId="2342"/>
    <tableColumn id="14201" xr3:uid="{29C74131-DB45-4770-A970-B05732AF589F}" name="Column14185" dataDxfId="2341"/>
    <tableColumn id="14202" xr3:uid="{DD116389-18DC-44C3-A1F7-50F3A49C6E35}" name="Column14186" dataDxfId="2340"/>
    <tableColumn id="14203" xr3:uid="{5BD63DB9-FA7F-4068-A434-B63D3190D9DE}" name="Column14187" dataDxfId="2339"/>
    <tableColumn id="14204" xr3:uid="{E9416367-5D5B-4F2F-ACD4-EEB5D96A14D4}" name="Column14188" dataDxfId="2338"/>
    <tableColumn id="14205" xr3:uid="{E64E127E-60CE-423E-B7EE-AA102D3D180C}" name="Column14189" dataDxfId="2337"/>
    <tableColumn id="14206" xr3:uid="{806579DE-8B8C-4359-9183-93DEF0B5E061}" name="Column14190" dataDxfId="2336"/>
    <tableColumn id="14207" xr3:uid="{464FC410-E600-4E84-BFC0-6FA11B8EF61F}" name="Column14191" dataDxfId="2335"/>
    <tableColumn id="14208" xr3:uid="{39428CC5-1E8B-4877-BABC-614E69D1C1D7}" name="Column14192" dataDxfId="2334"/>
    <tableColumn id="14209" xr3:uid="{2F971480-AC22-49BF-8773-9A30E5742F4E}" name="Column14193" dataDxfId="2333"/>
    <tableColumn id="14210" xr3:uid="{B6C912E5-5B46-4260-9569-0DE1A968D17D}" name="Column14194" dataDxfId="2332"/>
    <tableColumn id="14211" xr3:uid="{4ABE4998-10EB-4B8B-9C15-7639472760EA}" name="Column14195" dataDxfId="2331"/>
    <tableColumn id="14212" xr3:uid="{AE302FB2-0F90-4D3B-9BD9-B1B349779FDE}" name="Column14196" dataDxfId="2330"/>
    <tableColumn id="14213" xr3:uid="{6E05FFE3-D750-46C0-807B-87FD9B35E7D8}" name="Column14197" dataDxfId="2329"/>
    <tableColumn id="14214" xr3:uid="{547D7968-0423-4FE2-8C69-AECE2A60C1DD}" name="Column14198" dataDxfId="2328"/>
    <tableColumn id="14215" xr3:uid="{085ABE75-DB5D-414C-8E33-3FA01C13946C}" name="Column14199" dataDxfId="2327"/>
    <tableColumn id="14216" xr3:uid="{8A8367B1-2552-40D2-B16D-D56B0FAF3560}" name="Column14200" dataDxfId="2326"/>
    <tableColumn id="14217" xr3:uid="{C3D6D701-970F-4B17-8859-A30E2523457E}" name="Column14201" dataDxfId="2325"/>
    <tableColumn id="14218" xr3:uid="{9201E328-0A71-44FD-834C-C3C661EA9E63}" name="Column14202" dataDxfId="2324"/>
    <tableColumn id="14219" xr3:uid="{9C06ADBA-79A2-47E8-A760-5F96B8C0455B}" name="Column14203" dataDxfId="2323"/>
    <tableColumn id="14220" xr3:uid="{83EC9789-8E25-483D-A298-06BDFA03952C}" name="Column14204" dataDxfId="2322"/>
    <tableColumn id="14221" xr3:uid="{F15F76B1-D8D9-464F-965C-F1A6656A1348}" name="Column14205" dataDxfId="2321"/>
    <tableColumn id="14222" xr3:uid="{EF72F6A8-F42F-47E5-8527-0777AC45A179}" name="Column14206" dataDxfId="2320"/>
    <tableColumn id="14223" xr3:uid="{8C577A51-D0AC-4EAC-AA68-0BD77213D50C}" name="Column14207" dataDxfId="2319"/>
    <tableColumn id="14224" xr3:uid="{6F395C21-A55D-42C8-A964-9AE9C34B5DD0}" name="Column14208" dataDxfId="2318"/>
    <tableColumn id="14225" xr3:uid="{1F7B1F39-BADE-4AAC-9125-309C05007F23}" name="Column14209" dataDxfId="2317"/>
    <tableColumn id="14226" xr3:uid="{57564FA3-7D64-46C0-981B-883081202625}" name="Column14210" dataDxfId="2316"/>
    <tableColumn id="14227" xr3:uid="{4869B358-7632-430E-B99F-6047B681179B}" name="Column14211" dataDxfId="2315"/>
    <tableColumn id="14228" xr3:uid="{8012D40D-FC24-435C-B126-566FFBDAA3F0}" name="Column14212" dataDxfId="2314"/>
    <tableColumn id="14229" xr3:uid="{C2CE6257-7236-4187-87FA-DA4A473BF585}" name="Column14213" dataDxfId="2313"/>
    <tableColumn id="14230" xr3:uid="{673DBB6D-397B-4E7C-A834-A463F44CC2BC}" name="Column14214" dataDxfId="2312"/>
    <tableColumn id="14231" xr3:uid="{2966DCD2-B9C5-4D8B-BB03-F19FCD89905B}" name="Column14215" dataDxfId="2311"/>
    <tableColumn id="14232" xr3:uid="{D00C5E23-52D7-48BA-8C83-C4A70CD33701}" name="Column14216" dataDxfId="2310"/>
    <tableColumn id="14233" xr3:uid="{6DFFFE6B-65B8-4E40-8AB9-F6D9F87E7634}" name="Column14217" dataDxfId="2309"/>
    <tableColumn id="14234" xr3:uid="{D5B52C62-894E-44A0-8513-FBF1CF969942}" name="Column14218" dataDxfId="2308"/>
    <tableColumn id="14235" xr3:uid="{231F1F08-4C15-4CAE-9EF8-3DDF89CB8DA6}" name="Column14219" dataDxfId="2307"/>
    <tableColumn id="14236" xr3:uid="{221A6C73-28CD-474C-AAAD-8C8F72310DC2}" name="Column14220" dataDxfId="2306"/>
    <tableColumn id="14237" xr3:uid="{35B4613A-C2BA-4B51-88C1-C237671E9D2A}" name="Column14221" dataDxfId="2305"/>
    <tableColumn id="14238" xr3:uid="{DE2D6E25-7F1B-4F6B-B2E5-28338FE27B06}" name="Column14222" dataDxfId="2304"/>
    <tableColumn id="14239" xr3:uid="{3A62919F-B777-4DD0-93DB-6780AF9F2058}" name="Column14223" dataDxfId="2303"/>
    <tableColumn id="14240" xr3:uid="{9839C65C-43D4-4B46-8FD6-DEF868446F42}" name="Column14224" dataDxfId="2302"/>
    <tableColumn id="14241" xr3:uid="{8DD4CCE9-C8BB-4E56-89C8-942863241AA3}" name="Column14225" dataDxfId="2301"/>
    <tableColumn id="14242" xr3:uid="{9079567C-59F2-4030-A9A8-F7FC4A04D5B4}" name="Column14226" dataDxfId="2300"/>
    <tableColumn id="14243" xr3:uid="{96EF031E-5B0F-47D8-AE93-BFAE765C2930}" name="Column14227" dataDxfId="2299"/>
    <tableColumn id="14244" xr3:uid="{5A37B9C9-BAE5-49D2-8D61-B6E86AFC36E9}" name="Column14228" dataDxfId="2298"/>
    <tableColumn id="14245" xr3:uid="{2E63B93F-95E0-45E2-A784-50D69257AF7B}" name="Column14229" dataDxfId="2297"/>
    <tableColumn id="14246" xr3:uid="{F838A128-773E-4554-A9F2-AA0DFDAA1430}" name="Column14230" dataDxfId="2296"/>
    <tableColumn id="14247" xr3:uid="{08D05ADC-3EE7-481F-9069-0E341B69320C}" name="Column14231" dataDxfId="2295"/>
    <tableColumn id="14248" xr3:uid="{23C7EFC8-6831-4F80-9808-E7B419A4A4D1}" name="Column14232" dataDxfId="2294"/>
    <tableColumn id="14249" xr3:uid="{72079668-B6A6-4E59-A3FF-A70E0B6F6FF6}" name="Column14233" dataDxfId="2293"/>
    <tableColumn id="14250" xr3:uid="{DF94D48D-8D32-49A5-82F4-9D954C88FAF7}" name="Column14234" dataDxfId="2292"/>
    <tableColumn id="14251" xr3:uid="{98F3DDE1-34EE-4F97-A930-0E1571114F1D}" name="Column14235" dataDxfId="2291"/>
    <tableColumn id="14252" xr3:uid="{9D3A3E82-6817-4094-BA26-FB25A9706A9F}" name="Column14236" dataDxfId="2290"/>
    <tableColumn id="14253" xr3:uid="{00935820-EC1E-4567-A2E8-B20083A69E64}" name="Column14237" dataDxfId="2289"/>
    <tableColumn id="14254" xr3:uid="{6FC74E26-51C0-4E30-BED6-FAE1B9BFF850}" name="Column14238" dataDxfId="2288"/>
    <tableColumn id="14255" xr3:uid="{5F26479E-C976-4622-B23D-F57E40A6512C}" name="Column14239" dataDxfId="2287"/>
    <tableColumn id="14256" xr3:uid="{005DB738-2919-4D84-8215-3C50E5E117BE}" name="Column14240" dataDxfId="2286"/>
    <tableColumn id="14257" xr3:uid="{C659F611-5020-41BF-B629-9FEE4829DE01}" name="Column14241" dataDxfId="2285"/>
    <tableColumn id="14258" xr3:uid="{7486580B-574C-4DB2-ABED-F944DDA15614}" name="Column14242" dataDxfId="2284"/>
    <tableColumn id="14259" xr3:uid="{4F99979E-F26E-4382-9FCF-F43E68C02E1F}" name="Column14243" dataDxfId="2283"/>
    <tableColumn id="14260" xr3:uid="{07B987AB-35F5-41E9-BFCD-1B07CB0B6102}" name="Column14244" dataDxfId="2282"/>
    <tableColumn id="14261" xr3:uid="{503B5ED5-82E2-461F-9743-C4F4E3BA59A8}" name="Column14245" dataDxfId="2281"/>
    <tableColumn id="14262" xr3:uid="{90B24BD4-0467-4BF2-A1F9-4C56E6D17144}" name="Column14246" dataDxfId="2280"/>
    <tableColumn id="14263" xr3:uid="{869149CA-7257-4167-9CF2-62B5987809A8}" name="Column14247" dataDxfId="2279"/>
    <tableColumn id="14264" xr3:uid="{F3E1F5EC-BDEC-4668-8286-3959D1BDC2AB}" name="Column14248" dataDxfId="2278"/>
    <tableColumn id="14265" xr3:uid="{C296AA70-F650-4C4E-B32C-DA21F8F7B52C}" name="Column14249" dataDxfId="2277"/>
    <tableColumn id="14266" xr3:uid="{C30F8D1C-C218-4726-9BDA-FE123241FF98}" name="Column14250" dataDxfId="2276"/>
    <tableColumn id="14267" xr3:uid="{E66FED67-F2E0-46BC-BD1D-815CF1F76D5B}" name="Column14251" dataDxfId="2275"/>
    <tableColumn id="14268" xr3:uid="{64987600-EBE3-4018-8155-2FA345FBF399}" name="Column14252" dataDxfId="2274"/>
    <tableColumn id="14269" xr3:uid="{1CD0D8A9-335B-4439-9F4B-DB29037892A6}" name="Column14253" dataDxfId="2273"/>
    <tableColumn id="14270" xr3:uid="{8249164E-B761-4B81-9AF8-419981C70834}" name="Column14254" dataDxfId="2272"/>
    <tableColumn id="14271" xr3:uid="{013B8965-70C9-4E2C-8763-4C56B5FD23A4}" name="Column14255" dataDxfId="2271"/>
    <tableColumn id="14272" xr3:uid="{F880BACE-C005-4BA1-9F0C-A63746872F40}" name="Column14256" dataDxfId="2270"/>
    <tableColumn id="14273" xr3:uid="{8D8E0AD1-1D43-4FD3-A53B-B9B5C3B2E53C}" name="Column14257" dataDxfId="2269"/>
    <tableColumn id="14274" xr3:uid="{3BDDB003-5611-4944-A82F-7E7C9FB29AF0}" name="Column14258" dataDxfId="2268"/>
    <tableColumn id="14275" xr3:uid="{DE14ADB2-F845-465B-B41C-BA94C679AF28}" name="Column14259" dataDxfId="2267"/>
    <tableColumn id="14276" xr3:uid="{ED1ED7F1-6439-4FD7-86B1-AD9E26B3E248}" name="Column14260" dataDxfId="2266"/>
    <tableColumn id="14277" xr3:uid="{82CC2230-CB45-4576-A144-984E444C5E85}" name="Column14261" dataDxfId="2265"/>
    <tableColumn id="14278" xr3:uid="{FF86736A-6420-4B52-B6FB-101A504E67F7}" name="Column14262" dataDxfId="2264"/>
    <tableColumn id="14279" xr3:uid="{87F24E47-FB46-40A3-9BD6-70075DD60DFA}" name="Column14263" dataDxfId="2263"/>
    <tableColumn id="14280" xr3:uid="{0EA48F21-0AE5-4D72-8AD1-3C3429347EB1}" name="Column14264" dataDxfId="2262"/>
    <tableColumn id="14281" xr3:uid="{8DCC7197-B279-4039-BE94-96F45607DBF0}" name="Column14265" dataDxfId="2261"/>
    <tableColumn id="14282" xr3:uid="{C1687C66-E1CD-4F62-A23C-8B9EEF0170F1}" name="Column14266" dataDxfId="2260"/>
    <tableColumn id="14283" xr3:uid="{22B78635-2D18-44C0-B73D-9B035C933CF1}" name="Column14267" dataDxfId="2259"/>
    <tableColumn id="14284" xr3:uid="{8BF2EFE9-430E-452B-8808-ECE64D6501CE}" name="Column14268" dataDxfId="2258"/>
    <tableColumn id="14285" xr3:uid="{490484CD-E888-48E5-890B-84F426D8C9CD}" name="Column14269" dataDxfId="2257"/>
    <tableColumn id="14286" xr3:uid="{A8FCB6E3-B23B-4DB0-9931-530D7680CC3A}" name="Column14270" dataDxfId="2256"/>
    <tableColumn id="14287" xr3:uid="{5375FDAF-7473-4660-B705-173B186C6BB8}" name="Column14271" dataDxfId="2255"/>
    <tableColumn id="14288" xr3:uid="{CAEDB87E-3A2E-420E-A36A-2A527ED528FE}" name="Column14272" dataDxfId="2254"/>
    <tableColumn id="14289" xr3:uid="{512D703E-E540-4027-8318-AAB3F8A37B34}" name="Column14273" dataDxfId="2253"/>
    <tableColumn id="14290" xr3:uid="{23AA48FB-56FC-4D26-B242-F28D09AC6F6A}" name="Column14274" dataDxfId="2252"/>
    <tableColumn id="14291" xr3:uid="{018C24DE-1A4B-446A-A657-F901D93DB862}" name="Column14275" dataDxfId="2251"/>
    <tableColumn id="14292" xr3:uid="{972E5883-35E8-4BDA-94F9-1AE173A6512C}" name="Column14276" dataDxfId="2250"/>
    <tableColumn id="14293" xr3:uid="{E36AF90A-F38E-4248-9283-9E29BB9383C0}" name="Column14277" dataDxfId="2249"/>
    <tableColumn id="14294" xr3:uid="{43B1695F-E772-4CFD-B09B-5BD8568BFAF8}" name="Column14278" dataDxfId="2248"/>
    <tableColumn id="14295" xr3:uid="{C865FB79-B07B-45C0-B2FB-2C8204091447}" name="Column14279" dataDxfId="2247"/>
    <tableColumn id="14296" xr3:uid="{8C4B243E-E6BD-4B67-8B10-823C1760F59D}" name="Column14280" dataDxfId="2246"/>
    <tableColumn id="14297" xr3:uid="{F5B8A515-EE3D-427E-93B4-A39BBBC4285B}" name="Column14281" dataDxfId="2245"/>
    <tableColumn id="14298" xr3:uid="{93130D82-E4A7-4913-8733-AED1D4CF40F5}" name="Column14282" dataDxfId="2244"/>
    <tableColumn id="14299" xr3:uid="{EF37389C-8BF0-45B1-B7A8-8BBE089733D3}" name="Column14283" dataDxfId="2243"/>
    <tableColumn id="14300" xr3:uid="{B8290909-32B2-4A53-A4C0-2F3760647ECE}" name="Column14284" dataDxfId="2242"/>
    <tableColumn id="14301" xr3:uid="{5F177C9D-FC24-4180-A6FE-7B93BD5AD748}" name="Column14285" dataDxfId="2241"/>
    <tableColumn id="14302" xr3:uid="{EB75DD90-2610-48F3-B363-6231FE73B95F}" name="Column14286" dataDxfId="2240"/>
    <tableColumn id="14303" xr3:uid="{3D53EDC1-C907-4766-9C6B-9678C31AEB95}" name="Column14287" dataDxfId="2239"/>
    <tableColumn id="14304" xr3:uid="{345C4995-4DAE-4A51-955A-462806C18E97}" name="Column14288" dataDxfId="2238"/>
    <tableColumn id="14305" xr3:uid="{2DBA92DC-82F0-479E-BE98-ACF7A8816085}" name="Column14289" dataDxfId="2237"/>
    <tableColumn id="14306" xr3:uid="{CCCBB8ED-C2D0-4282-B7D7-5579B1CA2C1E}" name="Column14290" dataDxfId="2236"/>
    <tableColumn id="14307" xr3:uid="{2EC62474-13ED-4577-BA48-FBE5DE1CCD61}" name="Column14291" dataDxfId="2235"/>
    <tableColumn id="14308" xr3:uid="{28F0B8E1-3EFA-4F57-9567-6C0D74D9E756}" name="Column14292" dataDxfId="2234"/>
    <tableColumn id="14309" xr3:uid="{9755FE6A-755D-4F5D-8718-9623D31EE747}" name="Column14293" dataDxfId="2233"/>
    <tableColumn id="14310" xr3:uid="{7617DB7B-1651-49C1-93A2-F90EB4817E85}" name="Column14294" dataDxfId="2232"/>
    <tableColumn id="14311" xr3:uid="{5D765CB9-CB84-414B-8855-DF2ED3E759D8}" name="Column14295" dataDxfId="2231"/>
    <tableColumn id="14312" xr3:uid="{9E25E861-1D85-4A27-B76E-0DAE6D616F03}" name="Column14296" dataDxfId="2230"/>
    <tableColumn id="14313" xr3:uid="{C60E909A-C6AC-47C5-B4BC-D16394C2820B}" name="Column14297" dataDxfId="2229"/>
    <tableColumn id="14314" xr3:uid="{789F0AA4-1BC7-4D73-860D-147DC1547D2D}" name="Column14298" dataDxfId="2228"/>
    <tableColumn id="14315" xr3:uid="{F6D67FE2-5F98-4964-860F-2E9056861C33}" name="Column14299" dataDxfId="2227"/>
    <tableColumn id="14316" xr3:uid="{BFC4D523-828E-442F-9C38-06B25EC26821}" name="Column14300" dataDxfId="2226"/>
    <tableColumn id="14317" xr3:uid="{3DA90EAB-B374-42F2-B293-D7CDB36EC75C}" name="Column14301" dataDxfId="2225"/>
    <tableColumn id="14318" xr3:uid="{C368B6EA-909D-46A0-B328-4365D25D511B}" name="Column14302" dataDxfId="2224"/>
    <tableColumn id="14319" xr3:uid="{4175F3E1-EA90-42A0-8A1E-CA0605BD6A8B}" name="Column14303" dataDxfId="2223"/>
    <tableColumn id="14320" xr3:uid="{DE299C67-ABF3-4F66-A77B-1E41EA66E767}" name="Column14304" dataDxfId="2222"/>
    <tableColumn id="14321" xr3:uid="{AA7EA533-9ECE-468F-9DD9-34EC9763121D}" name="Column14305" dataDxfId="2221"/>
    <tableColumn id="14322" xr3:uid="{2FBEF342-CD05-44DF-82C0-334EC5D8C4DC}" name="Column14306" dataDxfId="2220"/>
    <tableColumn id="14323" xr3:uid="{5B4B6EAF-7916-4579-AC6F-16EB66A37B78}" name="Column14307" dataDxfId="2219"/>
    <tableColumn id="14324" xr3:uid="{1F3900EB-E45D-4EEA-A9E5-602D2BAD5638}" name="Column14308" dataDxfId="2218"/>
    <tableColumn id="14325" xr3:uid="{D799A83F-AFBC-41A5-986B-16325582A1F1}" name="Column14309" dataDxfId="2217"/>
    <tableColumn id="14326" xr3:uid="{D0EFBED2-4F56-45BF-AF79-0C85889CD1C2}" name="Column14310" dataDxfId="2216"/>
    <tableColumn id="14327" xr3:uid="{BB57DB01-E836-47B4-8E0A-01B43A2165BC}" name="Column14311" dataDxfId="2215"/>
    <tableColumn id="14328" xr3:uid="{CEC0ED1C-02C9-49E3-9776-813D5E1409C1}" name="Column14312" dataDxfId="2214"/>
    <tableColumn id="14329" xr3:uid="{B5C9354C-0E88-4555-8C1F-9E58C8AAE4DB}" name="Column14313" dataDxfId="2213"/>
    <tableColumn id="14330" xr3:uid="{9C55C261-64B5-4B2F-ABCF-678CBA584DA9}" name="Column14314" dataDxfId="2212"/>
    <tableColumn id="14331" xr3:uid="{36441AFB-98A5-47FF-8023-F0C1BDDD0207}" name="Column14315" dataDxfId="2211"/>
    <tableColumn id="14332" xr3:uid="{6713A695-D3B6-405C-ABA4-2141C5DBC8F0}" name="Column14316" dataDxfId="2210"/>
    <tableColumn id="14333" xr3:uid="{DF9633BD-5CB1-4A41-BC67-86F2CA5EC238}" name="Column14317" dataDxfId="2209"/>
    <tableColumn id="14334" xr3:uid="{088809AF-8613-46AC-A996-000CE4DC1ACE}" name="Column14318" dataDxfId="2208"/>
    <tableColumn id="14335" xr3:uid="{4B5E8546-5AA8-4291-880D-AA4CF84BD1B0}" name="Column14319" dataDxfId="2207"/>
    <tableColumn id="14336" xr3:uid="{6667E3B1-911D-4627-9123-C5CA462877DE}" name="Column14320" dataDxfId="2206"/>
    <tableColumn id="14337" xr3:uid="{D06A6F0D-B06D-4B08-891F-E0DA861C8654}" name="Column14321" dataDxfId="2205"/>
    <tableColumn id="14338" xr3:uid="{1D571B74-CD2F-49CA-8ACF-6A0547943FA1}" name="Column14322" dataDxfId="2204"/>
    <tableColumn id="14339" xr3:uid="{4346F976-E8B4-4A59-8451-31C9207CFF54}" name="Column14323" dataDxfId="2203"/>
    <tableColumn id="14340" xr3:uid="{AEAF1520-DF69-44CA-BB3B-50F37B74A7DC}" name="Column14324" dataDxfId="2202"/>
    <tableColumn id="14341" xr3:uid="{4CF0AFCB-6029-46C4-A218-3472C45D3FAA}" name="Column14325" dataDxfId="2201"/>
    <tableColumn id="14342" xr3:uid="{F8C618C6-8961-46B1-A50F-CBCE6FC43E49}" name="Column14326" dataDxfId="2200"/>
    <tableColumn id="14343" xr3:uid="{D11A0D24-72F9-4ABB-8A57-EBE3CA5EC68C}" name="Column14327" dataDxfId="2199"/>
    <tableColumn id="14344" xr3:uid="{DFF14295-37C6-41A2-A90A-8FE4AE2329E8}" name="Column14328" dataDxfId="2198"/>
    <tableColumn id="14345" xr3:uid="{23BE4EAC-E8AF-4E36-94B9-411C469943B8}" name="Column14329" dataDxfId="2197"/>
    <tableColumn id="14346" xr3:uid="{2DF41190-FE71-4345-8719-2024F7388AAC}" name="Column14330" dataDxfId="2196"/>
    <tableColumn id="14347" xr3:uid="{557B8067-58DA-4136-8D9F-C25665A447B9}" name="Column14331" dataDxfId="2195"/>
    <tableColumn id="14348" xr3:uid="{BB519F7F-EA6C-404A-8C4F-F9D436397012}" name="Column14332" dataDxfId="2194"/>
    <tableColumn id="14349" xr3:uid="{65F323FF-D3AE-4447-81DC-4B8EA99FD7E9}" name="Column14333" dataDxfId="2193"/>
    <tableColumn id="14350" xr3:uid="{C5C793D8-CFD2-41AF-AE5F-376935423EEE}" name="Column14334" dataDxfId="2192"/>
    <tableColumn id="14351" xr3:uid="{520A4AB2-DB9F-4A76-A885-061C2357934E}" name="Column14335" dataDxfId="2191"/>
    <tableColumn id="14352" xr3:uid="{A60C5440-B755-457E-A549-4442B2962983}" name="Column14336" dataDxfId="2190"/>
    <tableColumn id="14353" xr3:uid="{D534B303-2E68-467F-9739-A3FE8ED6B687}" name="Column14337" dataDxfId="2189"/>
    <tableColumn id="14354" xr3:uid="{D85A5A5A-4E56-48BF-AD34-AB979252716C}" name="Column14338" dataDxfId="2188"/>
    <tableColumn id="14355" xr3:uid="{5A3B0B26-1EA3-419A-98E7-3378055146B5}" name="Column14339" dataDxfId="2187"/>
    <tableColumn id="14356" xr3:uid="{9E73468F-AD4E-431A-B307-3126284E7D90}" name="Column14340" dataDxfId="2186"/>
    <tableColumn id="14357" xr3:uid="{641C50AD-3EF6-4A64-82B1-08C2EE7254EA}" name="Column14341" dataDxfId="2185"/>
    <tableColumn id="14358" xr3:uid="{37D866B3-73F0-4FC7-A8C1-B979F691B3BE}" name="Column14342" dataDxfId="2184"/>
    <tableColumn id="14359" xr3:uid="{66D6B765-A32E-48EB-816C-5388FE141117}" name="Column14343" dataDxfId="2183"/>
    <tableColumn id="14360" xr3:uid="{B96A19BE-3D07-40C4-8051-02BB794F071A}" name="Column14344" dataDxfId="2182"/>
    <tableColumn id="14361" xr3:uid="{4E3DA90C-63EF-43B9-80EB-B150200B5779}" name="Column14345" dataDxfId="2181"/>
    <tableColumn id="14362" xr3:uid="{C06B987D-7061-4D83-A6A1-69F6BCB48B70}" name="Column14346" dataDxfId="2180"/>
    <tableColumn id="14363" xr3:uid="{EA890742-13EE-4143-ACB9-5EBE437DF521}" name="Column14347" dataDxfId="2179"/>
    <tableColumn id="14364" xr3:uid="{2C789E7C-B200-418F-8EB8-FDC62FE3314C}" name="Column14348" dataDxfId="2178"/>
    <tableColumn id="14365" xr3:uid="{6C51DFE4-790F-4C6F-BAAD-0856AF38948D}" name="Column14349" dataDxfId="2177"/>
    <tableColumn id="14366" xr3:uid="{B966B375-8764-46FB-BB7C-2D5060EA1D57}" name="Column14350" dataDxfId="2176"/>
    <tableColumn id="14367" xr3:uid="{D55DD19D-D9CF-49BD-A8BC-E53E35E0755D}" name="Column14351" dataDxfId="2175"/>
    <tableColumn id="14368" xr3:uid="{A22BA793-509F-4B50-84FC-E01F98140009}" name="Column14352" dataDxfId="2174"/>
    <tableColumn id="14369" xr3:uid="{1D1417C0-4520-4EF4-86E4-DBF3D9009C04}" name="Column14353" dataDxfId="2173"/>
    <tableColumn id="14370" xr3:uid="{61FA3F35-BB29-4032-9EE8-6BDC83CB42E5}" name="Column14354" dataDxfId="2172"/>
    <tableColumn id="14371" xr3:uid="{8BF2D48A-9AD5-4F07-835E-DA6E4052E9C4}" name="Column14355" dataDxfId="2171"/>
    <tableColumn id="14372" xr3:uid="{F45E10D6-A565-4CCD-B0CA-BB24B263EAF1}" name="Column14356" dataDxfId="2170"/>
    <tableColumn id="14373" xr3:uid="{8F9BE59C-A15C-4609-B9FC-A6173519347F}" name="Column14357" dataDxfId="2169"/>
    <tableColumn id="14374" xr3:uid="{DF420006-7641-44EE-9930-52DBAC973C6D}" name="Column14358" dataDxfId="2168"/>
    <tableColumn id="14375" xr3:uid="{BED1E032-4BD5-4602-B067-7A53B0AC3A8D}" name="Column14359" dataDxfId="2167"/>
    <tableColumn id="14376" xr3:uid="{29F68F99-BFEA-4184-B0FF-3629B5B57FF3}" name="Column14360" dataDxfId="2166"/>
    <tableColumn id="14377" xr3:uid="{CC3518DE-9872-4366-A176-2D2A4333BD69}" name="Column14361" dataDxfId="2165"/>
    <tableColumn id="14378" xr3:uid="{319395C1-553A-4816-9DEC-44DCAC85FD23}" name="Column14362" dataDxfId="2164"/>
    <tableColumn id="14379" xr3:uid="{BCD09ECA-D037-4501-BD8D-DB6A2249EFE2}" name="Column14363" dataDxfId="2163"/>
    <tableColumn id="14380" xr3:uid="{0F1A041B-B887-45D0-9091-2D783001A30C}" name="Column14364" dataDxfId="2162"/>
    <tableColumn id="14381" xr3:uid="{24176B37-8648-42B2-8E1D-486A57B95E86}" name="Column14365" dataDxfId="2161"/>
    <tableColumn id="14382" xr3:uid="{F7195186-DE91-49CD-9088-AD255CDD3AB6}" name="Column14366" dataDxfId="2160"/>
    <tableColumn id="14383" xr3:uid="{C634AE6C-F138-4F4F-8AE0-278A9CA59BF5}" name="Column14367" dataDxfId="2159"/>
    <tableColumn id="14384" xr3:uid="{B3F4A8B9-BAE0-434B-A52E-7A66BCE45A59}" name="Column14368" dataDxfId="2158"/>
    <tableColumn id="14385" xr3:uid="{C9D531DE-437A-4D2B-9C2B-1765E7277326}" name="Column14369" dataDxfId="2157"/>
    <tableColumn id="14386" xr3:uid="{0F5FEE2C-346C-4EA9-900C-B20033E5E421}" name="Column14370" dataDxfId="2156"/>
    <tableColumn id="14387" xr3:uid="{35C32796-90C3-44DA-9658-470B5A01BD5C}" name="Column14371" dataDxfId="2155"/>
    <tableColumn id="14388" xr3:uid="{2732E0E6-8E07-4FE5-8599-A1D464FDB678}" name="Column14372" dataDxfId="2154"/>
    <tableColumn id="14389" xr3:uid="{316BB19D-5710-4D7F-BC3A-774C099C3DC7}" name="Column14373" dataDxfId="2153"/>
    <tableColumn id="14390" xr3:uid="{CAF4B334-B4CC-45FD-A765-D0F3B4FD2380}" name="Column14374" dataDxfId="2152"/>
    <tableColumn id="14391" xr3:uid="{D1980F38-458B-4217-B189-6236DA2A65AC}" name="Column14375" dataDxfId="2151"/>
    <tableColumn id="14392" xr3:uid="{6E1628A9-535D-4C8A-A3FB-5343778E8095}" name="Column14376" dataDxfId="2150"/>
    <tableColumn id="14393" xr3:uid="{1E94DF61-BC9C-43C2-8C85-35D506AF1FD5}" name="Column14377" dataDxfId="2149"/>
    <tableColumn id="14394" xr3:uid="{BB2DF35E-2420-4713-AC72-C726057195CB}" name="Column14378" dataDxfId="2148"/>
    <tableColumn id="14395" xr3:uid="{3628CCA3-AAFE-4312-9F8A-6B3F0F5C4DD1}" name="Column14379" dataDxfId="2147"/>
    <tableColumn id="14396" xr3:uid="{A7ABBAF9-41AA-4A2D-9BB0-0C2B7DD3DD6F}" name="Column14380" dataDxfId="2146"/>
    <tableColumn id="14397" xr3:uid="{3D1ECB16-8410-4B7F-85B5-693D5AB7CA0D}" name="Column14381" dataDxfId="2145"/>
    <tableColumn id="14398" xr3:uid="{8964544E-BD8E-4CD2-BB92-96B5A2BDE58E}" name="Column14382" dataDxfId="2144"/>
    <tableColumn id="14399" xr3:uid="{C99AFDE6-C408-4F93-8973-B5BAD91E3C0D}" name="Column14383" dataDxfId="2143"/>
    <tableColumn id="14400" xr3:uid="{9607766E-8865-4D82-BB4C-753A70AEB23E}" name="Column14384" dataDxfId="2142"/>
    <tableColumn id="14401" xr3:uid="{2DD2426B-FBE5-4776-8B64-B25ABFEAE3A2}" name="Column14385" dataDxfId="2141"/>
    <tableColumn id="14402" xr3:uid="{4AE9DDC2-2EDC-4A8B-B85F-70DA46954A14}" name="Column14386" dataDxfId="2140"/>
    <tableColumn id="14403" xr3:uid="{5FA18957-CB3C-4A7C-AD67-A2587BC69107}" name="Column14387" dataDxfId="2139"/>
    <tableColumn id="14404" xr3:uid="{DB2C40C8-3708-49EC-9FFD-78313A87E1CC}" name="Column14388" dataDxfId="2138"/>
    <tableColumn id="14405" xr3:uid="{E4275ECB-357D-473F-82EF-F24B5014A1FC}" name="Column14389" dataDxfId="2137"/>
    <tableColumn id="14406" xr3:uid="{32A6A139-106F-497A-AA30-55106A5B423D}" name="Column14390" dataDxfId="2136"/>
    <tableColumn id="14407" xr3:uid="{60C4797C-F63E-4F57-AEA3-282237E9669C}" name="Column14391" dataDxfId="2135"/>
    <tableColumn id="14408" xr3:uid="{E14F01C0-152D-4539-8CDD-5764CD1F9D65}" name="Column14392" dataDxfId="2134"/>
    <tableColumn id="14409" xr3:uid="{04BD23FE-1450-47CA-9BDB-D1132AD30293}" name="Column14393" dataDxfId="2133"/>
    <tableColumn id="14410" xr3:uid="{E899899D-1C5C-46FD-9193-4F851F572304}" name="Column14394" dataDxfId="2132"/>
    <tableColumn id="14411" xr3:uid="{C782957F-83F1-4DA3-90D0-4EDD30C05971}" name="Column14395" dataDxfId="2131"/>
    <tableColumn id="14412" xr3:uid="{C075DBB8-E48B-48B4-9A3E-CE0C9D7D53E4}" name="Column14396" dataDxfId="2130"/>
    <tableColumn id="14413" xr3:uid="{EF8BE83C-B6C0-498F-B133-E18A4F9EE70F}" name="Column14397" dataDxfId="2129"/>
    <tableColumn id="14414" xr3:uid="{ED63EE9B-752E-47D1-91AC-39C566A1A289}" name="Column14398" dataDxfId="2128"/>
    <tableColumn id="14415" xr3:uid="{C991813E-B491-4FFD-A809-5C333D41AE40}" name="Column14399" dataDxfId="2127"/>
    <tableColumn id="14416" xr3:uid="{52FFE908-71E1-4FC2-BD53-E0387B58B617}" name="Column14400" dataDxfId="2126"/>
    <tableColumn id="14417" xr3:uid="{80B564B3-1073-4B57-B2DD-D9152BCF53EE}" name="Column14401" dataDxfId="2125"/>
    <tableColumn id="14418" xr3:uid="{C6483717-C13D-4B52-BAB7-60F79B5CDA6F}" name="Column14402" dataDxfId="2124"/>
    <tableColumn id="14419" xr3:uid="{5EB5A31C-6142-4630-9737-A52E00A02A00}" name="Column14403" dataDxfId="2123"/>
    <tableColumn id="14420" xr3:uid="{15AAA058-0091-467A-AC3E-8CC29974C2A9}" name="Column14404" dataDxfId="2122"/>
    <tableColumn id="14421" xr3:uid="{102D4F54-11A1-4E66-86B6-3C2DBF0B5C99}" name="Column14405" dataDxfId="2121"/>
    <tableColumn id="14422" xr3:uid="{AD149FDC-20A5-4720-A8C2-2248DBA627FF}" name="Column14406" dataDxfId="2120"/>
    <tableColumn id="14423" xr3:uid="{4CCFA428-5CA6-4938-BD87-7886D3314555}" name="Column14407" dataDxfId="2119"/>
    <tableColumn id="14424" xr3:uid="{382FA51A-06AA-42A0-B3F2-6313CBE6D631}" name="Column14408" dataDxfId="2118"/>
    <tableColumn id="14425" xr3:uid="{0AEB20AB-BD20-446A-8B75-5254C0088905}" name="Column14409" dataDxfId="2117"/>
    <tableColumn id="14426" xr3:uid="{4D2CABEA-E5F5-4C7E-8661-9341412774D0}" name="Column14410" dataDxfId="2116"/>
    <tableColumn id="14427" xr3:uid="{78E4D409-BC36-4D0A-A7A3-F20A590BF88D}" name="Column14411" dataDxfId="2115"/>
    <tableColumn id="14428" xr3:uid="{878DF63C-E5F8-4233-8408-515284EA644C}" name="Column14412" dataDxfId="2114"/>
    <tableColumn id="14429" xr3:uid="{4579D721-C27F-4F72-BCDC-8C39A42F0C69}" name="Column14413" dataDxfId="2113"/>
    <tableColumn id="14430" xr3:uid="{3C99910C-D683-4A55-8C04-5E79F1A8F223}" name="Column14414" dataDxfId="2112"/>
    <tableColumn id="14431" xr3:uid="{052A5B3C-EB27-4410-B2D4-7EDAED8C977C}" name="Column14415" dataDxfId="2111"/>
    <tableColumn id="14432" xr3:uid="{4BD72605-84A2-4711-A58A-25454FFCCEC5}" name="Column14416" dataDxfId="2110"/>
    <tableColumn id="14433" xr3:uid="{F1FB7C93-24A9-49EF-A6AF-1AD382785DE9}" name="Column14417" dataDxfId="2109"/>
    <tableColumn id="14434" xr3:uid="{0BE87AA1-9EB4-4188-B61B-706BF81BA143}" name="Column14418" dataDxfId="2108"/>
    <tableColumn id="14435" xr3:uid="{9111ABA0-A49B-41D5-A032-000521E2BF15}" name="Column14419" dataDxfId="2107"/>
    <tableColumn id="14436" xr3:uid="{F0B45DE0-D044-4D29-979D-C9E62E6E52FD}" name="Column14420" dataDxfId="2106"/>
    <tableColumn id="14437" xr3:uid="{D38F7181-E209-4B66-AAD5-5EC047ED4EAA}" name="Column14421" dataDxfId="2105"/>
    <tableColumn id="14438" xr3:uid="{ED6AAE86-DEAF-4ECC-9E72-0B35F71C1044}" name="Column14422" dataDxfId="2104"/>
    <tableColumn id="14439" xr3:uid="{4F0C17FC-913E-48E3-B582-AE38FBDFBEA2}" name="Column14423" dataDxfId="2103"/>
    <tableColumn id="14440" xr3:uid="{7D5A4DF8-619E-4673-8663-53542C5EF5A9}" name="Column14424" dataDxfId="2102"/>
    <tableColumn id="14441" xr3:uid="{0C436067-BF3F-4755-9ABC-3D9BACBA2AE7}" name="Column14425" dataDxfId="2101"/>
    <tableColumn id="14442" xr3:uid="{31143E50-6B33-44AF-B84E-CE17A444D81C}" name="Column14426" dataDxfId="2100"/>
    <tableColumn id="14443" xr3:uid="{5830EE6C-B72C-4D0D-B9A6-0E163ABC3E8B}" name="Column14427" dataDxfId="2099"/>
    <tableColumn id="14444" xr3:uid="{54C4BDA2-72D2-47F8-93D4-52DF214F1C10}" name="Column14428" dataDxfId="2098"/>
    <tableColumn id="14445" xr3:uid="{BE7E65A6-6674-4A2B-8D41-DB4E216EEC28}" name="Column14429" dataDxfId="2097"/>
    <tableColumn id="14446" xr3:uid="{C0C753C2-2BAB-40E5-A1A7-B31E610185DF}" name="Column14430" dataDxfId="2096"/>
    <tableColumn id="14447" xr3:uid="{9426786E-74C3-4A38-9B93-6DDFF46B7A7A}" name="Column14431" dataDxfId="2095"/>
    <tableColumn id="14448" xr3:uid="{04FA33AF-7975-4DC7-87BB-7D55B851EEBA}" name="Column14432" dataDxfId="2094"/>
    <tableColumn id="14449" xr3:uid="{4DE41DC9-60E0-4E6A-845D-9A6F658CC652}" name="Column14433" dataDxfId="2093"/>
    <tableColumn id="14450" xr3:uid="{5C467DBC-1818-4E35-9DA6-BB9DB0590D03}" name="Column14434" dataDxfId="2092"/>
    <tableColumn id="14451" xr3:uid="{8D370481-0AD3-4341-8D42-3C2D086E7D98}" name="Column14435" dataDxfId="2091"/>
    <tableColumn id="14452" xr3:uid="{B2FE1663-1DD0-46A0-82D2-FDD9220B3280}" name="Column14436" dataDxfId="2090"/>
    <tableColumn id="14453" xr3:uid="{70226658-D036-4717-9243-F4918F6289EC}" name="Column14437" dataDxfId="2089"/>
    <tableColumn id="14454" xr3:uid="{1F3DC27F-DD87-4EC3-B5A1-E775DF366CC3}" name="Column14438" dataDxfId="2088"/>
    <tableColumn id="14455" xr3:uid="{FDED3395-EE50-423D-B427-1EB5BE0B6FB8}" name="Column14439" dataDxfId="2087"/>
    <tableColumn id="14456" xr3:uid="{3ADA95CF-4652-434B-AFF1-5D79D1551737}" name="Column14440" dataDxfId="2086"/>
    <tableColumn id="14457" xr3:uid="{14DCAFD0-9BB1-4F66-90D0-FDFB63A5AEAC}" name="Column14441" dataDxfId="2085"/>
    <tableColumn id="14458" xr3:uid="{D2B23EDB-E14B-4492-99A9-B6057EB455C1}" name="Column14442" dataDxfId="2084"/>
    <tableColumn id="14459" xr3:uid="{A3171894-3DE8-452A-AEC9-FFE9ED18F129}" name="Column14443" dataDxfId="2083"/>
    <tableColumn id="14460" xr3:uid="{8A32A8AC-ADB4-47CC-957C-A0F6B995D470}" name="Column14444" dataDxfId="2082"/>
    <tableColumn id="14461" xr3:uid="{02F2F5B3-502D-44FC-BC1E-66E0165D27AD}" name="Column14445" dataDxfId="2081"/>
    <tableColumn id="14462" xr3:uid="{839BE459-05DE-4D6E-85F2-D9C64202ABD0}" name="Column14446" dataDxfId="2080"/>
    <tableColumn id="14463" xr3:uid="{5C3998B3-8293-4549-8D48-EC2EDC53A942}" name="Column14447" dataDxfId="2079"/>
    <tableColumn id="14464" xr3:uid="{8F6C3A58-7F43-46C1-9E98-62FB14854183}" name="Column14448" dataDxfId="2078"/>
    <tableColumn id="14465" xr3:uid="{E4854E4E-53F2-4BF0-8556-1E00EEE82348}" name="Column14449" dataDxfId="2077"/>
    <tableColumn id="14466" xr3:uid="{20448E57-FE19-40DC-917A-9768D0B40525}" name="Column14450" dataDxfId="2076"/>
    <tableColumn id="14467" xr3:uid="{E4A16AE8-434E-4396-A23F-A719991C6788}" name="Column14451" dataDxfId="2075"/>
    <tableColumn id="14468" xr3:uid="{A012EAEA-AE40-4F08-BD1B-6FF8BC828815}" name="Column14452" dataDxfId="2074"/>
    <tableColumn id="14469" xr3:uid="{BCFFAF52-09BC-4C22-A358-CB3E54BF511D}" name="Column14453" dataDxfId="2073"/>
    <tableColumn id="14470" xr3:uid="{6E10F48F-3C8D-4A7C-AC46-CD54F92F2D51}" name="Column14454" dataDxfId="2072"/>
    <tableColumn id="14471" xr3:uid="{05872B5C-01BF-4DE6-91D7-9A8789737858}" name="Column14455" dataDxfId="2071"/>
    <tableColumn id="14472" xr3:uid="{AEB3ACED-8939-4895-AAAD-E2B2B6F31E6F}" name="Column14456" dataDxfId="2070"/>
    <tableColumn id="14473" xr3:uid="{707A1E7E-C4AC-4535-A003-6AAA2BF7D898}" name="Column14457" dataDxfId="2069"/>
    <tableColumn id="14474" xr3:uid="{11C7E219-F189-4FBD-8287-F82E6E4A30F9}" name="Column14458" dataDxfId="2068"/>
    <tableColumn id="14475" xr3:uid="{330BEB6B-F1B4-4956-9813-FDF2E12CCBC7}" name="Column14459" dataDxfId="2067"/>
    <tableColumn id="14476" xr3:uid="{39D1DC27-00D8-4A26-A399-8AAAD0E98821}" name="Column14460" dataDxfId="2066"/>
    <tableColumn id="14477" xr3:uid="{7DC46DF7-CC83-414D-BFBB-AAA4D7DFC2D6}" name="Column14461" dataDxfId="2065"/>
    <tableColumn id="14478" xr3:uid="{000D76BA-668D-43AD-90BA-817574332466}" name="Column14462" dataDxfId="2064"/>
    <tableColumn id="14479" xr3:uid="{897F26C4-0E34-46CF-A77F-A2629F0DF778}" name="Column14463" dataDxfId="2063"/>
    <tableColumn id="14480" xr3:uid="{F62283F7-7D6F-464B-89A9-E56A905FEA6B}" name="Column14464" dataDxfId="2062"/>
    <tableColumn id="14481" xr3:uid="{784E8624-DB07-4B11-B5D7-04FA3F2FE87E}" name="Column14465" dataDxfId="2061"/>
    <tableColumn id="14482" xr3:uid="{B4E474B6-CB89-41A6-9101-87C1D6B523C3}" name="Column14466" dataDxfId="2060"/>
    <tableColumn id="14483" xr3:uid="{16362539-FD19-427F-89CE-00C5BA876E47}" name="Column14467" dataDxfId="2059"/>
    <tableColumn id="14484" xr3:uid="{C46EA798-025D-4652-AC98-8AFF251CB558}" name="Column14468" dataDxfId="2058"/>
    <tableColumn id="14485" xr3:uid="{CC8420CC-AD8D-4D72-ADFD-6B2A3B1CD67B}" name="Column14469" dataDxfId="2057"/>
    <tableColumn id="14486" xr3:uid="{2650E26A-5588-4129-9989-259DAA6246FF}" name="Column14470" dataDxfId="2056"/>
    <tableColumn id="14487" xr3:uid="{DD16EE1E-F05A-4A61-83BA-2D3FAA110FAB}" name="Column14471" dataDxfId="2055"/>
    <tableColumn id="14488" xr3:uid="{C9950053-7C92-4725-9A02-C64693CD2E74}" name="Column14472" dataDxfId="2054"/>
    <tableColumn id="14489" xr3:uid="{F5E6B0C4-C0C4-4F9A-B10F-3C2FCF5FE320}" name="Column14473" dataDxfId="2053"/>
    <tableColumn id="14490" xr3:uid="{2A02DA3A-ACB7-41E3-81C3-0DFCE4E870EF}" name="Column14474" dataDxfId="2052"/>
    <tableColumn id="14491" xr3:uid="{CBFE18BE-6649-4001-83C9-18D96B27132A}" name="Column14475" dataDxfId="2051"/>
    <tableColumn id="14492" xr3:uid="{E48F40BE-2BBB-4F82-B4A4-44721456E90E}" name="Column14476" dataDxfId="2050"/>
    <tableColumn id="14493" xr3:uid="{F33861E4-CAC3-4D43-B57C-5FB3749E5B90}" name="Column14477" dataDxfId="2049"/>
    <tableColumn id="14494" xr3:uid="{5A3D9AE0-ECB1-486A-8161-9B052CEC00DD}" name="Column14478" dataDxfId="2048"/>
    <tableColumn id="14495" xr3:uid="{F4ED7A2D-01CA-4667-9A78-28026FDB0785}" name="Column14479" dataDxfId="2047"/>
    <tableColumn id="14496" xr3:uid="{1A9329C7-3036-4AA1-9AEB-3F5918E3F5CF}" name="Column14480" dataDxfId="2046"/>
    <tableColumn id="14497" xr3:uid="{9734D3FC-3FFC-4270-A4B2-B12238890F7F}" name="Column14481" dataDxfId="2045"/>
    <tableColumn id="14498" xr3:uid="{B40939F6-082E-4C93-8DCF-60B58E075C36}" name="Column14482" dataDxfId="2044"/>
    <tableColumn id="14499" xr3:uid="{5E562D86-24BA-448B-8BD9-E6DCF28C373B}" name="Column14483" dataDxfId="2043"/>
    <tableColumn id="14500" xr3:uid="{AF8FCDBB-059E-46D2-9C21-E6C1CFA0E61E}" name="Column14484" dataDxfId="2042"/>
    <tableColumn id="14501" xr3:uid="{3B1DC748-A4A0-4D39-BFF9-69B7234033C0}" name="Column14485" dataDxfId="2041"/>
    <tableColumn id="14502" xr3:uid="{AACDD4CB-2E50-4376-8BFC-666E72990FD0}" name="Column14486" dataDxfId="2040"/>
    <tableColumn id="14503" xr3:uid="{4C3C456F-1367-483D-96B3-67AF58716B67}" name="Column14487" dataDxfId="2039"/>
    <tableColumn id="14504" xr3:uid="{3A2005C1-01DD-4247-990E-220E8CDF7F64}" name="Column14488" dataDxfId="2038"/>
    <tableColumn id="14505" xr3:uid="{A7813B22-4D34-4970-9AE9-9E1151615B6B}" name="Column14489" dataDxfId="2037"/>
    <tableColumn id="14506" xr3:uid="{F894C03C-D88E-4ECD-8057-74E7583A2DF6}" name="Column14490" dataDxfId="2036"/>
    <tableColumn id="14507" xr3:uid="{53B64889-D0DE-4839-AF8A-0611B403190D}" name="Column14491" dataDxfId="2035"/>
    <tableColumn id="14508" xr3:uid="{554C7523-51AF-4FC5-973D-59B5DCC997DA}" name="Column14492" dataDxfId="2034"/>
    <tableColumn id="14509" xr3:uid="{B732C52F-5467-4AC7-9113-AD6ECD70EFE9}" name="Column14493" dataDxfId="2033"/>
    <tableColumn id="14510" xr3:uid="{C443DFB7-6EA9-455A-9396-0C02F286E65C}" name="Column14494" dataDxfId="2032"/>
    <tableColumn id="14511" xr3:uid="{3BD99BEB-5740-4065-81D8-5F27F6DA9833}" name="Column14495" dataDxfId="2031"/>
    <tableColumn id="14512" xr3:uid="{80610A49-8C66-4663-9940-FC3437E2526C}" name="Column14496" dataDxfId="2030"/>
    <tableColumn id="14513" xr3:uid="{7D8559F1-EB78-407B-9A28-C21D2C4DEC72}" name="Column14497" dataDxfId="2029"/>
    <tableColumn id="14514" xr3:uid="{A7BA747E-849C-4782-A5B1-ECD5E6338BF1}" name="Column14498" dataDxfId="2028"/>
    <tableColumn id="14515" xr3:uid="{D17E8FCC-DDD1-4199-B53F-5EED17C745CD}" name="Column14499" dataDxfId="2027"/>
    <tableColumn id="14516" xr3:uid="{CF981464-3C1E-4AEA-B3DA-4202F6DD438D}" name="Column14500" dataDxfId="2026"/>
    <tableColumn id="14517" xr3:uid="{52673482-C5A8-418B-97D1-9F9DF198D4E7}" name="Column14501" dataDxfId="2025"/>
    <tableColumn id="14518" xr3:uid="{9585E02B-C306-40E1-8AEA-C06DFAD04D8B}" name="Column14502" dataDxfId="2024"/>
    <tableColumn id="14519" xr3:uid="{AAA4A174-271D-4EDA-979C-33841EA7A112}" name="Column14503" dataDxfId="2023"/>
    <tableColumn id="14520" xr3:uid="{FF62D463-27E0-4D5A-845A-50B67ECEF9DF}" name="Column14504" dataDxfId="2022"/>
    <tableColumn id="14521" xr3:uid="{104E61A3-AFC4-4066-8E23-4A01A20F9B14}" name="Column14505" dataDxfId="2021"/>
    <tableColumn id="14522" xr3:uid="{6FBE1E17-7A93-4820-A91A-5C026EC2530B}" name="Column14506" dataDxfId="2020"/>
    <tableColumn id="14523" xr3:uid="{18940B12-30D5-49A4-BE47-68C192E23E09}" name="Column14507" dataDxfId="2019"/>
    <tableColumn id="14524" xr3:uid="{E6245239-15BD-40DE-BD00-BFA9BE726B7B}" name="Column14508" dataDxfId="2018"/>
    <tableColumn id="14525" xr3:uid="{8A877308-8AFD-4ACC-B399-11D70BBF5F00}" name="Column14509" dataDxfId="2017"/>
    <tableColumn id="14526" xr3:uid="{674C8BD9-AB81-4609-A12F-9745F4DDE5D2}" name="Column14510" dataDxfId="2016"/>
    <tableColumn id="14527" xr3:uid="{1354075C-00EE-42E7-8D78-05BB11F85225}" name="Column14511" dataDxfId="2015"/>
    <tableColumn id="14528" xr3:uid="{CFF92E6D-812B-4493-8401-3CFBACAC9B20}" name="Column14512" dataDxfId="2014"/>
    <tableColumn id="14529" xr3:uid="{7A1C5C18-4050-435B-95EC-BB109AFBDA63}" name="Column14513" dataDxfId="2013"/>
    <tableColumn id="14530" xr3:uid="{BC447C16-C2B2-478C-88F9-7A9AACEFD1CD}" name="Column14514" dataDxfId="2012"/>
    <tableColumn id="14531" xr3:uid="{9B9557D0-F4C3-4D2B-99B4-C552F0CE5210}" name="Column14515" dataDxfId="2011"/>
    <tableColumn id="14532" xr3:uid="{5ACD1EF3-F595-4DA5-8AFC-C71F2FD2FA2A}" name="Column14516" dataDxfId="2010"/>
    <tableColumn id="14533" xr3:uid="{C8E0F98A-9FD6-4D15-9872-FF7C51C7EA49}" name="Column14517" dataDxfId="2009"/>
    <tableColumn id="14534" xr3:uid="{D9F9312B-4AD3-4DD8-B3BA-09416E5D17D4}" name="Column14518" dataDxfId="2008"/>
    <tableColumn id="14535" xr3:uid="{7DA7BBE1-C6D0-45F3-88DB-329D1BBDA98A}" name="Column14519" dataDxfId="2007"/>
    <tableColumn id="14536" xr3:uid="{5D383B70-0F55-40E1-A131-2B51D76C533F}" name="Column14520" dataDxfId="2006"/>
    <tableColumn id="14537" xr3:uid="{E19E5526-4542-43AD-963D-605A90B5C79E}" name="Column14521" dataDxfId="2005"/>
    <tableColumn id="14538" xr3:uid="{520FD978-323F-4E7B-B5CA-F19215D0E982}" name="Column14522" dataDxfId="2004"/>
    <tableColumn id="14539" xr3:uid="{ECEACC23-CA4F-41DA-B4F4-50E69DEB4D5C}" name="Column14523" dataDxfId="2003"/>
    <tableColumn id="14540" xr3:uid="{5C37A269-0726-4866-B3D9-05F7D577A6CD}" name="Column14524" dataDxfId="2002"/>
    <tableColumn id="14541" xr3:uid="{B71670D9-840A-4188-A94E-378AE6C7CA77}" name="Column14525" dataDxfId="2001"/>
    <tableColumn id="14542" xr3:uid="{99BB368F-26B6-4B57-98E5-43CA3D4E7801}" name="Column14526" dataDxfId="2000"/>
    <tableColumn id="14543" xr3:uid="{250A81CC-0881-439A-A407-DCD440D2AA21}" name="Column14527" dataDxfId="1999"/>
    <tableColumn id="14544" xr3:uid="{81553CC5-E524-4147-B285-73ED897C250C}" name="Column14528" dataDxfId="1998"/>
    <tableColumn id="14545" xr3:uid="{96E96EFE-28FD-46B1-ADA0-03A756A4BA65}" name="Column14529" dataDxfId="1997"/>
    <tableColumn id="14546" xr3:uid="{B135F09C-ED8D-475B-AAF0-E40641B4F172}" name="Column14530" dataDxfId="1996"/>
    <tableColumn id="14547" xr3:uid="{47F6EE64-B7F3-46A4-8207-DBF2407D315E}" name="Column14531" dataDxfId="1995"/>
    <tableColumn id="14548" xr3:uid="{2C15A82A-E493-4207-91F3-D045F4BF33CE}" name="Column14532" dataDxfId="1994"/>
    <tableColumn id="14549" xr3:uid="{E4550811-527D-4C6B-8320-6F0BF4A7621A}" name="Column14533" dataDxfId="1993"/>
    <tableColumn id="14550" xr3:uid="{D1F0A498-A62D-4A12-A7DB-03C466EC7FA8}" name="Column14534" dataDxfId="1992"/>
    <tableColumn id="14551" xr3:uid="{9C5EFEAE-B24B-4882-A522-FA01EB914F0B}" name="Column14535" dataDxfId="1991"/>
    <tableColumn id="14552" xr3:uid="{B735D6D8-171C-4A60-BF6F-E8AC8D9AA652}" name="Column14536" dataDxfId="1990"/>
    <tableColumn id="14553" xr3:uid="{2B57D7E1-22D1-4160-89FA-B829C0BB62EE}" name="Column14537" dataDxfId="1989"/>
    <tableColumn id="14554" xr3:uid="{160F7C73-BFEE-4F7C-8D7A-A4A56F2BEE36}" name="Column14538" dataDxfId="1988"/>
    <tableColumn id="14555" xr3:uid="{E3BC5821-8ABF-4997-A6D3-A764C247D5E2}" name="Column14539" dataDxfId="1987"/>
    <tableColumn id="14556" xr3:uid="{C1344644-392D-426B-8FB6-F4A0ECA5D69D}" name="Column14540" dataDxfId="1986"/>
    <tableColumn id="14557" xr3:uid="{FC84673F-B1EB-4B34-9DEA-115EBA3D8156}" name="Column14541" dataDxfId="1985"/>
    <tableColumn id="14558" xr3:uid="{C01FEE03-58F9-47CB-8E6A-02148925ED2D}" name="Column14542" dataDxfId="1984"/>
    <tableColumn id="14559" xr3:uid="{11453C3F-404D-4998-88AE-218AC6D570B6}" name="Column14543" dataDxfId="1983"/>
    <tableColumn id="14560" xr3:uid="{E824F799-6754-4BE2-984F-B3AEDFA3A410}" name="Column14544" dataDxfId="1982"/>
    <tableColumn id="14561" xr3:uid="{8BB9BDD2-BB23-4BB0-A8AB-22EEA163255E}" name="Column14545" dataDxfId="1981"/>
    <tableColumn id="14562" xr3:uid="{96483678-4ACE-4B44-B42C-CE02D580521D}" name="Column14546" dataDxfId="1980"/>
    <tableColumn id="14563" xr3:uid="{528DECD4-B09A-49A7-AD5A-7304DF3760CD}" name="Column14547" dataDxfId="1979"/>
    <tableColumn id="14564" xr3:uid="{E811D241-DF6C-4E5C-AA53-2F6264BF5DF5}" name="Column14548" dataDxfId="1978"/>
    <tableColumn id="14565" xr3:uid="{2637B39B-5B06-480C-AC23-C296BECD2A91}" name="Column14549" dataDxfId="1977"/>
    <tableColumn id="14566" xr3:uid="{445F6DC6-9E14-4955-BA2C-C4DB72EB6460}" name="Column14550" dataDxfId="1976"/>
    <tableColumn id="14567" xr3:uid="{4FCB27BE-A480-49A5-A56C-2AF613BCB90F}" name="Column14551" dataDxfId="1975"/>
    <tableColumn id="14568" xr3:uid="{77E01401-394D-4D17-BF8A-FAC554E1BAC4}" name="Column14552" dataDxfId="1974"/>
    <tableColumn id="14569" xr3:uid="{BB8D2826-B941-486F-8B84-234DA36FCEC7}" name="Column14553" dataDxfId="1973"/>
    <tableColumn id="14570" xr3:uid="{F9D64212-BDC6-45AB-986C-5789BC2364C4}" name="Column14554" dataDxfId="1972"/>
    <tableColumn id="14571" xr3:uid="{FDC0D014-4E3B-4BBF-8B8C-0E581D90AE65}" name="Column14555" dataDxfId="1971"/>
    <tableColumn id="14572" xr3:uid="{5B4EAA4A-EBFF-465E-B8D1-7E2A3485D757}" name="Column14556" dataDxfId="1970"/>
    <tableColumn id="14573" xr3:uid="{0F72D341-7A79-4368-A33E-814BDF3A85F6}" name="Column14557" dataDxfId="1969"/>
    <tableColumn id="14574" xr3:uid="{50623DCB-E4A4-452C-AE90-221A8F15A468}" name="Column14558" dataDxfId="1968"/>
    <tableColumn id="14575" xr3:uid="{AD3A9C69-62B4-4AE3-973B-09F2F2D0E1A1}" name="Column14559" dataDxfId="1967"/>
    <tableColumn id="14576" xr3:uid="{FAC76512-40F6-4409-8CBA-AD196F33012D}" name="Column14560" dataDxfId="1966"/>
    <tableColumn id="14577" xr3:uid="{790FA9D4-189F-40DD-8114-BD13DE4D2D39}" name="Column14561" dataDxfId="1965"/>
    <tableColumn id="14578" xr3:uid="{02B1578E-49C4-45FB-838D-55DA691110DE}" name="Column14562" dataDxfId="1964"/>
    <tableColumn id="14579" xr3:uid="{D465D03A-B436-4474-BEEC-B9B275C1358B}" name="Column14563" dataDxfId="1963"/>
    <tableColumn id="14580" xr3:uid="{51AF1379-C249-4B7F-9C77-59ABDD2EBE6C}" name="Column14564" dataDxfId="1962"/>
    <tableColumn id="14581" xr3:uid="{96992866-0D11-458F-96D6-08D51E322D79}" name="Column14565" dataDxfId="1961"/>
    <tableColumn id="14582" xr3:uid="{8402F210-FF3C-4EE9-A9BE-818F4F019558}" name="Column14566" dataDxfId="1960"/>
    <tableColumn id="14583" xr3:uid="{C33B81A4-238B-460A-89AB-6B0281E874CB}" name="Column14567" dataDxfId="1959"/>
    <tableColumn id="14584" xr3:uid="{A4D7E791-02EE-4495-AFDE-F9981665BA59}" name="Column14568" dataDxfId="1958"/>
    <tableColumn id="14585" xr3:uid="{A48850E9-5425-4CF5-ABBF-F2862452B694}" name="Column14569" dataDxfId="1957"/>
    <tableColumn id="14586" xr3:uid="{B42AD3C2-42D1-4EBD-98CA-0BB450E92B93}" name="Column14570" dataDxfId="1956"/>
    <tableColumn id="14587" xr3:uid="{1C632B15-832A-4C2E-8FBF-27850911E46C}" name="Column14571" dataDxfId="1955"/>
    <tableColumn id="14588" xr3:uid="{B2C8648C-138B-4E7C-81B4-31B865D7104D}" name="Column14572" dataDxfId="1954"/>
    <tableColumn id="14589" xr3:uid="{0BEA82B5-91D8-47AF-888D-2E14062E65CB}" name="Column14573" dataDxfId="1953"/>
    <tableColumn id="14590" xr3:uid="{EFD13866-A073-44F3-960F-618D0C291206}" name="Column14574" dataDxfId="1952"/>
    <tableColumn id="14591" xr3:uid="{BA2A4475-186B-4259-9E64-D05907C11FF9}" name="Column14575" dataDxfId="1951"/>
    <tableColumn id="14592" xr3:uid="{A7F1767B-FB08-438B-AB7E-498C0F431CDF}" name="Column14576" dataDxfId="1950"/>
    <tableColumn id="14593" xr3:uid="{248FA5C1-3679-4915-9B1E-98988AE4718B}" name="Column14577" dataDxfId="1949"/>
    <tableColumn id="14594" xr3:uid="{59008E04-04E7-49E0-ACD5-BA3561D25511}" name="Column14578" dataDxfId="1948"/>
    <tableColumn id="14595" xr3:uid="{8B1F3A02-B293-4003-9C58-8BE26C9F70BB}" name="Column14579" dataDxfId="1947"/>
    <tableColumn id="14596" xr3:uid="{F15C8882-6661-4F3A-84B6-CF32022FF95F}" name="Column14580" dataDxfId="1946"/>
    <tableColumn id="14597" xr3:uid="{C318C7C7-985D-4A80-ACC3-5FDF8CC150D2}" name="Column14581" dataDxfId="1945"/>
    <tableColumn id="14598" xr3:uid="{3B6C11E0-E9AD-49C8-A301-9359827DDB14}" name="Column14582" dataDxfId="1944"/>
    <tableColumn id="14599" xr3:uid="{D53BAF08-D112-4E7C-ADA8-D7CD451180D2}" name="Column14583" dataDxfId="1943"/>
    <tableColumn id="14600" xr3:uid="{E99FD1C0-BDEC-4B5D-BADB-8B2D0BFFC584}" name="Column14584" dataDxfId="1942"/>
    <tableColumn id="14601" xr3:uid="{98640DF9-32F2-44F4-B58D-732985A3032E}" name="Column14585" dataDxfId="1941"/>
    <tableColumn id="14602" xr3:uid="{4C2CBEBF-21D6-4EF5-89A7-BC71FE81AA39}" name="Column14586" dataDxfId="1940"/>
    <tableColumn id="14603" xr3:uid="{3874DDF7-3F1B-4E06-9F53-08AEF6A7B899}" name="Column14587" dataDxfId="1939"/>
    <tableColumn id="14604" xr3:uid="{17ED3A95-558B-4C6D-9D3B-06CC4154FA7F}" name="Column14588" dataDxfId="1938"/>
    <tableColumn id="14605" xr3:uid="{B6C50DDB-DB3E-4069-BA8C-5884866CF1E5}" name="Column14589" dataDxfId="1937"/>
    <tableColumn id="14606" xr3:uid="{1D0D44DF-69CD-4D41-91DC-44668F3B1062}" name="Column14590" dataDxfId="1936"/>
    <tableColumn id="14607" xr3:uid="{F651A645-2D66-4812-8DC0-9D7411EF28B2}" name="Column14591" dataDxfId="1935"/>
    <tableColumn id="14608" xr3:uid="{66F2955E-F562-4544-9C63-175893B49FB3}" name="Column14592" dataDxfId="1934"/>
    <tableColumn id="14609" xr3:uid="{C94AA774-03E2-46E6-B253-6E2CAEC550ED}" name="Column14593" dataDxfId="1933"/>
    <tableColumn id="14610" xr3:uid="{9A4703A3-344A-467F-8721-EA22C6FD0D96}" name="Column14594" dataDxfId="1932"/>
    <tableColumn id="14611" xr3:uid="{8AF74D9F-7576-4D96-9C3F-49AD75ADF1E0}" name="Column14595" dataDxfId="1931"/>
    <tableColumn id="14612" xr3:uid="{DEC14C7E-C83C-498C-A386-FBB461577925}" name="Column14596" dataDxfId="1930"/>
    <tableColumn id="14613" xr3:uid="{E296B524-1947-44FD-9E42-CCE4C9B3E738}" name="Column14597" dataDxfId="1929"/>
    <tableColumn id="14614" xr3:uid="{A876B14C-5F25-45DD-BFC1-9995252710FE}" name="Column14598" dataDxfId="1928"/>
    <tableColumn id="14615" xr3:uid="{33A2825B-71DC-43F7-9149-A0110D0B488C}" name="Column14599" dataDxfId="1927"/>
    <tableColumn id="14616" xr3:uid="{0CD96025-CE73-4FC1-905A-73EEF8BDC60F}" name="Column14600" dataDxfId="1926"/>
    <tableColumn id="14617" xr3:uid="{6109CEEF-F440-477B-B917-4B91D905F1C8}" name="Column14601" dataDxfId="1925"/>
    <tableColumn id="14618" xr3:uid="{68BA5923-01A8-436A-9E89-8AA1F31B7A32}" name="Column14602" dataDxfId="1924"/>
    <tableColumn id="14619" xr3:uid="{39FA34A7-53EC-4DBE-A6FA-8DBA2178DFE4}" name="Column14603" dataDxfId="1923"/>
    <tableColumn id="14620" xr3:uid="{7C156109-1987-41B3-A179-1F52ED673ED1}" name="Column14604" dataDxfId="1922"/>
    <tableColumn id="14621" xr3:uid="{21B1EB92-D0E8-4675-987D-B45735ADC822}" name="Column14605" dataDxfId="1921"/>
    <tableColumn id="14622" xr3:uid="{9B73EF4C-F836-4215-97A3-39C40392F1B6}" name="Column14606" dataDxfId="1920"/>
    <tableColumn id="14623" xr3:uid="{A262A02F-7457-442F-9AF6-14171957DF94}" name="Column14607" dataDxfId="1919"/>
    <tableColumn id="14624" xr3:uid="{7596F426-FF6C-4F72-BB91-360D14164EE8}" name="Column14608" dataDxfId="1918"/>
    <tableColumn id="14625" xr3:uid="{F5611F5F-40BC-4420-BE40-34DDD9E88AE2}" name="Column14609" dataDxfId="1917"/>
    <tableColumn id="14626" xr3:uid="{599D72C6-6EBA-49BD-A25C-C473CF30E6D3}" name="Column14610" dataDxfId="1916"/>
    <tableColumn id="14627" xr3:uid="{4469D821-3F71-4627-B58D-BAFF2D5E3035}" name="Column14611" dataDxfId="1915"/>
    <tableColumn id="14628" xr3:uid="{52F756E9-180C-436C-A645-65B92C053F41}" name="Column14612" dataDxfId="1914"/>
    <tableColumn id="14629" xr3:uid="{3787CE12-855D-49EE-BFBE-7DAE47532411}" name="Column14613" dataDxfId="1913"/>
    <tableColumn id="14630" xr3:uid="{A1A4738A-5250-4669-B19D-7D86CACC84DF}" name="Column14614" dataDxfId="1912"/>
    <tableColumn id="14631" xr3:uid="{ED5A8A24-17FC-450D-BE6D-5426FEAF58BB}" name="Column14615" dataDxfId="1911"/>
    <tableColumn id="14632" xr3:uid="{465B81CD-F2C5-490F-BEAE-6FB93F641019}" name="Column14616" dataDxfId="1910"/>
    <tableColumn id="14633" xr3:uid="{B390520C-2355-4008-A379-9830A5C44D27}" name="Column14617" dataDxfId="1909"/>
    <tableColumn id="14634" xr3:uid="{9DF877FD-91F1-482D-9F21-A8EBF5DD44F4}" name="Column14618" dataDxfId="1908"/>
    <tableColumn id="14635" xr3:uid="{312C7231-C21A-43BA-B404-3D6DF177D36B}" name="Column14619" dataDxfId="1907"/>
    <tableColumn id="14636" xr3:uid="{94089DAE-0F16-4547-BE97-682D8FCA286B}" name="Column14620" dataDxfId="1906"/>
    <tableColumn id="14637" xr3:uid="{F7574033-595D-42B8-B097-BFFB28662849}" name="Column14621" dataDxfId="1905"/>
    <tableColumn id="14638" xr3:uid="{286D5E3E-D523-41F6-A701-4C6A04F83EDC}" name="Column14622" dataDxfId="1904"/>
    <tableColumn id="14639" xr3:uid="{D4807E65-CCC7-4185-8695-BBFF16440858}" name="Column14623" dataDxfId="1903"/>
    <tableColumn id="14640" xr3:uid="{074E9CE3-6EEC-44D2-A103-F4DEE788FC91}" name="Column14624" dataDxfId="1902"/>
    <tableColumn id="14641" xr3:uid="{DBCB0C84-BCA6-40DA-991D-1F036C7D069A}" name="Column14625" dataDxfId="1901"/>
    <tableColumn id="14642" xr3:uid="{4D07EEBE-6979-4DF4-B34A-4A30EA80C862}" name="Column14626" dataDxfId="1900"/>
    <tableColumn id="14643" xr3:uid="{AFE9AD3A-3E05-40F2-B286-88F638E2EE3F}" name="Column14627" dataDxfId="1899"/>
    <tableColumn id="14644" xr3:uid="{C88B483C-FABB-4F50-A3B2-A0873D6D0FA5}" name="Column14628" dataDxfId="1898"/>
    <tableColumn id="14645" xr3:uid="{A903C8AF-A97D-4F50-89F3-0DB3BCD51ACB}" name="Column14629" dataDxfId="1897"/>
    <tableColumn id="14646" xr3:uid="{CC6AF3A7-F1EC-4B51-97E1-CFC4C238DF82}" name="Column14630" dataDxfId="1896"/>
    <tableColumn id="14647" xr3:uid="{4EE25F60-AF8B-46BB-B217-8A3499C94908}" name="Column14631" dataDxfId="1895"/>
    <tableColumn id="14648" xr3:uid="{66DCA306-1841-4E8C-94A9-2A17F7AFF5D2}" name="Column14632" dataDxfId="1894"/>
    <tableColumn id="14649" xr3:uid="{D33E1AAE-60CE-4515-8A4C-52DA019FD685}" name="Column14633" dataDxfId="1893"/>
    <tableColumn id="14650" xr3:uid="{EC61EF13-D96E-4A08-BE94-8F445C43457D}" name="Column14634" dataDxfId="1892"/>
    <tableColumn id="14651" xr3:uid="{B854C9B5-42FE-434A-9540-59B2308306FE}" name="Column14635" dataDxfId="1891"/>
    <tableColumn id="14652" xr3:uid="{47107BF7-4A13-4813-B57A-5B316B9ECBB3}" name="Column14636" dataDxfId="1890"/>
    <tableColumn id="14653" xr3:uid="{D22E299C-4C20-4849-AA92-8EECB58DB3C5}" name="Column14637" dataDxfId="1889"/>
    <tableColumn id="14654" xr3:uid="{35E38E89-B1C4-4BCA-8FE6-527F18077884}" name="Column14638" dataDxfId="1888"/>
    <tableColumn id="14655" xr3:uid="{141A9693-7394-44FE-9C67-2579FBA84CA5}" name="Column14639" dataDxfId="1887"/>
    <tableColumn id="14656" xr3:uid="{62B15065-659A-44AA-BAAE-05736C44BE71}" name="Column14640" dataDxfId="1886"/>
    <tableColumn id="14657" xr3:uid="{03BDBCDB-6F0D-4D46-8B15-2C1A89D7A5E7}" name="Column14641" dataDxfId="1885"/>
    <tableColumn id="14658" xr3:uid="{16CA3681-72DB-4BB9-8B3E-9EA86C9B23FB}" name="Column14642" dataDxfId="1884"/>
    <tableColumn id="14659" xr3:uid="{87C588D3-6AB8-4686-854A-738D014B4023}" name="Column14643" dataDxfId="1883"/>
    <tableColumn id="14660" xr3:uid="{B880C0EB-3DDC-41E4-8DD0-33C29CA1F87E}" name="Column14644" dataDxfId="1882"/>
    <tableColumn id="14661" xr3:uid="{4F7968B0-AB21-495E-BE03-46DFD4AE9E34}" name="Column14645" dataDxfId="1881"/>
    <tableColumn id="14662" xr3:uid="{57E44BA0-1EEF-45E1-832F-F4335C62F422}" name="Column14646" dataDxfId="1880"/>
    <tableColumn id="14663" xr3:uid="{90A5FB9A-C9AB-4678-9DB6-0F0C5C263AE3}" name="Column14647" dataDxfId="1879"/>
    <tableColumn id="14664" xr3:uid="{A118045A-692A-4E3F-876E-C321005C1FB9}" name="Column14648" dataDxfId="1878"/>
    <tableColumn id="14665" xr3:uid="{8D550531-7199-43E3-A28D-F18DFF41C134}" name="Column14649" dataDxfId="1877"/>
    <tableColumn id="14666" xr3:uid="{85743040-E2F8-4913-B49D-556443A71350}" name="Column14650" dataDxfId="1876"/>
    <tableColumn id="14667" xr3:uid="{EA249C79-289D-4CBE-9DB9-0B40D30757A0}" name="Column14651" dataDxfId="1875"/>
    <tableColumn id="14668" xr3:uid="{DD44284A-3221-402E-B761-5F11410D9BA9}" name="Column14652" dataDxfId="1874"/>
    <tableColumn id="14669" xr3:uid="{87C7156C-6DDE-47B0-B8EE-9F27C10079ED}" name="Column14653" dataDxfId="1873"/>
    <tableColumn id="14670" xr3:uid="{418EDA1F-6E10-4E63-BB0F-DF55595FC78F}" name="Column14654" dataDxfId="1872"/>
    <tableColumn id="14671" xr3:uid="{F866B4F1-BE23-44A0-AE4C-2BBCCCC2145D}" name="Column14655" dataDxfId="1871"/>
    <tableColumn id="14672" xr3:uid="{B18BA1AC-804C-461E-8C62-B90694B81CB1}" name="Column14656" dataDxfId="1870"/>
    <tableColumn id="14673" xr3:uid="{54BFFBE8-5791-4F44-979B-F6B7A31747A3}" name="Column14657" dataDxfId="1869"/>
    <tableColumn id="14674" xr3:uid="{762FD413-2029-4F69-9318-CB75D3085808}" name="Column14658" dataDxfId="1868"/>
    <tableColumn id="14675" xr3:uid="{48CE3287-EDDD-448C-BA4E-BD27BCD6940C}" name="Column14659" dataDxfId="1867"/>
    <tableColumn id="14676" xr3:uid="{C1C3A811-8266-47B9-8DF3-A3F055E7CDAA}" name="Column14660" dataDxfId="1866"/>
    <tableColumn id="14677" xr3:uid="{93622B61-3423-419B-9A24-3C13D58058AF}" name="Column14661" dataDxfId="1865"/>
    <tableColumn id="14678" xr3:uid="{B21EF4BB-E95F-41EB-B4E0-33E49B98C319}" name="Column14662" dataDxfId="1864"/>
    <tableColumn id="14679" xr3:uid="{6C263CFA-8830-415C-B574-5A91B2FB8CB9}" name="Column14663" dataDxfId="1863"/>
    <tableColumn id="14680" xr3:uid="{21545495-B31B-4A23-AD0F-4C4D18AD4360}" name="Column14664" dataDxfId="1862"/>
    <tableColumn id="14681" xr3:uid="{5775B27B-4E2E-4D4B-982E-CCC857B69768}" name="Column14665" dataDxfId="1861"/>
    <tableColumn id="14682" xr3:uid="{2C6B769E-32D7-434C-ADE0-5696510384EF}" name="Column14666" dataDxfId="1860"/>
    <tableColumn id="14683" xr3:uid="{C8D324FA-2B27-4B8C-A49A-5E47D4D4F3B1}" name="Column14667" dataDxfId="1859"/>
    <tableColumn id="14684" xr3:uid="{D8244459-A7DA-4217-8099-7537D61D85EF}" name="Column14668" dataDxfId="1858"/>
    <tableColumn id="14685" xr3:uid="{FF982A8E-6A53-4374-B223-BE1C3E8CFD70}" name="Column14669" dataDxfId="1857"/>
    <tableColumn id="14686" xr3:uid="{97B67A1C-80CD-4C51-B5BE-04DBEAF69F31}" name="Column14670" dataDxfId="1856"/>
    <tableColumn id="14687" xr3:uid="{B90DDA7E-19C7-42E4-A253-CA509F66F8A6}" name="Column14671" dataDxfId="1855"/>
    <tableColumn id="14688" xr3:uid="{1564D883-5A50-4BA8-9C5F-35FB8977431A}" name="Column14672" dataDxfId="1854"/>
    <tableColumn id="14689" xr3:uid="{578247DE-2480-4067-A25D-CAAA34E78B5A}" name="Column14673" dataDxfId="1853"/>
    <tableColumn id="14690" xr3:uid="{3E7840EA-0FD5-4447-89E9-8A58CF6F4AB7}" name="Column14674" dataDxfId="1852"/>
    <tableColumn id="14691" xr3:uid="{11DB814D-CAC4-4DCC-98DB-0B590FF1602D}" name="Column14675" dataDxfId="1851"/>
    <tableColumn id="14692" xr3:uid="{6A027796-197C-42BB-8715-29A90394E64D}" name="Column14676" dataDxfId="1850"/>
    <tableColumn id="14693" xr3:uid="{B6F59145-BD50-49A8-930D-A41F2C716949}" name="Column14677" dataDxfId="1849"/>
    <tableColumn id="14694" xr3:uid="{2EC78F27-8941-4D64-8F98-420E6090DD3E}" name="Column14678" dataDxfId="1848"/>
    <tableColumn id="14695" xr3:uid="{C359D333-417D-4F5D-8141-318335DCFB39}" name="Column14679" dataDxfId="1847"/>
    <tableColumn id="14696" xr3:uid="{A0FAE92A-7032-44E9-921E-D3D790C3576A}" name="Column14680" dataDxfId="1846"/>
    <tableColumn id="14697" xr3:uid="{5E03591F-7AA6-4A24-AD41-9FCD6EE63D03}" name="Column14681" dataDxfId="1845"/>
    <tableColumn id="14698" xr3:uid="{0E0BF120-35AF-454C-B9CD-5984A69F27D2}" name="Column14682" dataDxfId="1844"/>
    <tableColumn id="14699" xr3:uid="{56EAFA7B-F718-4C63-80C3-DAA3BADAAB91}" name="Column14683" dataDxfId="1843"/>
    <tableColumn id="14700" xr3:uid="{F5145E78-B3FF-489A-BDB0-2BA7F74CC322}" name="Column14684" dataDxfId="1842"/>
    <tableColumn id="14701" xr3:uid="{C810C93C-AE54-46F8-A669-5C0B85193FF2}" name="Column14685" dataDxfId="1841"/>
    <tableColumn id="14702" xr3:uid="{F51B45D1-8AA9-4665-9F30-A5A97103BDD8}" name="Column14686" dataDxfId="1840"/>
    <tableColumn id="14703" xr3:uid="{C7E33807-921E-488F-BD50-FA498BCA214C}" name="Column14687" dataDxfId="1839"/>
    <tableColumn id="14704" xr3:uid="{ED70B1C8-D043-47E1-A2E1-69B4CF6FD6C1}" name="Column14688" dataDxfId="1838"/>
    <tableColumn id="14705" xr3:uid="{7A97688B-36B2-4165-9D74-275C48F1F71A}" name="Column14689" dataDxfId="1837"/>
    <tableColumn id="14706" xr3:uid="{4C3019AE-6F1C-4101-AC8F-509F0D4D881B}" name="Column14690" dataDxfId="1836"/>
    <tableColumn id="14707" xr3:uid="{71679E13-3542-42BC-9DFF-4993D4AC34A0}" name="Column14691" dataDxfId="1835"/>
    <tableColumn id="14708" xr3:uid="{5ACB2B72-64D0-4EC6-921F-7B091545673C}" name="Column14692" dataDxfId="1834"/>
    <tableColumn id="14709" xr3:uid="{183ABA7A-36C8-410C-9444-DEF6AFA02D54}" name="Column14693" dataDxfId="1833"/>
    <tableColumn id="14710" xr3:uid="{5C9854F3-C805-4F19-BC7D-76E6C704EDC9}" name="Column14694" dataDxfId="1832"/>
    <tableColumn id="14711" xr3:uid="{3FBE5914-D22A-4A74-97BC-606E3AB0D9E1}" name="Column14695" dataDxfId="1831"/>
    <tableColumn id="14712" xr3:uid="{49594554-BD3C-4ED3-832C-7A5C00DF075C}" name="Column14696" dataDxfId="1830"/>
    <tableColumn id="14713" xr3:uid="{8B9DEFB6-7C7F-4609-A205-78BCCE206B74}" name="Column14697" dataDxfId="1829"/>
    <tableColumn id="14714" xr3:uid="{60FF58FB-0DC2-4370-B4D7-865B6E2BAAC8}" name="Column14698" dataDxfId="1828"/>
    <tableColumn id="14715" xr3:uid="{5C8794B0-DD18-4A59-A9B8-F514729A259B}" name="Column14699" dataDxfId="1827"/>
    <tableColumn id="14716" xr3:uid="{EB7D26C2-B720-4F7E-9484-EB7386FC2666}" name="Column14700" dataDxfId="1826"/>
    <tableColumn id="14717" xr3:uid="{6FFEEF7E-BF5D-463C-974F-EC64CA965711}" name="Column14701" dataDxfId="1825"/>
    <tableColumn id="14718" xr3:uid="{BDE965C6-8702-4878-996B-89B333445637}" name="Column14702" dataDxfId="1824"/>
    <tableColumn id="14719" xr3:uid="{463604BF-367C-4674-9C0F-C786EF0198E4}" name="Column14703" dataDxfId="1823"/>
    <tableColumn id="14720" xr3:uid="{963DC17D-6E10-4DE1-9AD8-6C95CE11D3E5}" name="Column14704" dataDxfId="1822"/>
    <tableColumn id="14721" xr3:uid="{2269FAB4-C2DE-4C8D-92F3-B9FBEFECDD2B}" name="Column14705" dataDxfId="1821"/>
    <tableColumn id="14722" xr3:uid="{E26D2B2A-7161-4C5C-B7F8-13557A54CB08}" name="Column14706" dataDxfId="1820"/>
    <tableColumn id="14723" xr3:uid="{5AE1D67E-6BFD-47C6-B9DE-F766E1729D42}" name="Column14707" dataDxfId="1819"/>
    <tableColumn id="14724" xr3:uid="{59D6FD91-AED4-4E41-B0AA-44C11C2275AF}" name="Column14708" dataDxfId="1818"/>
    <tableColumn id="14725" xr3:uid="{E0C346F2-29E3-454A-90E9-714D1EB905FC}" name="Column14709" dataDxfId="1817"/>
    <tableColumn id="14726" xr3:uid="{78EFA60D-47A0-4526-B170-62B0F7D42FE4}" name="Column14710" dataDxfId="1816"/>
    <tableColumn id="14727" xr3:uid="{14E6421C-04F0-48AD-90B0-EA3FAD8DECA8}" name="Column14711" dataDxfId="1815"/>
    <tableColumn id="14728" xr3:uid="{0C77272F-35FB-45A1-B4B1-089601E72B7A}" name="Column14712" dataDxfId="1814"/>
    <tableColumn id="14729" xr3:uid="{DF0A5446-F23E-490E-B241-AF04E7606717}" name="Column14713" dataDxfId="1813"/>
    <tableColumn id="14730" xr3:uid="{C60A2DCE-FE08-4EA3-B316-D66954B633BC}" name="Column14714" dataDxfId="1812"/>
    <tableColumn id="14731" xr3:uid="{C6083778-3A9F-4555-B7F7-A66ACA4306C8}" name="Column14715" dataDxfId="1811"/>
    <tableColumn id="14732" xr3:uid="{F74C7B1D-1DD1-4660-95D3-805197263137}" name="Column14716" dataDxfId="1810"/>
    <tableColumn id="14733" xr3:uid="{0EF3D0D8-3294-4328-855A-60AB9105066A}" name="Column14717" dataDxfId="1809"/>
    <tableColumn id="14734" xr3:uid="{6CA09D7B-E2F5-48B9-8E13-7B43EEB9A8C1}" name="Column14718" dataDxfId="1808"/>
    <tableColumn id="14735" xr3:uid="{075A4C79-2F6C-4A20-B310-624C7B938AD3}" name="Column14719" dataDxfId="1807"/>
    <tableColumn id="14736" xr3:uid="{2FC2738A-0E0C-41FD-9849-24CBC7B6DC71}" name="Column14720" dataDxfId="1806"/>
    <tableColumn id="14737" xr3:uid="{1BB61897-B833-4CD4-991E-9F129094CD23}" name="Column14721" dataDxfId="1805"/>
    <tableColumn id="14738" xr3:uid="{847361E0-E50B-490A-8781-F1A4CDB7946D}" name="Column14722" dataDxfId="1804"/>
    <tableColumn id="14739" xr3:uid="{1FDE6E7A-0128-4FC6-A558-B034FEED52B1}" name="Column14723" dataDxfId="1803"/>
    <tableColumn id="14740" xr3:uid="{749A6E3D-FEC7-4E83-AB68-38D3CF16AEA0}" name="Column14724" dataDxfId="1802"/>
    <tableColumn id="14741" xr3:uid="{7EBDAAA9-8EFD-4849-9935-B3AB77F1FB17}" name="Column14725" dataDxfId="1801"/>
    <tableColumn id="14742" xr3:uid="{590526BB-F444-43AF-832E-87778480F747}" name="Column14726" dataDxfId="1800"/>
    <tableColumn id="14743" xr3:uid="{B15BCF6E-AA02-43AA-BEDF-F8300BFFF573}" name="Column14727" dataDxfId="1799"/>
    <tableColumn id="14744" xr3:uid="{4742D3E7-9870-4530-958D-5E4A5EC12DC9}" name="Column14728" dataDxfId="1798"/>
    <tableColumn id="14745" xr3:uid="{EB26FFFD-CB87-4678-A0FA-1249329D388E}" name="Column14729" dataDxfId="1797"/>
    <tableColumn id="14746" xr3:uid="{507530E3-5D60-4335-8290-CCBE10F75A02}" name="Column14730" dataDxfId="1796"/>
    <tableColumn id="14747" xr3:uid="{7B9A96ED-0E29-4D25-9B99-D937C6013D68}" name="Column14731" dataDxfId="1795"/>
    <tableColumn id="14748" xr3:uid="{48A16E35-EB49-459F-8BD3-C82221D3D01F}" name="Column14732" dataDxfId="1794"/>
    <tableColumn id="14749" xr3:uid="{54F6F571-0EDE-404E-A47D-4037C1AF9B6F}" name="Column14733" dataDxfId="1793"/>
    <tableColumn id="14750" xr3:uid="{1BC9847D-953F-4927-9CD0-5220FB9672B1}" name="Column14734" dataDxfId="1792"/>
    <tableColumn id="14751" xr3:uid="{2C9094D8-69EC-49C2-9DB3-9F0E93AA745B}" name="Column14735" dataDxfId="1791"/>
    <tableColumn id="14752" xr3:uid="{5BBC7E82-EE5D-4790-854E-D7588F465A1B}" name="Column14736" dataDxfId="1790"/>
    <tableColumn id="14753" xr3:uid="{3A26F03A-EE77-4618-B35E-BFD274D7EEE2}" name="Column14737" dataDxfId="1789"/>
    <tableColumn id="14754" xr3:uid="{53898721-BB46-496B-8A8A-F963A24E851B}" name="Column14738" dataDxfId="1788"/>
    <tableColumn id="14755" xr3:uid="{2BC28D0A-0A0E-4251-AAA7-7F719CECD90D}" name="Column14739" dataDxfId="1787"/>
    <tableColumn id="14756" xr3:uid="{501BA743-BE10-4E08-B5C2-81DC063E6E2E}" name="Column14740" dataDxfId="1786"/>
    <tableColumn id="14757" xr3:uid="{158A8A1A-5B71-413D-898E-C44AC15D26E5}" name="Column14741" dataDxfId="1785"/>
    <tableColumn id="14758" xr3:uid="{244DEF5A-CA89-4551-ABBF-7853BE334074}" name="Column14742" dataDxfId="1784"/>
    <tableColumn id="14759" xr3:uid="{7414091C-A5BC-4D51-B041-4344C0947B7D}" name="Column14743" dataDxfId="1783"/>
    <tableColumn id="14760" xr3:uid="{4BA5CE79-A470-4E9C-9F6F-8F8CF45DB54A}" name="Column14744" dataDxfId="1782"/>
    <tableColumn id="14761" xr3:uid="{41CAF142-017A-4E29-BE8D-DE95BF2A485B}" name="Column14745" dataDxfId="1781"/>
    <tableColumn id="14762" xr3:uid="{2A449E6C-34F5-446C-AA10-D4E20259F098}" name="Column14746" dataDxfId="1780"/>
    <tableColumn id="14763" xr3:uid="{AF920F15-9F3E-49F4-9F67-0F498AE15E8C}" name="Column14747" dataDxfId="1779"/>
    <tableColumn id="14764" xr3:uid="{3500E51B-88E1-4E03-BC8E-CB49696DD41F}" name="Column14748" dataDxfId="1778"/>
    <tableColumn id="14765" xr3:uid="{19732986-2D3E-4D3D-ABD5-00BCAC203D36}" name="Column14749" dataDxfId="1777"/>
    <tableColumn id="14766" xr3:uid="{7425C142-7AEA-47E7-B484-375940C1D234}" name="Column14750" dataDxfId="1776"/>
    <tableColumn id="14767" xr3:uid="{D9BB63AF-4563-46FE-9716-BDB5984E2EE9}" name="Column14751" dataDxfId="1775"/>
    <tableColumn id="14768" xr3:uid="{F3FC5456-D456-4070-AA58-36E5440FFE63}" name="Column14752" dataDxfId="1774"/>
    <tableColumn id="14769" xr3:uid="{0EA63B6B-6CAE-4C60-9B1B-79FA8ABDE4CC}" name="Column14753" dataDxfId="1773"/>
    <tableColumn id="14770" xr3:uid="{673ED283-D5F1-4601-A27B-662576CB2262}" name="Column14754" dataDxfId="1772"/>
    <tableColumn id="14771" xr3:uid="{63D915F8-BF8C-4563-98B9-06A9C849E78A}" name="Column14755" dataDxfId="1771"/>
    <tableColumn id="14772" xr3:uid="{621A63C1-C540-4EF5-B45B-2BCD50CE750D}" name="Column14756" dataDxfId="1770"/>
    <tableColumn id="14773" xr3:uid="{A3898F46-FA25-4E57-A968-99062139C5FF}" name="Column14757" dataDxfId="1769"/>
    <tableColumn id="14774" xr3:uid="{4CE6EA28-EC5F-49B7-8136-83B7A73377F4}" name="Column14758" dataDxfId="1768"/>
    <tableColumn id="14775" xr3:uid="{5DFCC01D-D11B-4A89-96CE-7380E34E93AF}" name="Column14759" dataDxfId="1767"/>
    <tableColumn id="14776" xr3:uid="{2A9DD745-40B4-4F02-9FF9-468982A1A265}" name="Column14760" dataDxfId="1766"/>
    <tableColumn id="14777" xr3:uid="{2EB931FA-FDBA-4A0C-B7FE-8ABEEC744C90}" name="Column14761" dataDxfId="1765"/>
    <tableColumn id="14778" xr3:uid="{DA109B56-E95C-4737-91F5-76339D017365}" name="Column14762" dataDxfId="1764"/>
    <tableColumn id="14779" xr3:uid="{8D320986-E7A5-4576-B7DF-2E5584144BA3}" name="Column14763" dataDxfId="1763"/>
    <tableColumn id="14780" xr3:uid="{7FFF3A30-2865-47B8-B5F2-9A43BCCAD35E}" name="Column14764" dataDxfId="1762"/>
    <tableColumn id="14781" xr3:uid="{E5D4A7CC-1E3C-409D-AE45-FB800A4B1572}" name="Column14765" dataDxfId="1761"/>
    <tableColumn id="14782" xr3:uid="{E1CE5317-5FAA-4EA3-9644-9BE8BEA81C79}" name="Column14766" dataDxfId="1760"/>
    <tableColumn id="14783" xr3:uid="{A1C32BEB-7E53-4239-8C92-5B346FE83887}" name="Column14767" dataDxfId="1759"/>
    <tableColumn id="14784" xr3:uid="{1A11E87C-28DA-4937-9C46-5E90AAF7A842}" name="Column14768" dataDxfId="1758"/>
    <tableColumn id="14785" xr3:uid="{46139554-A7F1-4C4C-A319-238915FDB6DF}" name="Column14769" dataDxfId="1757"/>
    <tableColumn id="14786" xr3:uid="{ACEA3BC6-0F45-48E6-B632-0C53F9B2C587}" name="Column14770" dataDxfId="1756"/>
    <tableColumn id="14787" xr3:uid="{81AA0936-A481-4446-954B-7F672AD5D153}" name="Column14771" dataDxfId="1755"/>
    <tableColumn id="14788" xr3:uid="{23881167-DCAA-4E11-A799-C1432BF4A0D8}" name="Column14772" dataDxfId="1754"/>
    <tableColumn id="14789" xr3:uid="{8FF353B9-D55A-45A7-A94B-50B90DFEC937}" name="Column14773" dataDxfId="1753"/>
    <tableColumn id="14790" xr3:uid="{9C4A6A6A-3FBA-4F1D-94E4-0FD8D114115B}" name="Column14774" dataDxfId="1752"/>
    <tableColumn id="14791" xr3:uid="{233F2D40-FF01-4ED2-ABA3-9EB39D59F2A1}" name="Column14775" dataDxfId="1751"/>
    <tableColumn id="14792" xr3:uid="{0DEDF5FC-F6F1-4042-91A0-20B1025D1363}" name="Column14776" dataDxfId="1750"/>
    <tableColumn id="14793" xr3:uid="{5478608A-FC0F-4B43-B91B-8E238C3AE001}" name="Column14777" dataDxfId="1749"/>
    <tableColumn id="14794" xr3:uid="{2BC5F64A-9074-4BDD-9DDF-E5F91BE8EA8B}" name="Column14778" dataDxfId="1748"/>
    <tableColumn id="14795" xr3:uid="{0CCFE6E2-B64E-4AE4-9AE5-0694C1FF2767}" name="Column14779" dataDxfId="1747"/>
    <tableColumn id="14796" xr3:uid="{37DBA70E-5E65-404E-921F-2A19620D59A9}" name="Column14780" dataDxfId="1746"/>
    <tableColumn id="14797" xr3:uid="{FE821E23-87E4-460C-A978-A104E46A72E2}" name="Column14781" dataDxfId="1745"/>
    <tableColumn id="14798" xr3:uid="{E673BFE7-A1BA-4FAF-B8AF-DA9717D28AFE}" name="Column14782" dataDxfId="1744"/>
    <tableColumn id="14799" xr3:uid="{8BC327F8-3CD4-4BC9-8336-AD38356C5FF7}" name="Column14783" dataDxfId="1743"/>
    <tableColumn id="14800" xr3:uid="{3E7652CE-FF74-4109-8EBC-6EB074E11DA0}" name="Column14784" dataDxfId="1742"/>
    <tableColumn id="14801" xr3:uid="{BD29F99C-4347-44F6-84FB-E38E59604AB5}" name="Column14785" dataDxfId="1741"/>
    <tableColumn id="14802" xr3:uid="{82CCD40B-101D-4044-8E2F-A3DD516CB65F}" name="Column14786" dataDxfId="1740"/>
    <tableColumn id="14803" xr3:uid="{612EBCCC-5FB1-4EE7-9558-9545EEE4BB23}" name="Column14787" dataDxfId="1739"/>
    <tableColumn id="14804" xr3:uid="{B780E587-6631-4742-9B36-1D5E45FDF0B0}" name="Column14788" dataDxfId="1738"/>
    <tableColumn id="14805" xr3:uid="{5C2B0BA7-8ACC-4ECC-9405-EFDD2966B56F}" name="Column14789" dataDxfId="1737"/>
    <tableColumn id="14806" xr3:uid="{21362AA9-AB10-45E2-9718-56965471B328}" name="Column14790" dataDxfId="1736"/>
    <tableColumn id="14807" xr3:uid="{09222B96-2879-491B-83EA-67B989031FF3}" name="Column14791" dataDxfId="1735"/>
    <tableColumn id="14808" xr3:uid="{DEF6B370-9C68-41B2-AB97-DCA42C51C3A5}" name="Column14792" dataDxfId="1734"/>
    <tableColumn id="14809" xr3:uid="{F3EA0643-7BFC-4630-B03C-4E0C5DA2CC83}" name="Column14793" dataDxfId="1733"/>
    <tableColumn id="14810" xr3:uid="{616BF244-7268-4E67-90C5-7DB8093595E2}" name="Column14794" dataDxfId="1732"/>
    <tableColumn id="14811" xr3:uid="{02BE47FE-BF78-45EC-85C9-DFABEE099A49}" name="Column14795" dataDxfId="1731"/>
    <tableColumn id="14812" xr3:uid="{A0152168-897C-4A56-85C7-25F8B0081D32}" name="Column14796" dataDxfId="1730"/>
    <tableColumn id="14813" xr3:uid="{20563D29-99D9-464F-B99E-43C9FB2C6911}" name="Column14797" dataDxfId="1729"/>
    <tableColumn id="14814" xr3:uid="{C195C922-28A8-4AF5-808F-EADE484C3450}" name="Column14798" dataDxfId="1728"/>
    <tableColumn id="14815" xr3:uid="{4551458D-D70D-4346-A399-40DB6C264E3A}" name="Column14799" dataDxfId="1727"/>
    <tableColumn id="14816" xr3:uid="{9A71DB7A-5D7E-46DF-B43E-CDC6DA238A76}" name="Column14800" dataDxfId="1726"/>
    <tableColumn id="14817" xr3:uid="{26EB40A2-EE78-431F-8C74-0B7EC0536DA5}" name="Column14801" dataDxfId="1725"/>
    <tableColumn id="14818" xr3:uid="{0961DF61-F91C-49FA-B4F9-6C1E0DE0B6D2}" name="Column14802" dataDxfId="1724"/>
    <tableColumn id="14819" xr3:uid="{1F500408-9AAF-49D2-8DF8-4C3DCCC0540B}" name="Column14803" dataDxfId="1723"/>
    <tableColumn id="14820" xr3:uid="{6A9441D4-9ACE-4430-AC9D-F4FA6C12173A}" name="Column14804" dataDxfId="1722"/>
    <tableColumn id="14821" xr3:uid="{09B823AF-2DEF-4E86-89D8-A92C4F1A58C9}" name="Column14805" dataDxfId="1721"/>
    <tableColumn id="14822" xr3:uid="{B6F58FA9-FA4E-4002-8B93-AA0921A2FD2D}" name="Column14806" dataDxfId="1720"/>
    <tableColumn id="14823" xr3:uid="{8E59565C-7D5E-4699-BBB7-64884945DF44}" name="Column14807" dataDxfId="1719"/>
    <tableColumn id="14824" xr3:uid="{04D66D14-F4DA-4627-B5A7-BBAFE5D7C141}" name="Column14808" dataDxfId="1718"/>
    <tableColumn id="14825" xr3:uid="{EB0FB4E0-796F-47D4-B7DF-BE6F3466EBEC}" name="Column14809" dataDxfId="1717"/>
    <tableColumn id="14826" xr3:uid="{A8EE24B9-F649-49AC-B939-A4729EC81C51}" name="Column14810" dataDxfId="1716"/>
    <tableColumn id="14827" xr3:uid="{1C0E3EDC-1FA9-40FB-9ECA-547464D983DB}" name="Column14811" dataDxfId="1715"/>
    <tableColumn id="14828" xr3:uid="{842B7653-CD1D-4A41-B3F1-BE87F1B14A20}" name="Column14812" dataDxfId="1714"/>
    <tableColumn id="14829" xr3:uid="{02A9AB42-C17D-4372-A65B-96C5AA5DEE88}" name="Column14813" dataDxfId="1713"/>
    <tableColumn id="14830" xr3:uid="{022686A0-F6B3-4108-9E48-54F2C5837E22}" name="Column14814" dataDxfId="1712"/>
    <tableColumn id="14831" xr3:uid="{10D48A0B-4DE3-461A-AD77-614A49EB3272}" name="Column14815" dataDxfId="1711"/>
    <tableColumn id="14832" xr3:uid="{9D8B40B6-0880-4197-B458-1C4B3EC0D642}" name="Column14816" dataDxfId="1710"/>
    <tableColumn id="14833" xr3:uid="{5055A82C-54DF-43A9-ACA8-16D4E1EB2641}" name="Column14817" dataDxfId="1709"/>
    <tableColumn id="14834" xr3:uid="{27E47C37-A9E8-4151-ACBC-AF912E29B200}" name="Column14818" dataDxfId="1708"/>
    <tableColumn id="14835" xr3:uid="{383F43F8-916C-4F0F-ACD8-DEA61E1BDF1F}" name="Column14819" dataDxfId="1707"/>
    <tableColumn id="14836" xr3:uid="{D207C741-D9A3-4112-8E51-408E3D1F5709}" name="Column14820" dataDxfId="1706"/>
    <tableColumn id="14837" xr3:uid="{093B006F-3337-4664-B3CC-AE3EEA719E6B}" name="Column14821" dataDxfId="1705"/>
    <tableColumn id="14838" xr3:uid="{D0621E7E-446A-435A-88C0-5BA304E6604F}" name="Column14822" dataDxfId="1704"/>
    <tableColumn id="14839" xr3:uid="{86D779D9-6710-449D-B02A-DB1A5F0524C6}" name="Column14823" dataDxfId="1703"/>
    <tableColumn id="14840" xr3:uid="{D0C44034-0AD5-4CE4-9439-DB98E2A25176}" name="Column14824" dataDxfId="1702"/>
    <tableColumn id="14841" xr3:uid="{DC73A7C6-D3AE-4495-ABE9-B0D515C757EB}" name="Column14825" dataDxfId="1701"/>
    <tableColumn id="14842" xr3:uid="{C9398537-4F3F-4CCB-B0EC-7FB0F4D05FF6}" name="Column14826" dataDxfId="1700"/>
    <tableColumn id="14843" xr3:uid="{94A42597-E5ED-4A9E-BFCB-4BDF9B49F0E4}" name="Column14827" dataDxfId="1699"/>
    <tableColumn id="14844" xr3:uid="{A854C7B4-BD52-416E-8B4D-29F3D2C9576A}" name="Column14828" dataDxfId="1698"/>
    <tableColumn id="14845" xr3:uid="{29956EBD-2E1E-417D-A577-09871123FEDC}" name="Column14829" dataDxfId="1697"/>
    <tableColumn id="14846" xr3:uid="{A3F590D3-EFDB-4FAA-8ABD-28B25483F1B9}" name="Column14830" dataDxfId="1696"/>
    <tableColumn id="14847" xr3:uid="{A52EBF42-CC83-4AB5-B810-E5F91AEC4320}" name="Column14831" dataDxfId="1695"/>
    <tableColumn id="14848" xr3:uid="{E0BE569F-9ADF-4A29-BAD5-1AC33AD3EFC9}" name="Column14832" dataDxfId="1694"/>
    <tableColumn id="14849" xr3:uid="{723B0466-0248-435C-9183-7BB803457549}" name="Column14833" dataDxfId="1693"/>
    <tableColumn id="14850" xr3:uid="{529C9A9F-BD1B-4DB6-BD72-566388832C61}" name="Column14834" dataDxfId="1692"/>
    <tableColumn id="14851" xr3:uid="{91D77ADD-23B1-485C-A6C2-465767E63F5F}" name="Column14835" dataDxfId="1691"/>
    <tableColumn id="14852" xr3:uid="{1A0D45C8-7A24-4B95-931E-C16B0385525B}" name="Column14836" dataDxfId="1690"/>
    <tableColumn id="14853" xr3:uid="{8D3FF674-1ACF-44FC-A5E1-17F47AFAF39E}" name="Column14837" dataDxfId="1689"/>
    <tableColumn id="14854" xr3:uid="{D555AE87-E1CE-4331-AD4F-F4EF467155C4}" name="Column14838" dataDxfId="1688"/>
    <tableColumn id="14855" xr3:uid="{37933269-1C1C-478A-99CA-83E822C61E0D}" name="Column14839" dataDxfId="1687"/>
    <tableColumn id="14856" xr3:uid="{9148AB8C-0B93-4D12-9DDE-F37D3A75A171}" name="Column14840" dataDxfId="1686"/>
    <tableColumn id="14857" xr3:uid="{1430E54B-1783-45E0-A26F-E6107921CB46}" name="Column14841" dataDxfId="1685"/>
    <tableColumn id="14858" xr3:uid="{537BC212-0231-497C-8A9A-480F112ADD0D}" name="Column14842" dataDxfId="1684"/>
    <tableColumn id="14859" xr3:uid="{86B25EEB-3ABE-416C-8190-58BD7A59B2B6}" name="Column14843" dataDxfId="1683"/>
    <tableColumn id="14860" xr3:uid="{2015B045-3899-47C3-9884-51077F0DF132}" name="Column14844" dataDxfId="1682"/>
    <tableColumn id="14861" xr3:uid="{D7045F51-51F5-43C7-B42C-145DDFA9D30E}" name="Column14845" dataDxfId="1681"/>
    <tableColumn id="14862" xr3:uid="{CF401D01-AB19-4C03-AF82-CA6B6BA0CD84}" name="Column14846" dataDxfId="1680"/>
    <tableColumn id="14863" xr3:uid="{A43F2E1E-6CE8-4B20-9F20-67FA3BDD6AEA}" name="Column14847" dataDxfId="1679"/>
    <tableColumn id="14864" xr3:uid="{69B273F6-F91B-4B0D-BBC4-12596663FF55}" name="Column14848" dataDxfId="1678"/>
    <tableColumn id="14865" xr3:uid="{8639F5D9-CFE2-4E06-A728-B8ACE32B55BF}" name="Column14849" dataDxfId="1677"/>
    <tableColumn id="14866" xr3:uid="{E6677461-3E65-4DF9-B2CF-5D453B30DE4E}" name="Column14850" dataDxfId="1676"/>
    <tableColumn id="14867" xr3:uid="{3A843CD5-978B-4540-838F-C92A2412BAFA}" name="Column14851" dataDxfId="1675"/>
    <tableColumn id="14868" xr3:uid="{F039A52D-1988-4A24-A1B9-770891DB669E}" name="Column14852" dataDxfId="1674"/>
    <tableColumn id="14869" xr3:uid="{B31AD88E-9509-4B58-8C89-0089A87F3327}" name="Column14853" dataDxfId="1673"/>
    <tableColumn id="14870" xr3:uid="{B2AE43D8-DA4E-46D6-8CDC-74536AEB8BAB}" name="Column14854" dataDxfId="1672"/>
    <tableColumn id="14871" xr3:uid="{3F37932B-7C14-4C9A-BA96-CF058746508F}" name="Column14855" dataDxfId="1671"/>
    <tableColumn id="14872" xr3:uid="{B2E74445-64A6-4A1A-A504-1D600DF6160F}" name="Column14856" dataDxfId="1670"/>
    <tableColumn id="14873" xr3:uid="{B68EB889-9B4B-4A3F-A03C-4377A0A53761}" name="Column14857" dataDxfId="1669"/>
    <tableColumn id="14874" xr3:uid="{D8B00A93-1D75-4C49-BD85-DC6B974A047C}" name="Column14858" dataDxfId="1668"/>
    <tableColumn id="14875" xr3:uid="{7E84177A-21C2-4365-8A94-222324BF48AB}" name="Column14859" dataDxfId="1667"/>
    <tableColumn id="14876" xr3:uid="{06F08F78-790B-47B4-AE55-C6F118BFA685}" name="Column14860" dataDxfId="1666"/>
    <tableColumn id="14877" xr3:uid="{5A7845FC-7946-4079-A161-06CFC135218C}" name="Column14861" dataDxfId="1665"/>
    <tableColumn id="14878" xr3:uid="{59735ED9-2BC0-4C88-BEAC-0C55CABFA425}" name="Column14862" dataDxfId="1664"/>
    <tableColumn id="14879" xr3:uid="{8A03A05F-0CF5-4E1E-AD97-6CFADD470FE2}" name="Column14863" dataDxfId="1663"/>
    <tableColumn id="14880" xr3:uid="{0698C4B8-1851-46EE-A67D-AE13AA43A435}" name="Column14864" dataDxfId="1662"/>
    <tableColumn id="14881" xr3:uid="{3CBE9BBB-32CE-4C93-BBB4-62729A953233}" name="Column14865" dataDxfId="1661"/>
    <tableColumn id="14882" xr3:uid="{127F24B6-4E09-4A53-9193-E3F8E20D6A6E}" name="Column14866" dataDxfId="1660"/>
    <tableColumn id="14883" xr3:uid="{991F490F-7D31-48EE-964D-11EF3489534A}" name="Column14867" dataDxfId="1659"/>
    <tableColumn id="14884" xr3:uid="{B2226E84-3264-4E25-B6EC-1E4DBE4C2C10}" name="Column14868" dataDxfId="1658"/>
    <tableColumn id="14885" xr3:uid="{5A62F3D6-CC96-4AC7-B29F-9E6FCD4B1895}" name="Column14869" dataDxfId="1657"/>
    <tableColumn id="14886" xr3:uid="{23370D39-6F5B-4470-9534-B1D0F6B54123}" name="Column14870" dataDxfId="1656"/>
    <tableColumn id="14887" xr3:uid="{79DAF732-C7D4-4B8B-9164-C751AF1B3FA2}" name="Column14871" dataDxfId="1655"/>
    <tableColumn id="14888" xr3:uid="{B86D52C7-7176-4DFC-8053-8E79D01CA0DD}" name="Column14872" dataDxfId="1654"/>
    <tableColumn id="14889" xr3:uid="{B7EA6918-4743-4FEE-A9F3-3B66B9CFD692}" name="Column14873" dataDxfId="1653"/>
    <tableColumn id="14890" xr3:uid="{B247EA84-A45D-4F66-95DF-75349E16D729}" name="Column14874" dataDxfId="1652"/>
    <tableColumn id="14891" xr3:uid="{FEE1945B-43FD-440B-A6B6-BAEDB7330193}" name="Column14875" dataDxfId="1651"/>
    <tableColumn id="14892" xr3:uid="{4006A721-6C17-4D60-BA40-299C9A90C902}" name="Column14876" dataDxfId="1650"/>
    <tableColumn id="14893" xr3:uid="{05083A93-B6BB-445D-A334-20524ED5FDCC}" name="Column14877" dataDxfId="1649"/>
    <tableColumn id="14894" xr3:uid="{C93DEBB6-3400-4D0A-B3AB-43A836F96766}" name="Column14878" dataDxfId="1648"/>
    <tableColumn id="14895" xr3:uid="{6E6DC9D9-C82B-4CEF-9B91-4AD7B5830D2B}" name="Column14879" dataDxfId="1647"/>
    <tableColumn id="14896" xr3:uid="{217053E9-CDB7-4BDC-BCF2-7969EE6B8A8B}" name="Column14880" dataDxfId="1646"/>
    <tableColumn id="14897" xr3:uid="{3E220779-F25C-4786-A7FF-EECBA3D1E3A4}" name="Column14881" dataDxfId="1645"/>
    <tableColumn id="14898" xr3:uid="{79729F15-AC98-4ED4-B18B-893419FA5A85}" name="Column14882" dataDxfId="1644"/>
    <tableColumn id="14899" xr3:uid="{1EB279C7-6964-4CDC-8755-9D5949EA0315}" name="Column14883" dataDxfId="1643"/>
    <tableColumn id="14900" xr3:uid="{25EF6DB2-0AD1-4BF5-AEBE-3158BBD0B573}" name="Column14884" dataDxfId="1642"/>
    <tableColumn id="14901" xr3:uid="{7EAE5353-7AEE-4641-9E15-6576BFD67D72}" name="Column14885" dataDxfId="1641"/>
    <tableColumn id="14902" xr3:uid="{BDBE3ED1-04BA-4E1E-97AB-3D11CA609CAD}" name="Column14886" dataDxfId="1640"/>
    <tableColumn id="14903" xr3:uid="{AFBC2B81-35CA-4E00-98E1-8D6BAF40B207}" name="Column14887" dataDxfId="1639"/>
    <tableColumn id="14904" xr3:uid="{7EFB77F9-99BF-416E-ABFC-DCD6984D7D3D}" name="Column14888" dataDxfId="1638"/>
    <tableColumn id="14905" xr3:uid="{B2A86AE9-0AFD-4BAD-9A26-E5340DEE9248}" name="Column14889" dataDxfId="1637"/>
    <tableColumn id="14906" xr3:uid="{6B0A4669-5CCD-4CE3-AE21-994ED5CF88E2}" name="Column14890" dataDxfId="1636"/>
    <tableColumn id="14907" xr3:uid="{95625288-EFA9-4F89-BA38-297FE7D28DC7}" name="Column14891" dataDxfId="1635"/>
    <tableColumn id="14908" xr3:uid="{F6741201-1369-4B99-8FDD-9A339D1F0570}" name="Column14892" dataDxfId="1634"/>
    <tableColumn id="14909" xr3:uid="{47FF0980-0483-4987-814A-3FCE743951D9}" name="Column14893" dataDxfId="1633"/>
    <tableColumn id="14910" xr3:uid="{65F55164-E0D2-414B-A651-EA6C620FC7D5}" name="Column14894" dataDxfId="1632"/>
    <tableColumn id="14911" xr3:uid="{3D1F45AF-7B52-4C68-A555-D1339D2520F1}" name="Column14895" dataDxfId="1631"/>
    <tableColumn id="14912" xr3:uid="{A8B18DFE-6055-4C6E-A2EE-7539E8D382A6}" name="Column14896" dataDxfId="1630"/>
    <tableColumn id="14913" xr3:uid="{A005481F-F3F0-43E4-8D1C-2053701DBC1B}" name="Column14897" dataDxfId="1629"/>
    <tableColumn id="14914" xr3:uid="{0D320D02-F6F6-4112-BA08-0B2ADE79C6CB}" name="Column14898" dataDxfId="1628"/>
    <tableColumn id="14915" xr3:uid="{DF94F1B4-2A16-43B7-A059-E3CCC025AC0C}" name="Column14899" dataDxfId="1627"/>
    <tableColumn id="14916" xr3:uid="{560D695E-E051-4DC7-A5EB-92AFA4040D4B}" name="Column14900" dataDxfId="1626"/>
    <tableColumn id="14917" xr3:uid="{362FAC44-3039-4E37-8E74-721175538526}" name="Column14901" dataDxfId="1625"/>
    <tableColumn id="14918" xr3:uid="{68CC4C62-A926-43B1-B795-148EC98A3C4F}" name="Column14902" dataDxfId="1624"/>
    <tableColumn id="14919" xr3:uid="{20ECC72E-AA04-404E-8DEF-7A63743FA71D}" name="Column14903" dataDxfId="1623"/>
    <tableColumn id="14920" xr3:uid="{F9F4C9C1-2364-4F6B-A9B6-447AFEEDE36F}" name="Column14904" dataDxfId="1622"/>
    <tableColumn id="14921" xr3:uid="{4CBC4824-C384-4296-9788-BFE6F77C9CC8}" name="Column14905" dataDxfId="1621"/>
    <tableColumn id="14922" xr3:uid="{C471C54A-5C5A-4461-952B-89055D3EBC7C}" name="Column14906" dataDxfId="1620"/>
    <tableColumn id="14923" xr3:uid="{EA90E1B3-5286-414F-A2E2-3D7716606990}" name="Column14907" dataDxfId="1619"/>
    <tableColumn id="14924" xr3:uid="{ECCBC0E6-432E-4A26-9959-05C2EC65BA7B}" name="Column14908" dataDxfId="1618"/>
    <tableColumn id="14925" xr3:uid="{5DFD788D-A676-43CF-B447-C0D964D9498B}" name="Column14909" dataDxfId="1617"/>
    <tableColumn id="14926" xr3:uid="{FCB541B0-3150-411F-8C64-8FCBA127AC81}" name="Column14910" dataDxfId="1616"/>
    <tableColumn id="14927" xr3:uid="{C081D619-70A4-40E5-96FB-DA5AEAE7D04D}" name="Column14911" dataDxfId="1615"/>
    <tableColumn id="14928" xr3:uid="{F4DAC761-1939-404D-927B-E25905DE490C}" name="Column14912" dataDxfId="1614"/>
    <tableColumn id="14929" xr3:uid="{F7314BC5-E1B4-4D90-8310-C0C52D33D081}" name="Column14913" dataDxfId="1613"/>
    <tableColumn id="14930" xr3:uid="{6051C3C2-EDCB-4569-9389-5D92F2155B22}" name="Column14914" dataDxfId="1612"/>
    <tableColumn id="14931" xr3:uid="{10357083-F320-4139-9DFC-E376E35772C2}" name="Column14915" dataDxfId="1611"/>
    <tableColumn id="14932" xr3:uid="{4F63C90E-55CC-4270-97D6-9A56A4B9F588}" name="Column14916" dataDxfId="1610"/>
    <tableColumn id="14933" xr3:uid="{E5C7BE9C-0F3C-4CA5-BDAF-5F9C212AA531}" name="Column14917" dataDxfId="1609"/>
    <tableColumn id="14934" xr3:uid="{66036F10-66D7-4DCD-9E2E-27A1E22C18DD}" name="Column14918" dataDxfId="1608"/>
    <tableColumn id="14935" xr3:uid="{C0FCFFFB-B4B9-4D4F-BCBA-E520D2E7FD59}" name="Column14919" dataDxfId="1607"/>
    <tableColumn id="14936" xr3:uid="{EDC73840-7EBC-4CA2-9481-D7B4D70F6E82}" name="Column14920" dataDxfId="1606"/>
    <tableColumn id="14937" xr3:uid="{05FB5D55-4EE2-4546-B779-761376648934}" name="Column14921" dataDxfId="1605"/>
    <tableColumn id="14938" xr3:uid="{C69FE45E-929C-44E1-A213-0425A7FA3BFA}" name="Column14922" dataDxfId="1604"/>
    <tableColumn id="14939" xr3:uid="{073398DB-0B72-4DE2-80A6-42F164BFEE8F}" name="Column14923" dataDxfId="1603"/>
    <tableColumn id="14940" xr3:uid="{4E4BBBCA-6E8F-4EAD-BE60-4A6BF1A968DC}" name="Column14924" dataDxfId="1602"/>
    <tableColumn id="14941" xr3:uid="{95AAF95D-EF99-422B-9317-672E20FCFF1E}" name="Column14925" dataDxfId="1601"/>
    <tableColumn id="14942" xr3:uid="{5FA20D45-7309-4659-AB42-5FBCDA3B36E1}" name="Column14926" dataDxfId="1600"/>
    <tableColumn id="14943" xr3:uid="{2D26A094-F14B-494D-8AE1-CA83802877DE}" name="Column14927" dataDxfId="1599"/>
    <tableColumn id="14944" xr3:uid="{E3DD38C5-B768-4D51-A000-1B5136D52388}" name="Column14928" dataDxfId="1598"/>
    <tableColumn id="14945" xr3:uid="{DFA13AB1-8E29-4D1D-99FB-3BE57CFE5A07}" name="Column14929" dataDxfId="1597"/>
    <tableColumn id="14946" xr3:uid="{EEA7B6C7-366E-4306-B9DA-81E8677FC144}" name="Column14930" dataDxfId="1596"/>
    <tableColumn id="14947" xr3:uid="{E1F6030B-686A-4128-8310-641E5C0AA525}" name="Column14931" dataDxfId="1595"/>
    <tableColumn id="14948" xr3:uid="{25528D26-2214-4E2E-8740-484546811690}" name="Column14932" dataDxfId="1594"/>
    <tableColumn id="14949" xr3:uid="{EAC8BA84-C2CD-479F-AA69-ABBAF64324E8}" name="Column14933" dataDxfId="1593"/>
    <tableColumn id="14950" xr3:uid="{855B5E63-A81E-4DDC-94A1-15CF0AE18F3F}" name="Column14934" dataDxfId="1592"/>
    <tableColumn id="14951" xr3:uid="{4A770D87-332C-46B1-B483-2F258B2B3B09}" name="Column14935" dataDxfId="1591"/>
    <tableColumn id="14952" xr3:uid="{F19BDA82-8675-4191-B3BD-7B15014C9687}" name="Column14936" dataDxfId="1590"/>
    <tableColumn id="14953" xr3:uid="{54951525-724D-4303-B396-953B134AE5D6}" name="Column14937" dataDxfId="1589"/>
    <tableColumn id="14954" xr3:uid="{F4ABCEFA-4684-4D46-954B-9E47BF07BC32}" name="Column14938" dataDxfId="1588"/>
    <tableColumn id="14955" xr3:uid="{1B72695B-C775-45BB-A672-030D412A3AFF}" name="Column14939" dataDxfId="1587"/>
    <tableColumn id="14956" xr3:uid="{E08F6B15-0599-4B0F-AF3A-FAB4E9C47822}" name="Column14940" dataDxfId="1586"/>
    <tableColumn id="14957" xr3:uid="{68C3676D-9B8F-44E5-A5D7-E3890BCA45AD}" name="Column14941" dataDxfId="1585"/>
    <tableColumn id="14958" xr3:uid="{FD714871-BFDE-424A-9E29-9D4101FFB6D3}" name="Column14942" dataDxfId="1584"/>
    <tableColumn id="14959" xr3:uid="{7A1AE40F-44FC-4A37-A05F-08E8C10D6564}" name="Column14943" dataDxfId="1583"/>
    <tableColumn id="14960" xr3:uid="{458DC1D9-FD65-4A2C-8356-AF7497C8479F}" name="Column14944" dataDxfId="1582"/>
    <tableColumn id="14961" xr3:uid="{BEA6EC66-F939-4D21-AC87-EAB0D78C5A0A}" name="Column14945" dataDxfId="1581"/>
    <tableColumn id="14962" xr3:uid="{69CECB50-039F-46EA-B069-35CB4D6479C0}" name="Column14946" dataDxfId="1580"/>
    <tableColumn id="14963" xr3:uid="{BFAF2E2B-2BEA-4566-A593-091D31C3B196}" name="Column14947" dataDxfId="1579"/>
    <tableColumn id="14964" xr3:uid="{00658499-5937-4FF5-82FF-6F9D148DC7E0}" name="Column14948" dataDxfId="1578"/>
    <tableColumn id="14965" xr3:uid="{3D5A65DF-6149-4017-BD42-AA17190A018E}" name="Column14949" dataDxfId="1577"/>
    <tableColumn id="14966" xr3:uid="{45E95354-B31A-4977-85BD-22946FEDBB01}" name="Column14950" dataDxfId="1576"/>
    <tableColumn id="14967" xr3:uid="{12355425-CEE6-49B8-A651-2F579E6D15ED}" name="Column14951" dataDxfId="1575"/>
    <tableColumn id="14968" xr3:uid="{406F45C0-DB47-4E32-B9A6-153A4A52972E}" name="Column14952" dataDxfId="1574"/>
    <tableColumn id="14969" xr3:uid="{A2A46611-13DF-46D6-985E-8241D276C359}" name="Column14953" dataDxfId="1573"/>
    <tableColumn id="14970" xr3:uid="{C5BC28EE-4846-4DD1-98F9-AF0E839735FC}" name="Column14954" dataDxfId="1572"/>
    <tableColumn id="14971" xr3:uid="{BBC96A88-BAD4-42D5-8D50-C715C61279AB}" name="Column14955" dataDxfId="1571"/>
    <tableColumn id="14972" xr3:uid="{831EEDAB-0CB4-44B0-B27D-4E84FAC5C038}" name="Column14956" dataDxfId="1570"/>
    <tableColumn id="14973" xr3:uid="{29F87469-4813-4E0F-96B2-8BA49DBD8CF3}" name="Column14957" dataDxfId="1569"/>
    <tableColumn id="14974" xr3:uid="{DE0DF890-4BB4-47EF-83CF-39146498BDC6}" name="Column14958" dataDxfId="1568"/>
    <tableColumn id="14975" xr3:uid="{D280BE3D-8AD2-441E-B789-777BF54F3D51}" name="Column14959" dataDxfId="1567"/>
    <tableColumn id="14976" xr3:uid="{56A0A9BC-A625-418C-916B-DD23753C64BD}" name="Column14960" dataDxfId="1566"/>
    <tableColumn id="14977" xr3:uid="{334DDB63-C8A9-4346-BD8F-9F3C8B966158}" name="Column14961" dataDxfId="1565"/>
    <tableColumn id="14978" xr3:uid="{1D4FB4BA-A433-4840-B726-F3E07F60B865}" name="Column14962" dataDxfId="1564"/>
    <tableColumn id="14979" xr3:uid="{9CF1F723-546A-4BC9-9F37-CD9580A653B0}" name="Column14963" dataDxfId="1563"/>
    <tableColumn id="14980" xr3:uid="{45BE3C2F-4732-4AE5-9861-1ADF986145C9}" name="Column14964" dataDxfId="1562"/>
    <tableColumn id="14981" xr3:uid="{629D128A-B104-4C38-B03A-F777F84C5EC3}" name="Column14965" dataDxfId="1561"/>
    <tableColumn id="14982" xr3:uid="{B6634413-519F-469C-85D1-60F9DD6251BD}" name="Column14966" dataDxfId="1560"/>
    <tableColumn id="14983" xr3:uid="{4F1AEC39-F432-4063-AC56-99DB215E8A96}" name="Column14967" dataDxfId="1559"/>
    <tableColumn id="14984" xr3:uid="{91516BFF-2234-4C53-A417-D12765699F93}" name="Column14968" dataDxfId="1558"/>
    <tableColumn id="14985" xr3:uid="{E68379CE-89FE-493A-98F9-8711DF68602A}" name="Column14969" dataDxfId="1557"/>
    <tableColumn id="14986" xr3:uid="{17A69B55-23A6-4624-B7DF-0F08B2D3B99E}" name="Column14970" dataDxfId="1556"/>
    <tableColumn id="14987" xr3:uid="{CB8CADA4-3B63-4186-AE13-53C77C3FB175}" name="Column14971" dataDxfId="1555"/>
    <tableColumn id="14988" xr3:uid="{45522CC0-30C4-4B45-8639-6EBFB4436EE4}" name="Column14972" dataDxfId="1554"/>
    <tableColumn id="14989" xr3:uid="{7AD75AE5-1403-4DF7-9FE7-AFBCE0404111}" name="Column14973" dataDxfId="1553"/>
    <tableColumn id="14990" xr3:uid="{D6CC62C4-4EC0-4659-9ACA-E5AEA4E624B1}" name="Column14974" dataDxfId="1552"/>
    <tableColumn id="14991" xr3:uid="{88B82344-677D-4561-907F-D7B9E4EB6CAC}" name="Column14975" dataDxfId="1551"/>
    <tableColumn id="14992" xr3:uid="{EB573BB8-1182-4BAD-9ED7-69019A5C6201}" name="Column14976" dataDxfId="1550"/>
    <tableColumn id="14993" xr3:uid="{F76EAAA5-C4B7-4A41-9B5F-B11109B40AE8}" name="Column14977" dataDxfId="1549"/>
    <tableColumn id="14994" xr3:uid="{DE025885-E207-4718-BA19-88C81F3FA84B}" name="Column14978" dataDxfId="1548"/>
    <tableColumn id="14995" xr3:uid="{D76B2F88-313B-41D4-B75B-C25FE15A0BA5}" name="Column14979" dataDxfId="1547"/>
    <tableColumn id="14996" xr3:uid="{468EAEF7-C138-4FDA-AD04-FC27E3ED16B1}" name="Column14980" dataDxfId="1546"/>
    <tableColumn id="14997" xr3:uid="{00F0C7DB-C35D-4917-ACBE-1D678FBF711D}" name="Column14981" dataDxfId="1545"/>
    <tableColumn id="14998" xr3:uid="{7783FF18-7A9E-439F-A3AE-4407B9CF4703}" name="Column14982" dataDxfId="1544"/>
    <tableColumn id="14999" xr3:uid="{59BEC1C6-DA6A-4AD5-AD42-94665DE43D18}" name="Column14983" dataDxfId="1543"/>
    <tableColumn id="15000" xr3:uid="{F7D6B133-3850-4AFF-81FA-12E3EABEE126}" name="Column14984" dataDxfId="1542"/>
    <tableColumn id="15001" xr3:uid="{54DE482A-ABE0-47EA-98DC-60FAE06DFF3A}" name="Column14985" dataDxfId="1541"/>
    <tableColumn id="15002" xr3:uid="{96C8D917-8A3D-49CB-AD4E-1270D3F1E66D}" name="Column14986" dataDxfId="1540"/>
    <tableColumn id="15003" xr3:uid="{94857660-F67E-4AB9-AABB-AAC992E5A9B5}" name="Column14987" dataDxfId="1539"/>
    <tableColumn id="15004" xr3:uid="{C363BE18-74F3-4D29-BEC8-19EE383D6536}" name="Column14988" dataDxfId="1538"/>
    <tableColumn id="15005" xr3:uid="{67C2125D-E0AD-4CAA-9479-52EB9ED8859D}" name="Column14989" dataDxfId="1537"/>
    <tableColumn id="15006" xr3:uid="{6AE6B9EA-C859-4868-9955-1705FE1F4B1A}" name="Column14990" dataDxfId="1536"/>
    <tableColumn id="15007" xr3:uid="{71005B01-B466-4B90-A09C-6CD743A3E1DB}" name="Column14991" dataDxfId="1535"/>
    <tableColumn id="15008" xr3:uid="{FE24FBF1-7CE3-47B3-8C21-5F7A5A7634B6}" name="Column14992" dataDxfId="1534"/>
    <tableColumn id="15009" xr3:uid="{FF3B1F41-2683-4CFF-BA31-F73ACA41ECF5}" name="Column14993" dataDxfId="1533"/>
    <tableColumn id="15010" xr3:uid="{948345F0-018A-484F-A155-208974FE10B2}" name="Column14994" dataDxfId="1532"/>
    <tableColumn id="15011" xr3:uid="{F157D893-6416-4396-A4E6-BA1CB339487C}" name="Column14995" dataDxfId="1531"/>
    <tableColumn id="15012" xr3:uid="{741CEEF0-A2E1-4962-8E72-CC4E3DA7C51E}" name="Column14996" dataDxfId="1530"/>
    <tableColumn id="15013" xr3:uid="{6D603270-6CD1-4837-9D4A-18CE7BB6A170}" name="Column14997" dataDxfId="1529"/>
    <tableColumn id="15014" xr3:uid="{8140DDC3-A79E-43DF-9891-578A0938A256}" name="Column14998" dataDxfId="1528"/>
    <tableColumn id="15015" xr3:uid="{9B3AA35C-3210-4749-8441-57E2758E6E03}" name="Column14999" dataDxfId="1527"/>
    <tableColumn id="15016" xr3:uid="{F42F7258-2C9A-4520-B713-E2B0F4861A9B}" name="Column15000" dataDxfId="1526"/>
    <tableColumn id="15017" xr3:uid="{4A48D7F3-7594-41D4-B85A-68C2A3427662}" name="Column15001" dataDxfId="1525"/>
    <tableColumn id="15018" xr3:uid="{9FD904E1-6A99-4B3D-8723-F6B0866A29DF}" name="Column15002" dataDxfId="1524"/>
    <tableColumn id="15019" xr3:uid="{60E83CF9-82BD-4D81-B505-9720F16FAC05}" name="Column15003" dataDxfId="1523"/>
    <tableColumn id="15020" xr3:uid="{11F5CA6E-425A-4AAF-ADF5-A6A14AA1F368}" name="Column15004" dataDxfId="1522"/>
    <tableColumn id="15021" xr3:uid="{38892EAB-DE04-4975-9856-F82679F513EF}" name="Column15005" dataDxfId="1521"/>
    <tableColumn id="15022" xr3:uid="{29982AC6-544B-49E0-8B11-35A911F1FD8C}" name="Column15006" dataDxfId="1520"/>
    <tableColumn id="15023" xr3:uid="{3FA78AEF-E82B-4EF6-915D-0876719990D4}" name="Column15007" dataDxfId="1519"/>
    <tableColumn id="15024" xr3:uid="{D90AF0B9-A619-407A-A970-1C1B635E5FD0}" name="Column15008" dataDxfId="1518"/>
    <tableColumn id="15025" xr3:uid="{68A69254-BA77-4F9A-A6F5-6A30054350F0}" name="Column15009" dataDxfId="1517"/>
    <tableColumn id="15026" xr3:uid="{B106A061-A461-4927-83F0-FA1C857DE7A8}" name="Column15010" dataDxfId="1516"/>
    <tableColumn id="15027" xr3:uid="{D811C26A-CD32-450A-94FE-055C71C2B540}" name="Column15011" dataDxfId="1515"/>
    <tableColumn id="15028" xr3:uid="{399887A1-F211-4CC2-81B0-D651B4E2AC77}" name="Column15012" dataDxfId="1514"/>
    <tableColumn id="15029" xr3:uid="{8FB982C3-3C0C-48D8-B005-7422D282C4D0}" name="Column15013" dataDxfId="1513"/>
    <tableColumn id="15030" xr3:uid="{2C97CCD9-2DDE-446F-A3D2-94F4C9B772FB}" name="Column15014" dataDxfId="1512"/>
    <tableColumn id="15031" xr3:uid="{AABD9B58-21E5-421E-A605-E8AEC11F6454}" name="Column15015" dataDxfId="1511"/>
    <tableColumn id="15032" xr3:uid="{9FB7309F-98BD-4CA0-8110-6906BBC1097A}" name="Column15016" dataDxfId="1510"/>
    <tableColumn id="15033" xr3:uid="{D1B9576C-484B-4ED6-93E4-70E5694021D3}" name="Column15017" dataDxfId="1509"/>
    <tableColumn id="15034" xr3:uid="{BC1F2A2B-4509-45A9-BB34-40B82B1CCF77}" name="Column15018" dataDxfId="1508"/>
    <tableColumn id="15035" xr3:uid="{05287F49-2287-4B96-AE64-2D09FDCD4521}" name="Column15019" dataDxfId="1507"/>
    <tableColumn id="15036" xr3:uid="{5A1A6278-CC21-4C72-8123-E8E58878B003}" name="Column15020" dataDxfId="1506"/>
    <tableColumn id="15037" xr3:uid="{D1E4A7EA-4F21-47E7-B4A4-B6808AEA0BA5}" name="Column15021" dataDxfId="1505"/>
    <tableColumn id="15038" xr3:uid="{0CF22E7B-0DB0-4379-8E4C-F22BDE45EE29}" name="Column15022" dataDxfId="1504"/>
    <tableColumn id="15039" xr3:uid="{06F804AC-1294-43D8-A456-62E2616416D2}" name="Column15023" dataDxfId="1503"/>
    <tableColumn id="15040" xr3:uid="{C5F60205-E8BA-43AE-BAC4-C804224C5D4D}" name="Column15024" dataDxfId="1502"/>
    <tableColumn id="15041" xr3:uid="{2F28DF50-7619-4666-9CD3-4FFEB6F80E64}" name="Column15025" dataDxfId="1501"/>
    <tableColumn id="15042" xr3:uid="{0AA2C10E-D7BB-4DC7-AE66-1398DABA6CD1}" name="Column15026" dataDxfId="1500"/>
    <tableColumn id="15043" xr3:uid="{E98483DA-CE12-43CF-8F08-51AB6759D417}" name="Column15027" dataDxfId="1499"/>
    <tableColumn id="15044" xr3:uid="{ED8A4AF0-C297-4310-9787-E2469FAC81F5}" name="Column15028" dataDxfId="1498"/>
    <tableColumn id="15045" xr3:uid="{A6AE1483-616D-4F3D-BDA2-E374FA00FE36}" name="Column15029" dataDxfId="1497"/>
    <tableColumn id="15046" xr3:uid="{4FDEC58B-F2D5-42DE-8ED3-B1E76D940261}" name="Column15030" dataDxfId="1496"/>
    <tableColumn id="15047" xr3:uid="{894C9EEC-A27D-4E04-8CF5-4095C92C4D4D}" name="Column15031" dataDxfId="1495"/>
    <tableColumn id="15048" xr3:uid="{0DAE19C0-A0F8-4DE1-896A-CE8491A524CB}" name="Column15032" dataDxfId="1494"/>
    <tableColumn id="15049" xr3:uid="{5466362C-6E03-4BB0-9981-19EE6181295A}" name="Column15033" dataDxfId="1493"/>
    <tableColumn id="15050" xr3:uid="{B91FA5D7-B6F0-4774-ABEF-25050E93F639}" name="Column15034" dataDxfId="1492"/>
    <tableColumn id="15051" xr3:uid="{913B6D22-9782-412E-8E46-DD9C4F4682A5}" name="Column15035" dataDxfId="1491"/>
    <tableColumn id="15052" xr3:uid="{C004434B-15B8-472C-AF5E-AC2196E61031}" name="Column15036" dataDxfId="1490"/>
    <tableColumn id="15053" xr3:uid="{E0E52158-660C-411C-8C8C-DA5A481610AB}" name="Column15037" dataDxfId="1489"/>
    <tableColumn id="15054" xr3:uid="{A621A947-3481-4E39-905B-03184EEC42C7}" name="Column15038" dataDxfId="1488"/>
    <tableColumn id="15055" xr3:uid="{6D0B4F40-67F6-4D9C-963A-A52C0E24AE53}" name="Column15039" dataDxfId="1487"/>
    <tableColumn id="15056" xr3:uid="{0A306165-1C51-467A-B2E0-7D631C12DC57}" name="Column15040" dataDxfId="1486"/>
    <tableColumn id="15057" xr3:uid="{74EC281E-4D4A-4117-A1CF-88663ACB7DAC}" name="Column15041" dataDxfId="1485"/>
    <tableColumn id="15058" xr3:uid="{EBB2945E-BFEF-44A3-A65F-609BB508C271}" name="Column15042" dataDxfId="1484"/>
    <tableColumn id="15059" xr3:uid="{25AB3DBA-48F8-4832-8707-19661F243091}" name="Column15043" dataDxfId="1483"/>
    <tableColumn id="15060" xr3:uid="{AECC70A4-6BCE-432D-BE40-E93181650FD5}" name="Column15044" dataDxfId="1482"/>
    <tableColumn id="15061" xr3:uid="{81E92ED3-F62C-41CB-BF9E-FAF61C859665}" name="Column15045" dataDxfId="1481"/>
    <tableColumn id="15062" xr3:uid="{542077C6-C803-42C6-A696-E4C2EE30B640}" name="Column15046" dataDxfId="1480"/>
    <tableColumn id="15063" xr3:uid="{7E67B664-4541-4206-B4CF-118774DD6268}" name="Column15047" dataDxfId="1479"/>
    <tableColumn id="15064" xr3:uid="{38EF85C9-88A0-4957-A8C0-A27503576A6D}" name="Column15048" dataDxfId="1478"/>
    <tableColumn id="15065" xr3:uid="{B4EEFD2F-AA82-4AE2-970E-4D971112578E}" name="Column15049" dataDxfId="1477"/>
    <tableColumn id="15066" xr3:uid="{EC60717C-F8EE-4648-B206-E8393AEFDB6E}" name="Column15050" dataDxfId="1476"/>
    <tableColumn id="15067" xr3:uid="{B7E1B6CD-5A92-40F8-A70E-620095ECA26E}" name="Column15051" dataDxfId="1475"/>
    <tableColumn id="15068" xr3:uid="{FE424908-CC91-4591-99E9-CA9E39F67A0B}" name="Column15052" dataDxfId="1474"/>
    <tableColumn id="15069" xr3:uid="{E1985F85-9C3D-47FB-BDF5-86E373DBF9F0}" name="Column15053" dataDxfId="1473"/>
    <tableColumn id="15070" xr3:uid="{9EEF6AFD-76CB-4A39-9B3C-4A8C6D5554EF}" name="Column15054" dataDxfId="1472"/>
    <tableColumn id="15071" xr3:uid="{D8EF6C99-C762-41B3-BD6C-16258423404D}" name="Column15055" dataDxfId="1471"/>
    <tableColumn id="15072" xr3:uid="{D7D6FFC9-AB3A-4E53-B6EB-B0A9FFD16BD4}" name="Column15056" dataDxfId="1470"/>
    <tableColumn id="15073" xr3:uid="{E15EC0F1-0F2F-4F39-B349-C95A7A9A083C}" name="Column15057" dataDxfId="1469"/>
    <tableColumn id="15074" xr3:uid="{A9103626-F19D-4989-BA39-FCB1686AB843}" name="Column15058" dataDxfId="1468"/>
    <tableColumn id="15075" xr3:uid="{3F0AAA25-4538-4095-AB88-DC21BB348EA3}" name="Column15059" dataDxfId="1467"/>
    <tableColumn id="15076" xr3:uid="{597CBC5E-56E1-456C-9296-7288276CC690}" name="Column15060" dataDxfId="1466"/>
    <tableColumn id="15077" xr3:uid="{30505092-9391-4B09-B6AC-E44791CEB98D}" name="Column15061" dataDxfId="1465"/>
    <tableColumn id="15078" xr3:uid="{0578CF28-4BF7-48C5-835C-DFC85D0B9F7A}" name="Column15062" dataDxfId="1464"/>
    <tableColumn id="15079" xr3:uid="{E067AA41-0211-40A1-81A0-3F0B271EF8E7}" name="Column15063" dataDxfId="1463"/>
    <tableColumn id="15080" xr3:uid="{AEDCF2FF-161A-4C58-9519-318179F3AFF8}" name="Column15064" dataDxfId="1462"/>
    <tableColumn id="15081" xr3:uid="{B11CE393-B521-4C86-8714-F84DAB78CC34}" name="Column15065" dataDxfId="1461"/>
    <tableColumn id="15082" xr3:uid="{2D54BE33-DBC0-4375-B8DB-660A795BFBB2}" name="Column15066" dataDxfId="1460"/>
    <tableColumn id="15083" xr3:uid="{C0A88C03-D0EA-4EF3-A62F-A0867C13326A}" name="Column15067" dataDxfId="1459"/>
    <tableColumn id="15084" xr3:uid="{5DF15457-A458-46D2-BD03-E43F95608D75}" name="Column15068" dataDxfId="1458"/>
    <tableColumn id="15085" xr3:uid="{77F71E28-9C6C-4964-9933-5EBD1ED00993}" name="Column15069" dataDxfId="1457"/>
    <tableColumn id="15086" xr3:uid="{AC8FE733-EC0D-409A-AA15-82591E4231F5}" name="Column15070" dataDxfId="1456"/>
    <tableColumn id="15087" xr3:uid="{A3FF2FC5-AC40-4A88-A84E-1CC6DE48522E}" name="Column15071" dataDxfId="1455"/>
    <tableColumn id="15088" xr3:uid="{1BDF9340-6DCA-4738-97AB-47E61D9ECA00}" name="Column15072" dataDxfId="1454"/>
    <tableColumn id="15089" xr3:uid="{D5FB6B2F-4239-421F-8687-C53A3B2E5E1C}" name="Column15073" dataDxfId="1453"/>
    <tableColumn id="15090" xr3:uid="{1C01D61E-FB66-4AA7-AC8F-9F2432DD8531}" name="Column15074" dataDxfId="1452"/>
    <tableColumn id="15091" xr3:uid="{08B84E82-17AE-4DBA-8D64-824AEBC74685}" name="Column15075" dataDxfId="1451"/>
    <tableColumn id="15092" xr3:uid="{BE81201E-3751-4B0F-9926-61DDDD6C5388}" name="Column15076" dataDxfId="1450"/>
    <tableColumn id="15093" xr3:uid="{E35803BC-0086-4F1E-B184-0F7AB47AB91D}" name="Column15077" dataDxfId="1449"/>
    <tableColumn id="15094" xr3:uid="{4EFD0F13-F4B2-4EBD-BB23-827A45736836}" name="Column15078" dataDxfId="1448"/>
    <tableColumn id="15095" xr3:uid="{640DBDE5-73BC-4F20-9D92-332DA5489A7E}" name="Column15079" dataDxfId="1447"/>
    <tableColumn id="15096" xr3:uid="{D747ACFE-C419-4994-BDD9-2BE242A75456}" name="Column15080" dataDxfId="1446"/>
    <tableColumn id="15097" xr3:uid="{0E151818-C475-4A29-8EB6-DC3CCE84A658}" name="Column15081" dataDxfId="1445"/>
    <tableColumn id="15098" xr3:uid="{110CD8FE-0A15-4B08-846D-54DAD3B75668}" name="Column15082" dataDxfId="1444"/>
    <tableColumn id="15099" xr3:uid="{60E87236-AFD6-4DB3-9302-89D7270A1F4D}" name="Column15083" dataDxfId="1443"/>
    <tableColumn id="15100" xr3:uid="{0CEEF76D-8197-4D26-B745-963E30A3A424}" name="Column15084" dataDxfId="1442"/>
    <tableColumn id="15101" xr3:uid="{E9E0A2D7-C236-4018-A982-CD821033BCFD}" name="Column15085" dataDxfId="1441"/>
    <tableColumn id="15102" xr3:uid="{B8A5DDAF-375F-427C-8FFE-6B37DC7EE6BC}" name="Column15086" dataDxfId="1440"/>
    <tableColumn id="15103" xr3:uid="{65B24476-3CEE-4930-B36D-4E9F0F02C248}" name="Column15087" dataDxfId="1439"/>
    <tableColumn id="15104" xr3:uid="{83E4E7B4-BEF9-4BDB-90E5-6BABFAD88ED5}" name="Column15088" dataDxfId="1438"/>
    <tableColumn id="15105" xr3:uid="{024C91EA-594E-4922-9566-50775A162036}" name="Column15089" dataDxfId="1437"/>
    <tableColumn id="15106" xr3:uid="{5D1FF032-EF50-4163-ADDE-A39D5FF26F24}" name="Column15090" dataDxfId="1436"/>
    <tableColumn id="15107" xr3:uid="{3234AAF4-11D0-4406-9E01-E6841ACA9586}" name="Column15091" dataDxfId="1435"/>
    <tableColumn id="15108" xr3:uid="{BC6FA5CA-5654-4F5B-8A99-97F6499F019F}" name="Column15092" dataDxfId="1434"/>
    <tableColumn id="15109" xr3:uid="{7773D09C-0E22-41D1-A4D1-CD6E5CE8E99F}" name="Column15093" dataDxfId="1433"/>
    <tableColumn id="15110" xr3:uid="{D718D29D-EC27-4594-ADC8-3FCA66793932}" name="Column15094" dataDxfId="1432"/>
    <tableColumn id="15111" xr3:uid="{99536B1D-4A1D-4E74-B302-6D45A6388AA3}" name="Column15095" dataDxfId="1431"/>
    <tableColumn id="15112" xr3:uid="{8789CFE1-588D-4A65-A30B-A4696EA31F26}" name="Column15096" dataDxfId="1430"/>
    <tableColumn id="15113" xr3:uid="{106E58CB-5304-40F8-98A3-DB51F7C3F31D}" name="Column15097" dataDxfId="1429"/>
    <tableColumn id="15114" xr3:uid="{B5CB42E0-C619-4D05-8C5A-4353A63E82C9}" name="Column15098" dataDxfId="1428"/>
    <tableColumn id="15115" xr3:uid="{CDF611AB-3654-427C-89D6-226E7A16BED3}" name="Column15099" dataDxfId="1427"/>
    <tableColumn id="15116" xr3:uid="{28B253AF-A8D9-4695-B8D5-9236270CAC2C}" name="Column15100" dataDxfId="1426"/>
    <tableColumn id="15117" xr3:uid="{8AD4EC5F-D279-421A-96D5-0AB0B38FF646}" name="Column15101" dataDxfId="1425"/>
    <tableColumn id="15118" xr3:uid="{9E8A9AA3-AEF1-4AAD-9D58-B3AD4D0BA9AB}" name="Column15102" dataDxfId="1424"/>
    <tableColumn id="15119" xr3:uid="{B90F4CC9-958A-42E8-A3A8-85BFDF13E366}" name="Column15103" dataDxfId="1423"/>
    <tableColumn id="15120" xr3:uid="{A099158C-F07A-452C-9436-0C4FB377CEC4}" name="Column15104" dataDxfId="1422"/>
    <tableColumn id="15121" xr3:uid="{BBB476D0-FD1E-43F7-8A51-0A61B50A617D}" name="Column15105" dataDxfId="1421"/>
    <tableColumn id="15122" xr3:uid="{177A879A-92D5-4ABE-8137-B00F3077DE24}" name="Column15106" dataDxfId="1420"/>
    <tableColumn id="15123" xr3:uid="{82C11C2D-3E10-4E4C-BDDE-B40657B9A36B}" name="Column15107" dataDxfId="1419"/>
    <tableColumn id="15124" xr3:uid="{869014A9-36BB-498B-8975-EAE7016B866B}" name="Column15108" dataDxfId="1418"/>
    <tableColumn id="15125" xr3:uid="{0423B518-9085-4CED-9287-E2D39329777B}" name="Column15109" dataDxfId="1417"/>
    <tableColumn id="15126" xr3:uid="{34C6C8B9-2BD4-49A1-9C46-D86D356CE3FC}" name="Column15110" dataDxfId="1416"/>
    <tableColumn id="15127" xr3:uid="{1AB03887-0946-435A-8F3F-FD850D36872E}" name="Column15111" dataDxfId="1415"/>
    <tableColumn id="15128" xr3:uid="{8DCCE076-0976-4EFD-93BA-B50DD6B9C9EE}" name="Column15112" dataDxfId="1414"/>
    <tableColumn id="15129" xr3:uid="{100C2102-C430-42C2-8FE6-7970FDFEF3B5}" name="Column15113" dataDxfId="1413"/>
    <tableColumn id="15130" xr3:uid="{049340EA-A1C5-401C-834D-A7A8FE729781}" name="Column15114" dataDxfId="1412"/>
    <tableColumn id="15131" xr3:uid="{E91CEE9E-F1DF-49D5-AC86-ED16A7502D76}" name="Column15115" dataDxfId="1411"/>
    <tableColumn id="15132" xr3:uid="{863C4F96-AF72-49E6-8131-9A3AC83C1736}" name="Column15116" dataDxfId="1410"/>
    <tableColumn id="15133" xr3:uid="{1BCF1A81-6B7A-41BB-A7B8-1B566A9814B3}" name="Column15117" dataDxfId="1409"/>
    <tableColumn id="15134" xr3:uid="{B4515BBD-5B64-4D03-BCBA-E6FE181D5D04}" name="Column15118" dataDxfId="1408"/>
    <tableColumn id="15135" xr3:uid="{22090A7D-15CC-4877-BB14-50EB754E9393}" name="Column15119" dataDxfId="1407"/>
    <tableColumn id="15136" xr3:uid="{92C96742-3A7D-426F-91BB-15E067309FE8}" name="Column15120" dataDxfId="1406"/>
    <tableColumn id="15137" xr3:uid="{1ED2AD50-E7D3-4977-8345-66B6FA4D8C0A}" name="Column15121" dataDxfId="1405"/>
    <tableColumn id="15138" xr3:uid="{F1D5BFD9-0BD4-4CB4-874C-03B2401C9317}" name="Column15122" dataDxfId="1404"/>
    <tableColumn id="15139" xr3:uid="{F40AEB7D-031F-4D68-B50E-21F4A96B04FC}" name="Column15123" dataDxfId="1403"/>
    <tableColumn id="15140" xr3:uid="{CC7BD628-B45A-4115-9B8F-F0E6F6A5D80C}" name="Column15124" dataDxfId="1402"/>
    <tableColumn id="15141" xr3:uid="{0C8AD94F-21BA-4B7A-B618-1550B6259AF4}" name="Column15125" dataDxfId="1401"/>
    <tableColumn id="15142" xr3:uid="{7CD7DBC7-9541-4FD7-9B37-0A39F59B6D8D}" name="Column15126" dataDxfId="1400"/>
    <tableColumn id="15143" xr3:uid="{F8301722-7519-4B9B-AF58-73789ADF6C84}" name="Column15127" dataDxfId="1399"/>
    <tableColumn id="15144" xr3:uid="{63CD1DCB-94E5-4375-AAD1-988357D1D3EB}" name="Column15128" dataDxfId="1398"/>
    <tableColumn id="15145" xr3:uid="{5232E595-E760-452B-8E4A-BAA620D8030F}" name="Column15129" dataDxfId="1397"/>
    <tableColumn id="15146" xr3:uid="{37916E4F-DE68-4F54-93F8-DEE22267DEB9}" name="Column15130" dataDxfId="1396"/>
    <tableColumn id="15147" xr3:uid="{2D8D6E42-8537-49DB-97E8-B42920FCF114}" name="Column15131" dataDxfId="1395"/>
    <tableColumn id="15148" xr3:uid="{47544A5D-48C5-4287-B5F8-BFE2BB2A5796}" name="Column15132" dataDxfId="1394"/>
    <tableColumn id="15149" xr3:uid="{8C3F4CA9-6208-4088-9C9A-AE8069E7FBF1}" name="Column15133" dataDxfId="1393"/>
    <tableColumn id="15150" xr3:uid="{1B5248A9-8E47-4408-8751-36638C5984EC}" name="Column15134" dataDxfId="1392"/>
    <tableColumn id="15151" xr3:uid="{65DBB9F0-3644-4100-BE0C-27ECF838FC3E}" name="Column15135" dataDxfId="1391"/>
    <tableColumn id="15152" xr3:uid="{D8833167-AA14-4196-A933-865D4A36924E}" name="Column15136" dataDxfId="1390"/>
    <tableColumn id="15153" xr3:uid="{604D93C9-7437-4BE8-9E2B-9D251AC34C6B}" name="Column15137" dataDxfId="1389"/>
    <tableColumn id="15154" xr3:uid="{BE9F2EB9-671D-4955-953E-262F3A304AE9}" name="Column15138" dataDxfId="1388"/>
    <tableColumn id="15155" xr3:uid="{5683DA8B-70B2-40D7-8C33-23BCE754E672}" name="Column15139" dataDxfId="1387"/>
    <tableColumn id="15156" xr3:uid="{0D1FD7CF-A97A-4A8E-B2CF-9B6BCC1EBB6A}" name="Column15140" dataDxfId="1386"/>
    <tableColumn id="15157" xr3:uid="{D018C8E0-8750-44EA-9B00-2A389A16BEE4}" name="Column15141" dataDxfId="1385"/>
    <tableColumn id="15158" xr3:uid="{B7A7B45B-F4B7-4473-8EC5-56AD7FBC2053}" name="Column15142" dataDxfId="1384"/>
    <tableColumn id="15159" xr3:uid="{4D8C2987-3DC1-410F-9F42-DADDF7A894E1}" name="Column15143" dataDxfId="1383"/>
    <tableColumn id="15160" xr3:uid="{8828C9CC-9ED7-4B89-94F2-ECCBE5AB61DA}" name="Column15144" dataDxfId="1382"/>
    <tableColumn id="15161" xr3:uid="{D52D023F-D5E1-4B88-ADCF-7467423DC15E}" name="Column15145" dataDxfId="1381"/>
    <tableColumn id="15162" xr3:uid="{86885C5E-EA64-4961-8F30-6D7C1CFBFC7A}" name="Column15146" dataDxfId="1380"/>
    <tableColumn id="15163" xr3:uid="{2C49DF94-43EA-4CA1-905F-43D70E00C4F0}" name="Column15147" dataDxfId="1379"/>
    <tableColumn id="15164" xr3:uid="{76DFA991-1A08-47B2-98B3-CB4BAAC8E625}" name="Column15148" dataDxfId="1378"/>
    <tableColumn id="15165" xr3:uid="{03E32195-8029-4994-AA85-5DC23F2CF615}" name="Column15149" dataDxfId="1377"/>
    <tableColumn id="15166" xr3:uid="{FE955315-1E3B-4EAB-93E2-4BB276EF1DF7}" name="Column15150" dataDxfId="1376"/>
    <tableColumn id="15167" xr3:uid="{2B7BEA43-DB0A-4153-8F0E-1705E9204CB6}" name="Column15151" dataDxfId="1375"/>
    <tableColumn id="15168" xr3:uid="{02BEF33D-9340-4952-907C-44616C2D4D2C}" name="Column15152" dataDxfId="1374"/>
    <tableColumn id="15169" xr3:uid="{42937377-D550-47D0-9538-2D1259B1D55C}" name="Column15153" dataDxfId="1373"/>
    <tableColumn id="15170" xr3:uid="{753EAB8C-7CFB-455C-8E48-AC24DC1B7DFB}" name="Column15154" dataDxfId="1372"/>
    <tableColumn id="15171" xr3:uid="{9E5E8830-204F-4DB5-B52A-4A11BD89130C}" name="Column15155" dataDxfId="1371"/>
    <tableColumn id="15172" xr3:uid="{872056D7-530B-4597-9A38-2982363470AA}" name="Column15156" dataDxfId="1370"/>
    <tableColumn id="15173" xr3:uid="{719F7507-09F3-44C0-B433-347B2D3BCEEF}" name="Column15157" dataDxfId="1369"/>
    <tableColumn id="15174" xr3:uid="{6AAD3475-DCDE-46C0-AB88-DC6B65509413}" name="Column15158" dataDxfId="1368"/>
    <tableColumn id="15175" xr3:uid="{2D8B5409-1381-478E-B01B-3689AE96E044}" name="Column15159" dataDxfId="1367"/>
    <tableColumn id="15176" xr3:uid="{3BE5BE1B-435A-4256-8335-16D88BDED64E}" name="Column15160" dataDxfId="1366"/>
    <tableColumn id="15177" xr3:uid="{35E7515A-EA7E-4631-84E0-27C88AC06CE1}" name="Column15161" dataDxfId="1365"/>
    <tableColumn id="15178" xr3:uid="{30D658AC-E860-43C4-BEB7-11306AA5165B}" name="Column15162" dataDxfId="1364"/>
    <tableColumn id="15179" xr3:uid="{A6F674F1-4C55-499C-B09A-96EDCA99DF77}" name="Column15163" dataDxfId="1363"/>
    <tableColumn id="15180" xr3:uid="{11918F46-3295-4262-B81D-DE4DA616DFE3}" name="Column15164" dataDxfId="1362"/>
    <tableColumn id="15181" xr3:uid="{D607DA41-9330-4879-9C53-774E6D3AAE55}" name="Column15165" dataDxfId="1361"/>
    <tableColumn id="15182" xr3:uid="{230C6313-0D0E-43D9-95A7-5B9D684D89D8}" name="Column15166" dataDxfId="1360"/>
    <tableColumn id="15183" xr3:uid="{395AB99D-CD4F-4730-B719-24541022639B}" name="Column15167" dataDxfId="1359"/>
    <tableColumn id="15184" xr3:uid="{4A337C73-4229-465F-86CB-E9465F027651}" name="Column15168" dataDxfId="1358"/>
    <tableColumn id="15185" xr3:uid="{67F4EF32-9CD1-414A-A3BA-66EB53EF83B0}" name="Column15169" dataDxfId="1357"/>
    <tableColumn id="15186" xr3:uid="{98F72245-3D93-4C1C-8A77-97CB26C3C17F}" name="Column15170" dataDxfId="1356"/>
    <tableColumn id="15187" xr3:uid="{295BE082-8869-4C23-8C30-2E31E159AFEC}" name="Column15171" dataDxfId="1355"/>
    <tableColumn id="15188" xr3:uid="{E68E637F-6CA0-4270-92CA-D43F47FE7403}" name="Column15172" dataDxfId="1354"/>
    <tableColumn id="15189" xr3:uid="{A347D3F2-A119-46BC-9DBB-03D84D46597F}" name="Column15173" dataDxfId="1353"/>
    <tableColumn id="15190" xr3:uid="{C2505F71-2BD0-43AA-932D-AE54F3FA695E}" name="Column15174" dataDxfId="1352"/>
    <tableColumn id="15191" xr3:uid="{A6670DA4-FD94-467F-841A-5A3D35966281}" name="Column15175" dataDxfId="1351"/>
    <tableColumn id="15192" xr3:uid="{5E9C4242-1BE7-4491-ADE6-E1481C3DCCD1}" name="Column15176" dataDxfId="1350"/>
    <tableColumn id="15193" xr3:uid="{92523A14-07EA-4E66-B318-DF69D58FF0BE}" name="Column15177" dataDxfId="1349"/>
    <tableColumn id="15194" xr3:uid="{E86FC184-7AA3-42AD-95B4-680715A7A8BC}" name="Column15178" dataDxfId="1348"/>
    <tableColumn id="15195" xr3:uid="{00FE78B3-5E17-4D5E-AA42-460552493D13}" name="Column15179" dataDxfId="1347"/>
    <tableColumn id="15196" xr3:uid="{BE4AA6C4-BF5E-47AF-82F3-0892CBC5EC6E}" name="Column15180" dataDxfId="1346"/>
    <tableColumn id="15197" xr3:uid="{138FFC31-7E6D-4F2A-8FED-4C8DBB1FFDFB}" name="Column15181" dataDxfId="1345"/>
    <tableColumn id="15198" xr3:uid="{A9DF7CBF-7E5C-4215-9D6C-26BEA40C961B}" name="Column15182" dataDxfId="1344"/>
    <tableColumn id="15199" xr3:uid="{C3304119-E804-492C-9872-36A1B294B306}" name="Column15183" dataDxfId="1343"/>
    <tableColumn id="15200" xr3:uid="{00688C23-F53B-427C-8E3E-29B84D57FA02}" name="Column15184" dataDxfId="1342"/>
    <tableColumn id="15201" xr3:uid="{490F58C7-9A2F-45D6-BED8-0EEB8E0255B1}" name="Column15185" dataDxfId="1341"/>
    <tableColumn id="15202" xr3:uid="{A802C966-A6CC-44CB-A74C-5218B9142E89}" name="Column15186" dataDxfId="1340"/>
    <tableColumn id="15203" xr3:uid="{46F1EB61-1D11-4C45-8C06-89478407678D}" name="Column15187" dataDxfId="1339"/>
    <tableColumn id="15204" xr3:uid="{7A01FBB4-7880-4AA3-AAC0-367AFCB1C587}" name="Column15188" dataDxfId="1338"/>
    <tableColumn id="15205" xr3:uid="{C6979925-C25A-44E6-983B-371732A148BF}" name="Column15189" dataDxfId="1337"/>
    <tableColumn id="15206" xr3:uid="{0317028C-6190-49E9-BD67-CEE1F598072E}" name="Column15190" dataDxfId="1336"/>
    <tableColumn id="15207" xr3:uid="{262897AA-A4D0-485D-8D2F-9BB377986D2D}" name="Column15191" dataDxfId="1335"/>
    <tableColumn id="15208" xr3:uid="{0EAB14D7-800E-4A11-96C0-A1266D5CE756}" name="Column15192" dataDxfId="1334"/>
    <tableColumn id="15209" xr3:uid="{C48EAF2C-182F-4640-BB47-B295BF0AA374}" name="Column15193" dataDxfId="1333"/>
    <tableColumn id="15210" xr3:uid="{CDDD8DEB-8F65-482D-82C4-22F7ACDF313C}" name="Column15194" dataDxfId="1332"/>
    <tableColumn id="15211" xr3:uid="{9FC77834-9B52-4E8A-B679-DCABE1DE5075}" name="Column15195" dataDxfId="1331"/>
    <tableColumn id="15212" xr3:uid="{5B4F7625-E915-4DDA-A3FD-78ED40EA227B}" name="Column15196" dataDxfId="1330"/>
    <tableColumn id="15213" xr3:uid="{9CEEF8CE-02D0-4DD4-8317-BADE9BD1B2C4}" name="Column15197" dataDxfId="1329"/>
    <tableColumn id="15214" xr3:uid="{BBF358FF-011B-4AE7-8FA5-FEBCD071929A}" name="Column15198" dataDxfId="1328"/>
    <tableColumn id="15215" xr3:uid="{2F8EB264-57A0-4F45-9DE2-042948F3D31B}" name="Column15199" dataDxfId="1327"/>
    <tableColumn id="15216" xr3:uid="{E497EB42-401D-454F-9F42-E3E86AEC512D}" name="Column15200" dataDxfId="1326"/>
    <tableColumn id="15217" xr3:uid="{88DD0673-252C-4110-971D-666655C7199E}" name="Column15201" dataDxfId="1325"/>
    <tableColumn id="15218" xr3:uid="{CDC51255-D68D-48C8-BDE2-066C3A0A72B6}" name="Column15202" dataDxfId="1324"/>
    <tableColumn id="15219" xr3:uid="{46D9D8D6-3FBF-407E-81B4-1C745502028F}" name="Column15203" dataDxfId="1323"/>
    <tableColumn id="15220" xr3:uid="{D8807927-CDF4-4915-82CB-F9F740BF8D62}" name="Column15204" dataDxfId="1322"/>
    <tableColumn id="15221" xr3:uid="{6698AB3B-5208-4A82-9CB0-A15E6BCB7099}" name="Column15205" dataDxfId="1321"/>
    <tableColumn id="15222" xr3:uid="{893BACF6-EBDE-4C85-8C83-48C0486EF3FE}" name="Column15206" dataDxfId="1320"/>
    <tableColumn id="15223" xr3:uid="{557C1B83-3640-44BB-938C-73AD7A5C1D76}" name="Column15207" dataDxfId="1319"/>
    <tableColumn id="15224" xr3:uid="{36041DE4-F80E-48A3-BCAF-BE31616D6C85}" name="Column15208" dataDxfId="1318"/>
    <tableColumn id="15225" xr3:uid="{0D585E05-F100-47AA-AF0E-8C1C366C9554}" name="Column15209" dataDxfId="1317"/>
    <tableColumn id="15226" xr3:uid="{8163CF9C-D4CF-4D3B-B5DF-3A1C49C14BEF}" name="Column15210" dataDxfId="1316"/>
    <tableColumn id="15227" xr3:uid="{0F1A7AB7-E8B6-4495-8EEC-C0C1C21F1288}" name="Column15211" dataDxfId="1315"/>
    <tableColumn id="15228" xr3:uid="{68835F3E-E085-4B4C-928F-EF158CDEA409}" name="Column15212" dataDxfId="1314"/>
    <tableColumn id="15229" xr3:uid="{00CF8EDE-9539-41CE-BF19-C39756216ED6}" name="Column15213" dataDxfId="1313"/>
    <tableColumn id="15230" xr3:uid="{96EA1B3D-8325-450B-8330-4DE1AA219D46}" name="Column15214" dataDxfId="1312"/>
    <tableColumn id="15231" xr3:uid="{5FC87FE1-BB2C-415E-8954-9A4313C3CF8F}" name="Column15215" dataDxfId="1311"/>
    <tableColumn id="15232" xr3:uid="{695EEBC1-3130-4FD5-849F-6088C263A7A7}" name="Column15216" dataDxfId="1310"/>
    <tableColumn id="15233" xr3:uid="{4DA96DCB-BEAE-4504-A35F-76A9E4D18843}" name="Column15217" dataDxfId="1309"/>
    <tableColumn id="15234" xr3:uid="{4161F1C7-A1DF-463E-A7EE-655A476C21A2}" name="Column15218" dataDxfId="1308"/>
    <tableColumn id="15235" xr3:uid="{B253A32B-6326-4E68-AAEE-F342FBFB2DB2}" name="Column15219" dataDxfId="1307"/>
    <tableColumn id="15236" xr3:uid="{66DD6939-A4C8-4E65-A492-11B6424CCCB6}" name="Column15220" dataDxfId="1306"/>
    <tableColumn id="15237" xr3:uid="{DB4999BD-B1CC-4FF4-962E-6F9BDC881E62}" name="Column15221" dataDxfId="1305"/>
    <tableColumn id="15238" xr3:uid="{8A9AB58E-B2AF-477B-9928-BBB6C1055140}" name="Column15222" dataDxfId="1304"/>
    <tableColumn id="15239" xr3:uid="{7F873BE6-EEA7-47D3-8688-0A635AEED2E7}" name="Column15223" dataDxfId="1303"/>
    <tableColumn id="15240" xr3:uid="{48B96966-1B85-48D4-AF13-9F715F62D2D3}" name="Column15224" dataDxfId="1302"/>
    <tableColumn id="15241" xr3:uid="{2205D42D-63FB-4204-A90C-5E1C6B335CA8}" name="Column15225" dataDxfId="1301"/>
    <tableColumn id="15242" xr3:uid="{FF69DDD1-C6C7-4842-9910-BD47A218B907}" name="Column15226" dataDxfId="1300"/>
    <tableColumn id="15243" xr3:uid="{29109CA4-B940-4BDD-A4F2-8667106B2EB3}" name="Column15227" dataDxfId="1299"/>
    <tableColumn id="15244" xr3:uid="{976FE14A-2903-4EB2-B717-661514DAE913}" name="Column15228" dataDxfId="1298"/>
    <tableColumn id="15245" xr3:uid="{7B81FD6E-F0B4-4731-B8CE-A8E398DD3ADC}" name="Column15229" dataDxfId="1297"/>
    <tableColumn id="15246" xr3:uid="{89FF51D8-A150-428E-B211-F17F0575EDDD}" name="Column15230" dataDxfId="1296"/>
    <tableColumn id="15247" xr3:uid="{3CC9D3CB-7E02-4396-9CFE-89E0B84BFCBB}" name="Column15231" dataDxfId="1295"/>
    <tableColumn id="15248" xr3:uid="{193513C2-F5A8-4008-AC8E-6E2BECDFD8C2}" name="Column15232" dataDxfId="1294"/>
    <tableColumn id="15249" xr3:uid="{577362DF-BF22-406C-A4F9-7725844E798D}" name="Column15233" dataDxfId="1293"/>
    <tableColumn id="15250" xr3:uid="{531F21EB-25ED-44C0-BF50-85D70FCAEEAC}" name="Column15234" dataDxfId="1292"/>
    <tableColumn id="15251" xr3:uid="{75459FFA-C1E5-462B-BF91-940095812928}" name="Column15235" dataDxfId="1291"/>
    <tableColumn id="15252" xr3:uid="{6EDF77C7-2A78-45C7-AB31-ABB09F1666D6}" name="Column15236" dataDxfId="1290"/>
    <tableColumn id="15253" xr3:uid="{1BC6ABC5-633C-4640-83F2-886E2CF071C1}" name="Column15237" dataDxfId="1289"/>
    <tableColumn id="15254" xr3:uid="{88D9BA0F-98E1-4EEC-AA18-B92B29E2868F}" name="Column15238" dataDxfId="1288"/>
    <tableColumn id="15255" xr3:uid="{85A6AFD3-0338-49BC-B525-C2CE44626AF8}" name="Column15239" dataDxfId="1287"/>
    <tableColumn id="15256" xr3:uid="{7EB61695-A52E-40B8-BEB5-B724E739F283}" name="Column15240" dataDxfId="1286"/>
    <tableColumn id="15257" xr3:uid="{A2A5B510-ECEA-41D3-9EE7-D3DDEF991893}" name="Column15241" dataDxfId="1285"/>
    <tableColumn id="15258" xr3:uid="{27E2F97F-ACF9-4249-AC1A-FA5841F20EE7}" name="Column15242" dataDxfId="1284"/>
    <tableColumn id="15259" xr3:uid="{3AB511D5-6249-417C-BE8A-6039A8EB475B}" name="Column15243" dataDxfId="1283"/>
    <tableColumn id="15260" xr3:uid="{7A48B5DF-DA97-4C65-B443-3913369025AA}" name="Column15244" dataDxfId="1282"/>
    <tableColumn id="15261" xr3:uid="{92ADC5FD-821E-4CF3-B7A7-788C1F176369}" name="Column15245" dataDxfId="1281"/>
    <tableColumn id="15262" xr3:uid="{1902F346-A7A5-45D3-B510-24C0FA3D5448}" name="Column15246" dataDxfId="1280"/>
    <tableColumn id="15263" xr3:uid="{BC94AC03-E9EA-4613-A814-00DD2A0E810F}" name="Column15247" dataDxfId="1279"/>
    <tableColumn id="15264" xr3:uid="{3765CEB4-4496-4AA5-ACAE-35E662119B39}" name="Column15248" dataDxfId="1278"/>
    <tableColumn id="15265" xr3:uid="{11498A18-EB50-4CD8-BC6F-EAB052D5E323}" name="Column15249" dataDxfId="1277"/>
    <tableColumn id="15266" xr3:uid="{7AE84213-B77C-418E-AA1F-0621438B74D8}" name="Column15250" dataDxfId="1276"/>
    <tableColumn id="15267" xr3:uid="{505E4C03-7211-49D5-B911-04036747EA02}" name="Column15251" dataDxfId="1275"/>
    <tableColumn id="15268" xr3:uid="{FA970CA2-6047-4FAA-9533-6A48719EBAE9}" name="Column15252" dataDxfId="1274"/>
    <tableColumn id="15269" xr3:uid="{C1EE97F5-F5A8-481A-B016-DB0EB1A29F73}" name="Column15253" dataDxfId="1273"/>
    <tableColumn id="15270" xr3:uid="{B680FDBB-ADC2-45A3-99C4-084B465A13EA}" name="Column15254" dataDxfId="1272"/>
    <tableColumn id="15271" xr3:uid="{BB9D4D68-CD6A-428A-AA5E-06EFF81BEFBA}" name="Column15255" dataDxfId="1271"/>
    <tableColumn id="15272" xr3:uid="{5E1666D8-0154-491F-97A3-E029E3E2C1FD}" name="Column15256" dataDxfId="1270"/>
    <tableColumn id="15273" xr3:uid="{FD8D5CF0-B4F7-43FA-97B2-D7D2F5621819}" name="Column15257" dataDxfId="1269"/>
    <tableColumn id="15274" xr3:uid="{E8319C4E-EF8F-473A-A0DB-E6176124A753}" name="Column15258" dataDxfId="1268"/>
    <tableColumn id="15275" xr3:uid="{2F3CF9B2-3800-4E8D-99C5-142F08E5088F}" name="Column15259" dataDxfId="1267"/>
    <tableColumn id="15276" xr3:uid="{82B9699E-68D9-4071-B080-FE353640860D}" name="Column15260" dataDxfId="1266"/>
    <tableColumn id="15277" xr3:uid="{9C54D811-01FE-4831-B485-6782924B1985}" name="Column15261" dataDxfId="1265"/>
    <tableColumn id="15278" xr3:uid="{8624267C-1D58-4E62-ACE2-AEF95E0CF0F5}" name="Column15262" dataDxfId="1264"/>
    <tableColumn id="15279" xr3:uid="{779E8CC7-5A87-4A5F-8CF4-2F508CD593A3}" name="Column15263" dataDxfId="1263"/>
    <tableColumn id="15280" xr3:uid="{FF1611F9-3F78-42D2-AA8F-31080B020064}" name="Column15264" dataDxfId="1262"/>
    <tableColumn id="15281" xr3:uid="{C3142D0C-3D1C-489E-9020-6E8F5A77FE22}" name="Column15265" dataDxfId="1261"/>
    <tableColumn id="15282" xr3:uid="{14D94621-AD1F-4AFB-B8D4-A7F88DD1C7C2}" name="Column15266" dataDxfId="1260"/>
    <tableColumn id="15283" xr3:uid="{4B42F4F4-A37D-4729-AE1C-9DAA6F06C5F5}" name="Column15267" dataDxfId="1259"/>
    <tableColumn id="15284" xr3:uid="{6395363D-6F51-4D77-B7DE-FADC83E8D898}" name="Column15268" dataDxfId="1258"/>
    <tableColumn id="15285" xr3:uid="{7FAC5CB4-46DA-4086-85D2-3B0F1759779C}" name="Column15269" dataDxfId="1257"/>
    <tableColumn id="15286" xr3:uid="{CCA7477B-0CB6-4ED7-8A3E-7A89DA1E92E2}" name="Column15270" dataDxfId="1256"/>
    <tableColumn id="15287" xr3:uid="{C8809538-20F9-42F6-BE2D-5D824D45DFBA}" name="Column15271" dataDxfId="1255"/>
    <tableColumn id="15288" xr3:uid="{9BD423A1-DD5E-4E44-9A8A-53F79B724135}" name="Column15272" dataDxfId="1254"/>
    <tableColumn id="15289" xr3:uid="{A46275A3-215D-4BDA-8519-4C9A4E749F32}" name="Column15273" dataDxfId="1253"/>
    <tableColumn id="15290" xr3:uid="{7016A7A2-4183-46EC-8872-A57F214E36EC}" name="Column15274" dataDxfId="1252"/>
    <tableColumn id="15291" xr3:uid="{EFCF87E3-CF11-4F80-B969-B7B39C9BB298}" name="Column15275" dataDxfId="1251"/>
    <tableColumn id="15292" xr3:uid="{2DE681AC-BA61-4965-BDE1-851DDC0CEE4F}" name="Column15276" dataDxfId="1250"/>
    <tableColumn id="15293" xr3:uid="{CF3D2ECD-5B84-4FB1-93ED-7970508EF4E6}" name="Column15277" dataDxfId="1249"/>
    <tableColumn id="15294" xr3:uid="{AC7A595F-4695-4CFC-98F6-51F95A82F628}" name="Column15278" dataDxfId="1248"/>
    <tableColumn id="15295" xr3:uid="{56F9D9C6-ACFA-4930-A2DB-6D7B5FE2CE73}" name="Column15279" dataDxfId="1247"/>
    <tableColumn id="15296" xr3:uid="{4F877E23-9DCD-41E1-A2B0-604F1E3CC25B}" name="Column15280" dataDxfId="1246"/>
    <tableColumn id="15297" xr3:uid="{F9E18C48-57D1-4806-8D04-FC8533023FD3}" name="Column15281" dataDxfId="1245"/>
    <tableColumn id="15298" xr3:uid="{5D67C31F-DCB5-4C9C-A1D0-C1AA08DEDC31}" name="Column15282" dataDxfId="1244"/>
    <tableColumn id="15299" xr3:uid="{445AA4DA-AFEB-4DF3-96BF-41610141EAF2}" name="Column15283" dataDxfId="1243"/>
    <tableColumn id="15300" xr3:uid="{470848CE-11C9-4FEE-B824-F3D825A05DF0}" name="Column15284" dataDxfId="1242"/>
    <tableColumn id="15301" xr3:uid="{56455C37-B55B-4A22-B693-0ACFC92FC4E5}" name="Column15285" dataDxfId="1241"/>
    <tableColumn id="15302" xr3:uid="{5B602559-738F-43DE-9E47-1C19BDAC32EE}" name="Column15286" dataDxfId="1240"/>
    <tableColumn id="15303" xr3:uid="{6CA2B256-76AA-4838-90CE-8B389D887C42}" name="Column15287" dataDxfId="1239"/>
    <tableColumn id="15304" xr3:uid="{C737159F-E1EA-4BF6-9FA2-3C87569FC21D}" name="Column15288" dataDxfId="1238"/>
    <tableColumn id="15305" xr3:uid="{EEBA51ED-11E7-4A48-A49E-D31397268F72}" name="Column15289" dataDxfId="1237"/>
    <tableColumn id="15306" xr3:uid="{FF90E12D-D4BD-4A0E-BA45-9645D2DE89ED}" name="Column15290" dataDxfId="1236"/>
    <tableColumn id="15307" xr3:uid="{6BB38F2B-78E5-4B3C-893E-28E746D91A68}" name="Column15291" dataDxfId="1235"/>
    <tableColumn id="15308" xr3:uid="{F9102892-DB8D-4175-9F11-F7B4678DD98F}" name="Column15292" dataDxfId="1234"/>
    <tableColumn id="15309" xr3:uid="{41FA50C7-C3B8-468C-B26A-140C89F21032}" name="Column15293" dataDxfId="1233"/>
    <tableColumn id="15310" xr3:uid="{1C9B2077-DB12-44AB-BDFE-A9AEC89C1C43}" name="Column15294" dataDxfId="1232"/>
    <tableColumn id="15311" xr3:uid="{13C8EFE5-66F2-4AC3-AD21-C279A2BFAAA0}" name="Column15295" dataDxfId="1231"/>
    <tableColumn id="15312" xr3:uid="{947F85B3-C8E5-4A31-972A-94A6338A39ED}" name="Column15296" dataDxfId="1230"/>
    <tableColumn id="15313" xr3:uid="{01C30FF6-E8A8-4E38-B5AB-F2B8CB4DCB73}" name="Column15297" dataDxfId="1229"/>
    <tableColumn id="15314" xr3:uid="{C8C936C1-E608-42AF-9934-0FB981998440}" name="Column15298" dataDxfId="1228"/>
    <tableColumn id="15315" xr3:uid="{850F14F5-7871-4893-9DFD-99260D8CD085}" name="Column15299" dataDxfId="1227"/>
    <tableColumn id="15316" xr3:uid="{4572C4DA-D39E-4D47-BEC7-C3089FDDB504}" name="Column15300" dataDxfId="1226"/>
    <tableColumn id="15317" xr3:uid="{580046CB-134C-4A9F-8905-3DF8E8A51EB1}" name="Column15301" dataDxfId="1225"/>
    <tableColumn id="15318" xr3:uid="{1829EFD9-B475-438D-B439-6B115F4D8F6F}" name="Column15302" dataDxfId="1224"/>
    <tableColumn id="15319" xr3:uid="{B096867A-E82A-4745-B923-58D5E5670D5F}" name="Column15303" dataDxfId="1223"/>
    <tableColumn id="15320" xr3:uid="{FFDB7FD7-3839-4B14-81DA-B1D15AA805DF}" name="Column15304" dataDxfId="1222"/>
    <tableColumn id="15321" xr3:uid="{841FE1BF-706F-4262-AFBE-4703931EA3E2}" name="Column15305" dataDxfId="1221"/>
    <tableColumn id="15322" xr3:uid="{34B9D1C3-C1B7-449D-B865-D720988CAD93}" name="Column15306" dataDxfId="1220"/>
    <tableColumn id="15323" xr3:uid="{C4FFE797-54DF-4835-BDD6-67A68EE0AC81}" name="Column15307" dataDxfId="1219"/>
    <tableColumn id="15324" xr3:uid="{256620D2-09F0-4E23-9C55-7FBC9DB7939B}" name="Column15308" dataDxfId="1218"/>
    <tableColumn id="15325" xr3:uid="{E4B48948-511C-4AB1-872B-E0718FF42BC0}" name="Column15309" dataDxfId="1217"/>
    <tableColumn id="15326" xr3:uid="{7B91C7CD-DF74-4047-90FF-C9330D820AAF}" name="Column15310" dataDxfId="1216"/>
    <tableColumn id="15327" xr3:uid="{AA35C3CA-9FA8-4093-BDF1-E3A9E14D3013}" name="Column15311" dataDxfId="1215"/>
    <tableColumn id="15328" xr3:uid="{5E9F6F9E-0756-489E-8829-C5014E16C6DB}" name="Column15312" dataDxfId="1214"/>
    <tableColumn id="15329" xr3:uid="{0D4ED4E9-7072-4B5B-B61E-866EB131A7D3}" name="Column15313" dataDxfId="1213"/>
    <tableColumn id="15330" xr3:uid="{37A6203D-6A80-43AC-A8B3-382DA0C47E97}" name="Column15314" dataDxfId="1212"/>
    <tableColumn id="15331" xr3:uid="{74C52524-52CD-4FE7-B332-694BC1ABA8C6}" name="Column15315" dataDxfId="1211"/>
    <tableColumn id="15332" xr3:uid="{D1D387E6-352D-490E-8A00-E603F6532FD0}" name="Column15316" dataDxfId="1210"/>
    <tableColumn id="15333" xr3:uid="{DE429EAD-24CA-4699-9645-1FA9EAC1D3A4}" name="Column15317" dataDxfId="1209"/>
    <tableColumn id="15334" xr3:uid="{6BD5D600-3EE2-4A51-A76A-9A95E7E57856}" name="Column15318" dataDxfId="1208"/>
    <tableColumn id="15335" xr3:uid="{97FB0508-3329-4343-BCD9-D5F8A1BB2D1C}" name="Column15319" dataDxfId="1207"/>
    <tableColumn id="15336" xr3:uid="{8EFE7537-D850-4CAC-A36B-3DB2F17FB91C}" name="Column15320" dataDxfId="1206"/>
    <tableColumn id="15337" xr3:uid="{3D03E656-32C9-4973-8746-3C74395F2947}" name="Column15321" dataDxfId="1205"/>
    <tableColumn id="15338" xr3:uid="{D79C9D7A-7FFF-4B07-8FD6-AEF4FB67D458}" name="Column15322" dataDxfId="1204"/>
    <tableColumn id="15339" xr3:uid="{9C9AF8FE-30DA-47C3-8C8B-6B88800E8D50}" name="Column15323" dataDxfId="1203"/>
    <tableColumn id="15340" xr3:uid="{5465749C-06EF-47B9-922A-35C3BE6CDB72}" name="Column15324" dataDxfId="1202"/>
    <tableColumn id="15341" xr3:uid="{8B420229-A571-4215-B535-2C1232A07312}" name="Column15325" dataDxfId="1201"/>
    <tableColumn id="15342" xr3:uid="{9E21C36C-DD58-44C4-8A3A-1BC7619E25DE}" name="Column15326" dataDxfId="1200"/>
    <tableColumn id="15343" xr3:uid="{41D0714E-1F84-4A22-B684-0DD467F05948}" name="Column15327" dataDxfId="1199"/>
    <tableColumn id="15344" xr3:uid="{A6FAE6B5-F157-4C2F-923E-7481FDF107D0}" name="Column15328" dataDxfId="1198"/>
    <tableColumn id="15345" xr3:uid="{62E7634F-6386-42AC-93EC-DDCF3ED7156C}" name="Column15329" dataDxfId="1197"/>
    <tableColumn id="15346" xr3:uid="{C94BA9B8-E5F0-455E-982C-D13AE4EF9391}" name="Column15330" dataDxfId="1196"/>
    <tableColumn id="15347" xr3:uid="{501D2E37-CA12-4B17-BF49-0A91299748FD}" name="Column15331" dataDxfId="1195"/>
    <tableColumn id="15348" xr3:uid="{62DC409B-87B2-4CDB-992D-13DF5AE4DD6A}" name="Column15332" dataDxfId="1194"/>
    <tableColumn id="15349" xr3:uid="{9E8DCC1F-7C6C-4DA2-8DFB-20372D26E732}" name="Column15333" dataDxfId="1193"/>
    <tableColumn id="15350" xr3:uid="{B27C535D-1409-40A9-A64F-1AD70D471B7E}" name="Column15334" dataDxfId="1192"/>
    <tableColumn id="15351" xr3:uid="{4247A198-DAFD-466D-A513-7782354BD232}" name="Column15335" dataDxfId="1191"/>
    <tableColumn id="15352" xr3:uid="{00F4C3E0-B72B-4E8D-B769-0F9D7E1467D0}" name="Column15336" dataDxfId="1190"/>
    <tableColumn id="15353" xr3:uid="{DE779F15-6610-4938-97F8-5149816DBB9E}" name="Column15337" dataDxfId="1189"/>
    <tableColumn id="15354" xr3:uid="{0DC417F8-C359-4F28-8FB4-EBA20A9E79F3}" name="Column15338" dataDxfId="1188"/>
    <tableColumn id="15355" xr3:uid="{B15AD46B-12FC-47B4-8D0B-6B66B324AABB}" name="Column15339" dataDxfId="1187"/>
    <tableColumn id="15356" xr3:uid="{9897F054-58B2-492F-97E1-8DDDED83A96F}" name="Column15340" dataDxfId="1186"/>
    <tableColumn id="15357" xr3:uid="{2556EA7F-C686-45F1-905C-B9C184375A87}" name="Column15341" dataDxfId="1185"/>
    <tableColumn id="15358" xr3:uid="{B17FDE95-8D0F-4235-AB76-AA8AE5FE1609}" name="Column15342" dataDxfId="1184"/>
    <tableColumn id="15359" xr3:uid="{ED43FED6-0087-4D96-8285-6D709381C73C}" name="Column15343" dataDxfId="1183"/>
    <tableColumn id="15360" xr3:uid="{9AC0F6D4-BFFF-473A-993E-E2FAB8FF455C}" name="Column15344" dataDxfId="1182"/>
    <tableColumn id="15361" xr3:uid="{46F54BB1-A1D4-4021-9138-ED329813B0D6}" name="Column15345" dataDxfId="1181"/>
    <tableColumn id="15362" xr3:uid="{06D0EDC5-0F05-4BF1-8B40-E944D04EA969}" name="Column15346" dataDxfId="1180"/>
    <tableColumn id="15363" xr3:uid="{AAAF31B1-F500-42E4-9AF9-F539A58E5973}" name="Column15347" dataDxfId="1179"/>
    <tableColumn id="15364" xr3:uid="{5AB273F1-1692-4C6B-BA61-31FA02726A60}" name="Column15348" dataDxfId="1178"/>
    <tableColumn id="15365" xr3:uid="{249AFED5-3C98-4C09-BE24-BA16A50F7666}" name="Column15349" dataDxfId="1177"/>
    <tableColumn id="15366" xr3:uid="{5BA44C30-DF36-466B-BDEB-2626D38A03A6}" name="Column15350" dataDxfId="1176"/>
    <tableColumn id="15367" xr3:uid="{1FE1B217-234E-4D91-A8C6-F6B248372855}" name="Column15351" dataDxfId="1175"/>
    <tableColumn id="15368" xr3:uid="{27CEBBBA-409A-4942-A9EC-F1AF44732F69}" name="Column15352" dataDxfId="1174"/>
    <tableColumn id="15369" xr3:uid="{6430CE80-0417-4386-A54A-EA27CB1E8A0B}" name="Column15353" dataDxfId="1173"/>
    <tableColumn id="15370" xr3:uid="{EA014062-F459-48F9-93D4-D3F8E50CC3DB}" name="Column15354" dataDxfId="1172"/>
    <tableColumn id="15371" xr3:uid="{E46F34B7-7F69-4567-BE62-A1CC797EE93A}" name="Column15355" dataDxfId="1171"/>
    <tableColumn id="15372" xr3:uid="{6E419411-0B4E-4298-A724-0AA961B6C458}" name="Column15356" dataDxfId="1170"/>
    <tableColumn id="15373" xr3:uid="{D8EBD0BE-509B-4BEF-8C21-51FD2FD8C659}" name="Column15357" dataDxfId="1169"/>
    <tableColumn id="15374" xr3:uid="{5006CB92-6AB8-4976-BE24-9B61EC7A6FF4}" name="Column15358" dataDxfId="1168"/>
    <tableColumn id="15375" xr3:uid="{BEF9533A-E85F-42B4-9D1B-E0CFA30C9BB2}" name="Column15359" dataDxfId="1167"/>
    <tableColumn id="15376" xr3:uid="{21D9A70C-7A10-41C0-99D0-B319A46C1559}" name="Column15360" dataDxfId="1166"/>
    <tableColumn id="15377" xr3:uid="{2983EC8C-23B9-4FBA-BC21-161DC4943080}" name="Column15361" dataDxfId="1165"/>
    <tableColumn id="15378" xr3:uid="{A261AD18-8283-4E61-BDDC-6C2CD3FF0872}" name="Column15362" dataDxfId="1164"/>
    <tableColumn id="15379" xr3:uid="{6C5EE725-D423-45D9-856B-F04381DFC3EE}" name="Column15363" dataDxfId="1163"/>
    <tableColumn id="15380" xr3:uid="{8FA44436-2816-4A87-8075-B70280215B36}" name="Column15364" dataDxfId="1162"/>
    <tableColumn id="15381" xr3:uid="{C0A7738A-B03E-4337-AD82-98E2EC92C078}" name="Column15365" dataDxfId="1161"/>
    <tableColumn id="15382" xr3:uid="{A11D3F7C-CEF6-49CF-B2D5-DD6B1C68C2D3}" name="Column15366" dataDxfId="1160"/>
    <tableColumn id="15383" xr3:uid="{0242B46D-2220-458A-AD0A-B57828A42664}" name="Column15367" dataDxfId="1159"/>
    <tableColumn id="15384" xr3:uid="{3F9FB130-CFED-4323-820A-4D87D98330D9}" name="Column15368" dataDxfId="1158"/>
    <tableColumn id="15385" xr3:uid="{6E9F4A23-7E2C-410D-90EE-59A5C2A8F837}" name="Column15369" dataDxfId="1157"/>
    <tableColumn id="15386" xr3:uid="{03E95BED-84E7-4DA9-81C3-4009BE647800}" name="Column15370" dataDxfId="1156"/>
    <tableColumn id="15387" xr3:uid="{8D5FEE1E-72E0-40B2-B144-8BEBE9ECC541}" name="Column15371" dataDxfId="1155"/>
    <tableColumn id="15388" xr3:uid="{494B203A-6CD7-4E60-8CC2-6EF46ABB3424}" name="Column15372" dataDxfId="1154"/>
    <tableColumn id="15389" xr3:uid="{4A6C0E8F-6C0E-4356-B073-D047FD77CA46}" name="Column15373" dataDxfId="1153"/>
    <tableColumn id="15390" xr3:uid="{8DC11323-0E44-4278-9F89-A0538B952485}" name="Column15374" dataDxfId="1152"/>
    <tableColumn id="15391" xr3:uid="{2BF09EC2-1F6E-426C-B400-E5123BDA5102}" name="Column15375" dataDxfId="1151"/>
    <tableColumn id="15392" xr3:uid="{EBB476F8-2032-4B5E-9FBD-1BEE60B78FED}" name="Column15376" dataDxfId="1150"/>
    <tableColumn id="15393" xr3:uid="{7D3922C4-9D58-4BEC-8F2C-5846160537A0}" name="Column15377" dataDxfId="1149"/>
    <tableColumn id="15394" xr3:uid="{11DED1B9-CE71-4A04-B47F-2B7397CE343F}" name="Column15378" dataDxfId="1148"/>
    <tableColumn id="15395" xr3:uid="{D924D5EE-0C5B-4053-B59E-8A6DFBE2DD74}" name="Column15379" dataDxfId="1147"/>
    <tableColumn id="15396" xr3:uid="{ED410B77-0C42-4097-9DC8-B3BF3C8D7C12}" name="Column15380" dataDxfId="1146"/>
    <tableColumn id="15397" xr3:uid="{8185B9A6-9431-4680-B152-1CE779665396}" name="Column15381" dataDxfId="1145"/>
    <tableColumn id="15398" xr3:uid="{0C24667E-FD93-48E1-9FF6-A4AABDDD3D82}" name="Column15382" dataDxfId="1144"/>
    <tableColumn id="15399" xr3:uid="{B2CB2761-69AC-48D0-81F1-DE9E1C33CEB2}" name="Column15383" dataDxfId="1143"/>
    <tableColumn id="15400" xr3:uid="{2C83E5CD-9D5E-46FA-A710-10E65E073D2F}" name="Column15384" dataDxfId="1142"/>
    <tableColumn id="15401" xr3:uid="{41FF9B97-A53C-41FA-A6D5-3431BBF8CB03}" name="Column15385" dataDxfId="1141"/>
    <tableColumn id="15402" xr3:uid="{E7BC4C92-9A69-4E02-AE3C-E9B10C757AE3}" name="Column15386" dataDxfId="1140"/>
    <tableColumn id="15403" xr3:uid="{E3D57F7F-94EE-40F0-86FF-E1BC3DD94B94}" name="Column15387" dataDxfId="1139"/>
    <tableColumn id="15404" xr3:uid="{F7206829-3DB7-4EA4-BC9A-17FAA4D0CED1}" name="Column15388" dataDxfId="1138"/>
    <tableColumn id="15405" xr3:uid="{D323C230-E90E-4175-99C8-68FDE10043A6}" name="Column15389" dataDxfId="1137"/>
    <tableColumn id="15406" xr3:uid="{03B0BC77-61C8-4A42-914B-BAD35F758058}" name="Column15390" dataDxfId="1136"/>
    <tableColumn id="15407" xr3:uid="{983D94C9-C14B-4159-84FB-6E0DB4F253A4}" name="Column15391" dataDxfId="1135"/>
    <tableColumn id="15408" xr3:uid="{7252C049-C9FA-4187-B5FB-88AF7CABA4B4}" name="Column15392" dataDxfId="1134"/>
    <tableColumn id="15409" xr3:uid="{BEE358FB-62D9-47AB-BBB7-6422B3A1685E}" name="Column15393" dataDxfId="1133"/>
    <tableColumn id="15410" xr3:uid="{5A9D94FA-4540-460A-8E46-FC6769E43FB0}" name="Column15394" dataDxfId="1132"/>
    <tableColumn id="15411" xr3:uid="{8C5FF5C2-FC8E-473C-9123-8F6E622EF82B}" name="Column15395" dataDxfId="1131"/>
    <tableColumn id="15412" xr3:uid="{08C56F6D-73E1-4259-8914-C126551FE40A}" name="Column15396" dataDxfId="1130"/>
    <tableColumn id="15413" xr3:uid="{9D17E5A7-52FF-4630-B365-4EC3EBCFCC30}" name="Column15397" dataDxfId="1129"/>
    <tableColumn id="15414" xr3:uid="{87EDF9F6-4E60-4293-90C5-EA70543F8B70}" name="Column15398" dataDxfId="1128"/>
    <tableColumn id="15415" xr3:uid="{9EE4A6BB-27AF-44C5-AE13-9AB8B5A4D900}" name="Column15399" dataDxfId="1127"/>
    <tableColumn id="15416" xr3:uid="{5A16D1B7-D119-4AA5-8340-3B70AC8E7EDA}" name="Column15400" dataDxfId="1126"/>
    <tableColumn id="15417" xr3:uid="{60A985A8-39C6-4075-93A3-22303F09271B}" name="Column15401" dataDxfId="1125"/>
    <tableColumn id="15418" xr3:uid="{EBE3A62D-C960-4BDE-9717-2CB7255A5038}" name="Column15402" dataDxfId="1124"/>
    <tableColumn id="15419" xr3:uid="{47FD0A45-8590-4ABA-8A9B-4A5C18FDA3F9}" name="Column15403" dataDxfId="1123"/>
    <tableColumn id="15420" xr3:uid="{EC9654AA-0EAE-4AE5-BA4B-DF5734897F09}" name="Column15404" dataDxfId="1122"/>
    <tableColumn id="15421" xr3:uid="{FCE08ADA-8E49-4596-92B0-43AA802D53CB}" name="Column15405" dataDxfId="1121"/>
    <tableColumn id="15422" xr3:uid="{29B3CBFF-6BB6-48AB-B30E-E07C1F52B606}" name="Column15406" dataDxfId="1120"/>
    <tableColumn id="15423" xr3:uid="{33BCA78B-8817-4574-966C-36183BEE5868}" name="Column15407" dataDxfId="1119"/>
    <tableColumn id="15424" xr3:uid="{542DB382-319F-4AE4-B3F7-B86A8E1E6434}" name="Column15408" dataDxfId="1118"/>
    <tableColumn id="15425" xr3:uid="{BBB5E909-DBD3-4F77-BDB3-951E2BD3CED4}" name="Column15409" dataDxfId="1117"/>
    <tableColumn id="15426" xr3:uid="{59DA6E3B-9090-460A-B636-C6D0D554662D}" name="Column15410" dataDxfId="1116"/>
    <tableColumn id="15427" xr3:uid="{AEFDD528-28A8-48FD-8336-57EC5C8CBE7A}" name="Column15411" dataDxfId="1115"/>
    <tableColumn id="15428" xr3:uid="{FAE31967-DD51-4475-B8AE-EB3BD042252E}" name="Column15412" dataDxfId="1114"/>
    <tableColumn id="15429" xr3:uid="{7F128A0D-5C05-452E-B95D-E4CD4FC42D58}" name="Column15413" dataDxfId="1113"/>
    <tableColumn id="15430" xr3:uid="{B30F609C-8446-4948-B6E2-AB839220F7DC}" name="Column15414" dataDxfId="1112"/>
    <tableColumn id="15431" xr3:uid="{E8474C0D-790C-4CA4-9971-6C3B34477F24}" name="Column15415" dataDxfId="1111"/>
    <tableColumn id="15432" xr3:uid="{11D0F814-20A1-4494-B65A-FF5481305AA6}" name="Column15416" dataDxfId="1110"/>
    <tableColumn id="15433" xr3:uid="{5A5E0A1A-6131-4082-8D92-C9C03C3D046E}" name="Column15417" dataDxfId="1109"/>
    <tableColumn id="15434" xr3:uid="{1510C1F2-9530-41AD-B1B6-633647972439}" name="Column15418" dataDxfId="1108"/>
    <tableColumn id="15435" xr3:uid="{6122C4EC-4D05-4AB3-9150-48DEFC94FE6C}" name="Column15419" dataDxfId="1107"/>
    <tableColumn id="15436" xr3:uid="{86F9F847-BF24-4116-B53C-F2C2FCD13393}" name="Column15420" dataDxfId="1106"/>
    <tableColumn id="15437" xr3:uid="{4CD599EB-3842-4CFA-A2CF-0746425D421E}" name="Column15421" dataDxfId="1105"/>
    <tableColumn id="15438" xr3:uid="{2D8036C6-49DC-4600-BC9B-A71E5DBB6133}" name="Column15422" dataDxfId="1104"/>
    <tableColumn id="15439" xr3:uid="{F57B00F4-C522-47AB-A80F-694F61BFB238}" name="Column15423" dataDxfId="1103"/>
    <tableColumn id="15440" xr3:uid="{9D4177A0-0548-451D-A849-1AF7E954358B}" name="Column15424" dataDxfId="1102"/>
    <tableColumn id="15441" xr3:uid="{95D31AB5-099B-4893-8D19-70D151EEC6B0}" name="Column15425" dataDxfId="1101"/>
    <tableColumn id="15442" xr3:uid="{93328432-D3F9-46BF-8DE1-38DAD45CE5AC}" name="Column15426" dataDxfId="1100"/>
    <tableColumn id="15443" xr3:uid="{984398B2-D6AF-45DA-AB40-D2F011CD0E4F}" name="Column15427" dataDxfId="1099"/>
    <tableColumn id="15444" xr3:uid="{86A9ADBB-F00D-4606-8FEC-83DE726DDCF8}" name="Column15428" dataDxfId="1098"/>
    <tableColumn id="15445" xr3:uid="{CA704ED7-F70C-48D8-A28E-562C3DAEF431}" name="Column15429" dataDxfId="1097"/>
    <tableColumn id="15446" xr3:uid="{B93331D1-0E5C-4106-9EA4-0CE0B1E818BE}" name="Column15430" dataDxfId="1096"/>
    <tableColumn id="15447" xr3:uid="{328C67A9-155F-49E1-8943-5E96444F01DF}" name="Column15431" dataDxfId="1095"/>
    <tableColumn id="15448" xr3:uid="{BA8AD72B-E103-4DBE-94F7-F7C6E088E604}" name="Column15432" dataDxfId="1094"/>
    <tableColumn id="15449" xr3:uid="{D96500C2-B4C3-40FA-8450-C44B3D185655}" name="Column15433" dataDxfId="1093"/>
    <tableColumn id="15450" xr3:uid="{B20DD07C-009B-40CF-84F7-ECF7A85F33AB}" name="Column15434" dataDxfId="1092"/>
    <tableColumn id="15451" xr3:uid="{996B717C-59CE-4287-A63E-45B127E1FB75}" name="Column15435" dataDxfId="1091"/>
    <tableColumn id="15452" xr3:uid="{B2A89511-7B69-4BF5-8764-691FE12F5A38}" name="Column15436" dataDxfId="1090"/>
    <tableColumn id="15453" xr3:uid="{145DEBA5-10DE-45C7-AD9F-51911CA01FA1}" name="Column15437" dataDxfId="1089"/>
    <tableColumn id="15454" xr3:uid="{C9896751-AAC9-4294-9424-F6D9E1535481}" name="Column15438" dataDxfId="1088"/>
    <tableColumn id="15455" xr3:uid="{905AA511-BC0B-40C6-94E9-52DAEC904BEA}" name="Column15439" dataDxfId="1087"/>
    <tableColumn id="15456" xr3:uid="{4158060F-7804-4C51-B864-54ECD1F4B040}" name="Column15440" dataDxfId="1086"/>
    <tableColumn id="15457" xr3:uid="{91B80410-BF20-4935-B157-0692B594E9AD}" name="Column15441" dataDxfId="1085"/>
    <tableColumn id="15458" xr3:uid="{6C5FBF5E-DE91-4A27-A32C-DB9986169700}" name="Column15442" dataDxfId="1084"/>
    <tableColumn id="15459" xr3:uid="{539AE4F7-79CD-4FE6-84FA-80F19EE9EAB0}" name="Column15443" dataDxfId="1083"/>
    <tableColumn id="15460" xr3:uid="{00878D0F-1F04-4466-BC7F-107BA58A05F7}" name="Column15444" dataDxfId="1082"/>
    <tableColumn id="15461" xr3:uid="{35827EB0-8761-40BC-B530-717A478875A1}" name="Column15445" dataDxfId="1081"/>
    <tableColumn id="15462" xr3:uid="{DE97F157-E255-47A8-B015-31126363E02F}" name="Column15446" dataDxfId="1080"/>
    <tableColumn id="15463" xr3:uid="{5F8EACE4-B7ED-4DC2-842E-E20B22311D7D}" name="Column15447" dataDxfId="1079"/>
    <tableColumn id="15464" xr3:uid="{1B91F833-BCB6-4584-8D65-229BBC43152A}" name="Column15448" dataDxfId="1078"/>
    <tableColumn id="15465" xr3:uid="{9A942C09-D0EB-48C3-A55C-5F5AC08D3703}" name="Column15449" dataDxfId="1077"/>
    <tableColumn id="15466" xr3:uid="{A08BB438-F19F-4834-A08B-8D20F85782C2}" name="Column15450" dataDxfId="1076"/>
    <tableColumn id="15467" xr3:uid="{465B78ED-3F86-4D6E-B3B4-7E85AE03E40D}" name="Column15451" dataDxfId="1075"/>
    <tableColumn id="15468" xr3:uid="{FD596991-4BA2-4929-AD17-E989F9557E30}" name="Column15452" dataDxfId="1074"/>
    <tableColumn id="15469" xr3:uid="{3530AC11-D152-475C-89DE-06C9E6881EA4}" name="Column15453" dataDxfId="1073"/>
    <tableColumn id="15470" xr3:uid="{9141B4B3-C032-4593-9F56-E742AF6B24C0}" name="Column15454" dataDxfId="1072"/>
    <tableColumn id="15471" xr3:uid="{E7E81C62-3CE7-46AA-B7D5-B86B45D05432}" name="Column15455" dataDxfId="1071"/>
    <tableColumn id="15472" xr3:uid="{5D92345B-DE9E-41CE-BED9-1B2E1A5C2AB4}" name="Column15456" dataDxfId="1070"/>
    <tableColumn id="15473" xr3:uid="{CDFB947A-7C53-438F-9402-62BDEEB205E8}" name="Column15457" dataDxfId="1069"/>
    <tableColumn id="15474" xr3:uid="{47B75AC1-9545-4947-BE4B-9EC55E9ACDB8}" name="Column15458" dataDxfId="1068"/>
    <tableColumn id="15475" xr3:uid="{3E089EC8-6E68-4D0E-8B1B-38212F6C17EA}" name="Column15459" dataDxfId="1067"/>
    <tableColumn id="15476" xr3:uid="{0CAC11BD-4129-4A2F-81DC-F7177D5813B4}" name="Column15460" dataDxfId="1066"/>
    <tableColumn id="15477" xr3:uid="{98449A02-15D5-4193-9789-2343B462276B}" name="Column15461" dataDxfId="1065"/>
    <tableColumn id="15478" xr3:uid="{9016AA25-1595-40AD-A48E-F8852FC42C43}" name="Column15462" dataDxfId="1064"/>
    <tableColumn id="15479" xr3:uid="{6B475AFB-5DBC-42E1-A6C1-6887DC48F18F}" name="Column15463" dataDxfId="1063"/>
    <tableColumn id="15480" xr3:uid="{C8EA4854-9A79-405C-AC40-8431FB56ED69}" name="Column15464" dataDxfId="1062"/>
    <tableColumn id="15481" xr3:uid="{439ACA86-ED4C-4548-B7E1-E7EBF0598462}" name="Column15465" dataDxfId="1061"/>
    <tableColumn id="15482" xr3:uid="{CAA58165-96E7-4DE5-AE60-74E5295A173E}" name="Column15466" dataDxfId="1060"/>
    <tableColumn id="15483" xr3:uid="{BC117490-DAAD-4435-BA0E-C5CB3B13A548}" name="Column15467" dataDxfId="1059"/>
    <tableColumn id="15484" xr3:uid="{2B662EBB-4E34-4CD8-A5D8-FC0E2A90597F}" name="Column15468" dataDxfId="1058"/>
    <tableColumn id="15485" xr3:uid="{C7496D20-9D10-4995-84A7-9AF04669048C}" name="Column15469" dataDxfId="1057"/>
    <tableColumn id="15486" xr3:uid="{00A8CBED-E7AD-4763-B883-02315CA2B12D}" name="Column15470" dataDxfId="1056"/>
    <tableColumn id="15487" xr3:uid="{A4A7A745-516D-4805-A945-476A0690D8A9}" name="Column15471" dataDxfId="1055"/>
    <tableColumn id="15488" xr3:uid="{62E6EC91-7AFC-4905-A05C-579B3C9CFAC6}" name="Column15472" dataDxfId="1054"/>
    <tableColumn id="15489" xr3:uid="{72297419-8E1D-4E15-84D9-601E2923A1F2}" name="Column15473" dataDxfId="1053"/>
    <tableColumn id="15490" xr3:uid="{8337C9E0-862A-4E25-AAE8-F9228BCEF864}" name="Column15474" dataDxfId="1052"/>
    <tableColumn id="15491" xr3:uid="{3BD98725-160D-47EF-9915-37039B23F277}" name="Column15475" dataDxfId="1051"/>
    <tableColumn id="15492" xr3:uid="{326FA366-9CD1-4D15-8673-93C6F9C48637}" name="Column15476" dataDxfId="1050"/>
    <tableColumn id="15493" xr3:uid="{F02D8188-DF1B-46D1-9D3F-F3A5605F0670}" name="Column15477" dataDxfId="1049"/>
    <tableColumn id="15494" xr3:uid="{EE690B79-B908-40BF-AF79-6534868C53F0}" name="Column15478" dataDxfId="1048"/>
    <tableColumn id="15495" xr3:uid="{EF2C5CCD-55B7-425C-B6BD-8BB94DB119D9}" name="Column15479" dataDxfId="1047"/>
    <tableColumn id="15496" xr3:uid="{6AD8E1C2-DD30-46A6-918F-2061F93ADCCC}" name="Column15480" dataDxfId="1046"/>
    <tableColumn id="15497" xr3:uid="{3216559B-FA17-40FF-9DF3-BE69CCB511AB}" name="Column15481" dataDxfId="1045"/>
    <tableColumn id="15498" xr3:uid="{D0A93A8C-DBDC-4DA4-8AB4-548C9F1D32CF}" name="Column15482" dataDxfId="1044"/>
    <tableColumn id="15499" xr3:uid="{A40A7FAE-51DC-44D7-AA30-AE92E3C1ADDD}" name="Column15483" dataDxfId="1043"/>
    <tableColumn id="15500" xr3:uid="{0FFBF5DD-162A-41DE-9473-383C6A0BF194}" name="Column15484" dataDxfId="1042"/>
    <tableColumn id="15501" xr3:uid="{FB1E6789-3C49-4AF4-8F8C-1568F55C67C4}" name="Column15485" dataDxfId="1041"/>
    <tableColumn id="15502" xr3:uid="{1B292B57-07F2-48D1-864E-7295B9BDE5DC}" name="Column15486" dataDxfId="1040"/>
    <tableColumn id="15503" xr3:uid="{B57F9857-AA50-40F1-B098-C3F2BD23C184}" name="Column15487" dataDxfId="1039"/>
    <tableColumn id="15504" xr3:uid="{0B088DC5-C209-4B83-986C-DA8A2472CD1F}" name="Column15488" dataDxfId="1038"/>
    <tableColumn id="15505" xr3:uid="{51065A26-BC17-487D-A7AD-503688D9F7D8}" name="Column15489" dataDxfId="1037"/>
    <tableColumn id="15506" xr3:uid="{51D03CF9-C4E3-49CA-97D7-9230FACEF1B6}" name="Column15490" dataDxfId="1036"/>
    <tableColumn id="15507" xr3:uid="{49B55FB7-947F-44E3-AB68-4BCD2487528E}" name="Column15491" dataDxfId="1035"/>
    <tableColumn id="15508" xr3:uid="{28BEBCE0-85DF-44D1-A17F-876F1DDB4492}" name="Column15492" dataDxfId="1034"/>
    <tableColumn id="15509" xr3:uid="{45622A24-8398-4CE9-BA65-4C246FB7C85B}" name="Column15493" dataDxfId="1033"/>
    <tableColumn id="15510" xr3:uid="{E9312428-27ED-4CD0-8FFE-A2A702D2CF88}" name="Column15494" dataDxfId="1032"/>
    <tableColumn id="15511" xr3:uid="{4948838C-F4A9-4EDB-9696-A8ACF2148814}" name="Column15495" dataDxfId="1031"/>
    <tableColumn id="15512" xr3:uid="{93A4F4FD-B1F1-4A9C-A263-26486E8E5D7D}" name="Column15496" dataDxfId="1030"/>
    <tableColumn id="15513" xr3:uid="{A5613681-32B9-433A-8774-5306F6284E4F}" name="Column15497" dataDxfId="1029"/>
    <tableColumn id="15514" xr3:uid="{3CE570E7-D6B9-442E-B838-4238511F3803}" name="Column15498" dataDxfId="1028"/>
    <tableColumn id="15515" xr3:uid="{851A8237-F140-43BB-BEA6-3A66F5248F90}" name="Column15499" dataDxfId="1027"/>
    <tableColumn id="15516" xr3:uid="{D6C8DA00-43C6-476E-98B3-40AA8FF3AA37}" name="Column15500" dataDxfId="1026"/>
    <tableColumn id="15517" xr3:uid="{95713526-8D97-40B2-B660-16891A4E11F9}" name="Column15501" dataDxfId="1025"/>
    <tableColumn id="15518" xr3:uid="{ECDD68E6-09F5-4C64-B6F0-63AC18A0F38F}" name="Column15502" dataDxfId="1024"/>
    <tableColumn id="15519" xr3:uid="{51D5954F-66C8-48E6-AEED-3F8B4A852A56}" name="Column15503" dataDxfId="1023"/>
    <tableColumn id="15520" xr3:uid="{7D55F0A8-F936-4331-BB18-5A51556B0306}" name="Column15504" dataDxfId="1022"/>
    <tableColumn id="15521" xr3:uid="{A06FCBCE-194B-4AAE-AAD7-BDD9160A47A1}" name="Column15505" dataDxfId="1021"/>
    <tableColumn id="15522" xr3:uid="{62639167-EAB8-4038-9F18-CFA06276A558}" name="Column15506" dataDxfId="1020"/>
    <tableColumn id="15523" xr3:uid="{EE2653F5-AE0D-4C36-A190-7A682649A82E}" name="Column15507" dataDxfId="1019"/>
    <tableColumn id="15524" xr3:uid="{0843AEE4-117A-4FDC-A79F-69D66BDBB738}" name="Column15508" dataDxfId="1018"/>
    <tableColumn id="15525" xr3:uid="{747041CE-F097-4926-B7AE-0D65F417D428}" name="Column15509" dataDxfId="1017"/>
    <tableColumn id="15526" xr3:uid="{45479A0C-7F2F-4F33-8A28-5BAFCB1B061F}" name="Column15510" dataDxfId="1016"/>
    <tableColumn id="15527" xr3:uid="{F1B9F0E1-F14C-485F-AE97-96C418C696D3}" name="Column15511" dataDxfId="1015"/>
    <tableColumn id="15528" xr3:uid="{4909866D-451D-4C2F-B9B7-980960C079AB}" name="Column15512" dataDxfId="1014"/>
    <tableColumn id="15529" xr3:uid="{BCC9D382-035A-464E-8413-6938553E7C99}" name="Column15513" dataDxfId="1013"/>
    <tableColumn id="15530" xr3:uid="{E78C4005-0CBE-4C7F-9AED-3D15B486A4F0}" name="Column15514" dataDxfId="1012"/>
    <tableColumn id="15531" xr3:uid="{596F010A-0BA1-4291-9874-E1387C40CFAE}" name="Column15515" dataDxfId="1011"/>
    <tableColumn id="15532" xr3:uid="{B0AEEF21-2AE9-4022-A0E4-975AC1C8CE59}" name="Column15516" dataDxfId="1010"/>
    <tableColumn id="15533" xr3:uid="{D78563ED-96C3-49A6-B7A4-C0BA7C632DF0}" name="Column15517" dataDxfId="1009"/>
    <tableColumn id="15534" xr3:uid="{BFB6E94E-22FB-4988-A5BB-16677269F741}" name="Column15518" dataDxfId="1008"/>
    <tableColumn id="15535" xr3:uid="{4B9BA6F2-C07C-4BC7-9E59-837C3488BF8B}" name="Column15519" dataDxfId="1007"/>
    <tableColumn id="15536" xr3:uid="{979E7852-BE9F-4C11-B597-CAE16E77242A}" name="Column15520" dataDxfId="1006"/>
    <tableColumn id="15537" xr3:uid="{A96AA109-B7B4-45A4-87B1-B82A5A069EFF}" name="Column15521" dataDxfId="1005"/>
    <tableColumn id="15538" xr3:uid="{83D04251-1C41-4CCD-9448-02C5FDF33C0F}" name="Column15522" dataDxfId="1004"/>
    <tableColumn id="15539" xr3:uid="{CF717B9B-67CD-4D09-8E9C-3871E4E77A90}" name="Column15523" dataDxfId="1003"/>
    <tableColumn id="15540" xr3:uid="{0C586383-E48D-49A3-A3B1-A499D788DEA8}" name="Column15524" dataDxfId="1002"/>
    <tableColumn id="15541" xr3:uid="{86EDE7B4-E78A-4484-BC71-1FBAF4B8F402}" name="Column15525" dataDxfId="1001"/>
    <tableColumn id="15542" xr3:uid="{D77A6546-0C97-473E-B4A4-0BF312EA22C6}" name="Column15526" dataDxfId="1000"/>
    <tableColumn id="15543" xr3:uid="{4F27B89A-41DC-427D-A5C0-C2E59D3AF847}" name="Column15527" dataDxfId="999"/>
    <tableColumn id="15544" xr3:uid="{595F5762-4116-43F6-A630-2042F36C8323}" name="Column15528" dataDxfId="998"/>
    <tableColumn id="15545" xr3:uid="{536DB9A7-00FE-419F-AFA4-25BEC029347F}" name="Column15529" dataDxfId="997"/>
    <tableColumn id="15546" xr3:uid="{07AF2E4D-BD48-41D6-87D2-5F20568D0A52}" name="Column15530" dataDxfId="996"/>
    <tableColumn id="15547" xr3:uid="{F23FC242-2E72-4140-B0CA-059CE7D081C9}" name="Column15531" dataDxfId="995"/>
    <tableColumn id="15548" xr3:uid="{4EF3D9AC-C1FF-4CF1-BF7B-FC7D4EAADE3C}" name="Column15532" dataDxfId="994"/>
    <tableColumn id="15549" xr3:uid="{BDFE2951-BFAB-4E57-BB59-0168E94F31FF}" name="Column15533" dataDxfId="993"/>
    <tableColumn id="15550" xr3:uid="{165CDEC6-3ACB-4AD6-9718-CA22AB59129A}" name="Column15534" dataDxfId="992"/>
    <tableColumn id="15551" xr3:uid="{9700B84B-ED3B-4CB8-8635-5BFDE6A4B558}" name="Column15535" dataDxfId="991"/>
    <tableColumn id="15552" xr3:uid="{66AAF740-399D-4E23-B083-DEE53B1F6B5B}" name="Column15536" dataDxfId="990"/>
    <tableColumn id="15553" xr3:uid="{A6BD531C-5F2F-4925-B2A6-1896707DD623}" name="Column15537" dataDxfId="989"/>
    <tableColumn id="15554" xr3:uid="{8D81CFCD-85BA-487B-86BA-4633E84E91A8}" name="Column15538" dataDxfId="988"/>
    <tableColumn id="15555" xr3:uid="{95E9277A-41FC-4716-8963-485F9828F172}" name="Column15539" dataDxfId="987"/>
    <tableColumn id="15556" xr3:uid="{FF85A82E-182E-43CD-B81D-3F85A9FBEA1B}" name="Column15540" dataDxfId="986"/>
    <tableColumn id="15557" xr3:uid="{FD3C9D43-CE4F-4842-9AD2-9CA40AAEDEFE}" name="Column15541" dataDxfId="985"/>
    <tableColumn id="15558" xr3:uid="{F47665D9-EDF3-450C-BDBA-735FFDA33207}" name="Column15542" dataDxfId="984"/>
    <tableColumn id="15559" xr3:uid="{C2BD95D2-BCB1-402E-8C42-09FB40D9DCD6}" name="Column15543" dataDxfId="983"/>
    <tableColumn id="15560" xr3:uid="{2B416C1D-F751-4A40-9335-9B64C4415C22}" name="Column15544" dataDxfId="982"/>
    <tableColumn id="15561" xr3:uid="{86DB8AF8-12FC-45F1-822A-33420B242AF5}" name="Column15545" dataDxfId="981"/>
    <tableColumn id="15562" xr3:uid="{70DBAB28-45E7-4608-B25E-88CB31E34BAA}" name="Column15546" dataDxfId="980"/>
    <tableColumn id="15563" xr3:uid="{C4AEF3C2-24CC-494B-B1AB-3781C8083D6F}" name="Column15547" dataDxfId="979"/>
    <tableColumn id="15564" xr3:uid="{1CF01D93-FF7D-4388-8308-CBA34E2306C4}" name="Column15548" dataDxfId="978"/>
    <tableColumn id="15565" xr3:uid="{27C111FD-8767-463B-A60A-AB4D70CA047B}" name="Column15549" dataDxfId="977"/>
    <tableColumn id="15566" xr3:uid="{67C9B3DF-84FA-48BE-818F-D5E5AC31EE55}" name="Column15550" dataDxfId="976"/>
    <tableColumn id="15567" xr3:uid="{A8B19590-FE49-471D-BAC2-3C37167F4755}" name="Column15551" dataDxfId="975"/>
    <tableColumn id="15568" xr3:uid="{90D3DD1B-D5FA-48F4-9E78-523C45A92486}" name="Column15552" dataDxfId="974"/>
    <tableColumn id="15569" xr3:uid="{1DDEBD18-41E0-4A92-AC49-F657B4D9B97C}" name="Column15553" dataDxfId="973"/>
    <tableColumn id="15570" xr3:uid="{4DE3DE95-121D-4024-84F2-4B34C43036E5}" name="Column15554" dataDxfId="972"/>
    <tableColumn id="15571" xr3:uid="{041BFB25-BF56-43D8-AC2E-B30E98D10462}" name="Column15555" dataDxfId="971"/>
    <tableColumn id="15572" xr3:uid="{701FCFBB-55D0-4A45-92C5-18283027B691}" name="Column15556" dataDxfId="970"/>
    <tableColumn id="15573" xr3:uid="{93572FF7-D571-43F9-B65E-254533FFE95B}" name="Column15557" dataDxfId="969"/>
    <tableColumn id="15574" xr3:uid="{5B906615-D03B-4C17-B655-8382078011EA}" name="Column15558" dataDxfId="968"/>
    <tableColumn id="15575" xr3:uid="{DF65E165-1220-49A4-A67C-210B87779C2A}" name="Column15559" dataDxfId="967"/>
    <tableColumn id="15576" xr3:uid="{81BAD81A-FE6F-4FBC-A561-A029A4A3718A}" name="Column15560" dataDxfId="966"/>
    <tableColumn id="15577" xr3:uid="{2D871A08-622B-4A9D-BD75-BDD931AFFF50}" name="Column15561" dataDxfId="965"/>
    <tableColumn id="15578" xr3:uid="{146FA571-34ED-4793-8CC0-16307F9549AD}" name="Column15562" dataDxfId="964"/>
    <tableColumn id="15579" xr3:uid="{35240AE3-4648-4201-A654-10E2630C6529}" name="Column15563" dataDxfId="963"/>
    <tableColumn id="15580" xr3:uid="{AA68927D-076C-48F6-A24C-2FA9933531BC}" name="Column15564" dataDxfId="962"/>
    <tableColumn id="15581" xr3:uid="{85E64B5D-BE2D-4C0B-9FA7-B070458D7352}" name="Column15565" dataDxfId="961"/>
    <tableColumn id="15582" xr3:uid="{355FB40B-0036-4F8B-B3ED-EE49050A2D0B}" name="Column15566" dataDxfId="960"/>
    <tableColumn id="15583" xr3:uid="{2C698027-CB94-4E68-A01F-C1A60C038C58}" name="Column15567" dataDxfId="959"/>
    <tableColumn id="15584" xr3:uid="{7E69FAC5-D884-4FA6-90B4-7DD93AE50519}" name="Column15568" dataDxfId="958"/>
    <tableColumn id="15585" xr3:uid="{000AE425-0666-4D0C-9CB9-9ABFF33D1691}" name="Column15569" dataDxfId="957"/>
    <tableColumn id="15586" xr3:uid="{C07ECD9A-2B94-4BEF-B285-21773E5EC4B4}" name="Column15570" dataDxfId="956"/>
    <tableColumn id="15587" xr3:uid="{AC7BED56-7794-4FE1-9BEF-5099C4D7D257}" name="Column15571" dataDxfId="955"/>
    <tableColumn id="15588" xr3:uid="{2EBE8728-B35F-4689-A709-5DD9C58EB59B}" name="Column15572" dataDxfId="954"/>
    <tableColumn id="15589" xr3:uid="{5C7B544F-977A-4D36-B76D-1A1D7F99229B}" name="Column15573" dataDxfId="953"/>
    <tableColumn id="15590" xr3:uid="{4D0EA152-B19A-4AC2-ABDB-79CBD96F5E2E}" name="Column15574" dataDxfId="952"/>
    <tableColumn id="15591" xr3:uid="{271C13B5-3BC3-475E-ABF7-AC4A96B88EA5}" name="Column15575" dataDxfId="951"/>
    <tableColumn id="15592" xr3:uid="{F9F139CC-0736-4BFF-B601-82467C7755DD}" name="Column15576" dataDxfId="950"/>
    <tableColumn id="15593" xr3:uid="{52757AE5-04D7-47DB-BCC8-7E431416DEE8}" name="Column15577" dataDxfId="949"/>
    <tableColumn id="15594" xr3:uid="{22459C92-4E18-46A5-800C-FD6A60532877}" name="Column15578" dataDxfId="948"/>
    <tableColumn id="15595" xr3:uid="{C186B5D4-2B28-4A9F-8374-1CF843AD1BA9}" name="Column15579" dataDxfId="947"/>
    <tableColumn id="15596" xr3:uid="{4A358D44-74A3-4948-988F-FBD3BD1CA4AB}" name="Column15580" dataDxfId="946"/>
    <tableColumn id="15597" xr3:uid="{4B6985C1-B271-41ED-AFD6-26EE03BBFE85}" name="Column15581" dataDxfId="945"/>
    <tableColumn id="15598" xr3:uid="{26CAD2A6-3909-4C8B-8796-4BE4C6B725D8}" name="Column15582" dataDxfId="944"/>
    <tableColumn id="15599" xr3:uid="{ABE16668-A514-49DA-B043-2286CCCB6544}" name="Column15583" dataDxfId="943"/>
    <tableColumn id="15600" xr3:uid="{0B84706C-AEDC-4A94-9F64-F5309F9330A7}" name="Column15584" dataDxfId="942"/>
    <tableColumn id="15601" xr3:uid="{E8291954-F931-43B4-A8D0-7C2194A56D65}" name="Column15585" dataDxfId="941"/>
    <tableColumn id="15602" xr3:uid="{BC902C8C-B80A-4784-BDA8-0F0B15556B19}" name="Column15586" dataDxfId="940"/>
    <tableColumn id="15603" xr3:uid="{BFB9A454-BD8F-4C46-804A-ACA451B75AF0}" name="Column15587" dataDxfId="939"/>
    <tableColumn id="15604" xr3:uid="{BE376E29-E424-40E4-8DE1-AD374CD9AC5F}" name="Column15588" dataDxfId="938"/>
    <tableColumn id="15605" xr3:uid="{972DF700-694D-44A2-9972-AD180A4B4325}" name="Column15589" dataDxfId="937"/>
    <tableColumn id="15606" xr3:uid="{1D99D431-7F75-40C7-B8B8-A56E14ED8650}" name="Column15590" dataDxfId="936"/>
    <tableColumn id="15607" xr3:uid="{0548A4B2-67F8-4F39-9E31-1234ECC9B923}" name="Column15591" dataDxfId="935"/>
    <tableColumn id="15608" xr3:uid="{5F3E147F-332A-4DDE-9956-FD1BC0FC4C74}" name="Column15592" dataDxfId="934"/>
    <tableColumn id="15609" xr3:uid="{848ADD14-C8CB-4B77-9694-2042A198D60A}" name="Column15593" dataDxfId="933"/>
    <tableColumn id="15610" xr3:uid="{5AD1608C-59D5-4F8D-99C4-732B47329A49}" name="Column15594" dataDxfId="932"/>
    <tableColumn id="15611" xr3:uid="{054F685E-6558-4829-8324-0FE5B1E8AB76}" name="Column15595" dataDxfId="931"/>
    <tableColumn id="15612" xr3:uid="{A47454C3-AB36-4054-B5B3-A63DF77B55B2}" name="Column15596" dataDxfId="930"/>
    <tableColumn id="15613" xr3:uid="{9C7B0FF1-E5AF-46C1-B02C-BFC5159D4D03}" name="Column15597" dataDxfId="929"/>
    <tableColumn id="15614" xr3:uid="{F07B5136-D7E5-4E9E-A783-B8466A0E6D5D}" name="Column15598" dataDxfId="928"/>
    <tableColumn id="15615" xr3:uid="{37AC2049-0175-4E8E-89A1-DDFB78184EDA}" name="Column15599" dataDxfId="927"/>
    <tableColumn id="15616" xr3:uid="{EFD11803-A97A-41F0-AFD2-7FB2896B537D}" name="Column15600" dataDxfId="926"/>
    <tableColumn id="15617" xr3:uid="{A79CEFD0-37C4-4077-874F-45F199F898F5}" name="Column15601" dataDxfId="925"/>
    <tableColumn id="15618" xr3:uid="{D38E1F47-82E6-4C60-8F9A-ADD34B12C95F}" name="Column15602" dataDxfId="924"/>
    <tableColumn id="15619" xr3:uid="{6D2B2431-65D3-4FA7-B257-8EDC40987965}" name="Column15603" dataDxfId="923"/>
    <tableColumn id="15620" xr3:uid="{8D2EEAFE-6290-46FC-9D4D-B7826A5CA031}" name="Column15604" dataDxfId="922"/>
    <tableColumn id="15621" xr3:uid="{D5EA7BFD-64E1-43A0-868B-09F394E37FD6}" name="Column15605" dataDxfId="921"/>
    <tableColumn id="15622" xr3:uid="{2EDB64FE-3238-4141-9BE0-40DDCA471F6A}" name="Column15606" dataDxfId="920"/>
    <tableColumn id="15623" xr3:uid="{7C031218-51C8-4B1C-920D-E7C2763A5534}" name="Column15607" dataDxfId="919"/>
    <tableColumn id="15624" xr3:uid="{DD69829A-511C-40FD-BBE0-63D6D81268ED}" name="Column15608" dataDxfId="918"/>
    <tableColumn id="15625" xr3:uid="{9C3174F1-FC7A-4EE1-955B-42E88156FECD}" name="Column15609" dataDxfId="917"/>
    <tableColumn id="15626" xr3:uid="{06F589FF-3027-4A82-943F-6034056E4298}" name="Column15610" dataDxfId="916"/>
    <tableColumn id="15627" xr3:uid="{50CAE5CD-12D9-4BD8-91B4-19D2CAD5651D}" name="Column15611" dataDxfId="915"/>
    <tableColumn id="15628" xr3:uid="{4CB2B797-75D0-4F51-A34C-4C3E8773CCB5}" name="Column15612" dataDxfId="914"/>
    <tableColumn id="15629" xr3:uid="{91AEFB64-3647-48F6-A8F6-BCA026277AB1}" name="Column15613" dataDxfId="913"/>
    <tableColumn id="15630" xr3:uid="{41B4BF9F-0569-4043-8A54-B0E7CF7B1525}" name="Column15614" dataDxfId="912"/>
    <tableColumn id="15631" xr3:uid="{4DFCE604-1E02-406A-A3C6-311685DE616B}" name="Column15615" dataDxfId="911"/>
    <tableColumn id="15632" xr3:uid="{E01338DE-F925-438D-B7F5-E106826E8ED9}" name="Column15616" dataDxfId="910"/>
    <tableColumn id="15633" xr3:uid="{B03E00D0-9AC2-47C8-AF31-920A2364416D}" name="Column15617" dataDxfId="909"/>
    <tableColumn id="15634" xr3:uid="{A548CDFF-3D8F-49BF-9AC0-D920782E7880}" name="Column15618" dataDxfId="908"/>
    <tableColumn id="15635" xr3:uid="{1CF33F4E-344E-4C79-8C48-EF239502D269}" name="Column15619" dataDxfId="907"/>
    <tableColumn id="15636" xr3:uid="{8E434461-6739-4812-B244-6492007C4891}" name="Column15620" dataDxfId="906"/>
    <tableColumn id="15637" xr3:uid="{53804ACA-A87B-4DEB-A113-B9BD4C598971}" name="Column15621" dataDxfId="905"/>
    <tableColumn id="15638" xr3:uid="{CF8D69E0-7BAA-452E-8051-D9F9CD07A841}" name="Column15622" dataDxfId="904"/>
    <tableColumn id="15639" xr3:uid="{240F8B18-1567-4EC2-BDD4-D86452F7F0E0}" name="Column15623" dataDxfId="903"/>
    <tableColumn id="15640" xr3:uid="{2048D38D-8CF6-4D00-9044-CAF63F30FD56}" name="Column15624" dataDxfId="902"/>
    <tableColumn id="15641" xr3:uid="{3C666E1E-6FFC-43A0-B172-31B6FCEFB23B}" name="Column15625" dataDxfId="901"/>
    <tableColumn id="15642" xr3:uid="{E8BD44FF-A60B-4DFE-998F-69365857B256}" name="Column15626" dataDxfId="900"/>
    <tableColumn id="15643" xr3:uid="{7B9B0D0D-1338-49F4-8C58-ABEB2CD3DD46}" name="Column15627" dataDxfId="899"/>
    <tableColumn id="15644" xr3:uid="{9E30257D-9BED-4D0F-A589-BC98C482A3D6}" name="Column15628" dataDxfId="898"/>
    <tableColumn id="15645" xr3:uid="{7A22277A-81D4-4362-8CBA-2C4224E39277}" name="Column15629" dataDxfId="897"/>
    <tableColumn id="15646" xr3:uid="{1F3F883B-E23F-4A84-B0C3-BA833F399797}" name="Column15630" dataDxfId="896"/>
    <tableColumn id="15647" xr3:uid="{6A942561-A732-41D9-95DA-14427407464A}" name="Column15631" dataDxfId="895"/>
    <tableColumn id="15648" xr3:uid="{F9D39AB6-D9FC-491C-9FBD-CA9083C8531C}" name="Column15632" dataDxfId="894"/>
    <tableColumn id="15649" xr3:uid="{DF3788D8-ECBB-402A-87F3-C8E6D5E63E28}" name="Column15633" dataDxfId="893"/>
    <tableColumn id="15650" xr3:uid="{D2B39BFD-0972-451A-A34B-860BDCC5E6C3}" name="Column15634" dataDxfId="892"/>
    <tableColumn id="15651" xr3:uid="{B2D1F6CD-519C-4488-BE4A-08880DC389AB}" name="Column15635" dataDxfId="891"/>
    <tableColumn id="15652" xr3:uid="{F8648CC6-2A17-4E25-A38C-8EF85B4AE5A6}" name="Column15636" dataDxfId="890"/>
    <tableColumn id="15653" xr3:uid="{1125FF5F-5C76-42A3-887F-CBFB0D2FEAB2}" name="Column15637" dataDxfId="889"/>
    <tableColumn id="15654" xr3:uid="{C42026CD-B83B-41E7-8F55-25B2802B51F9}" name="Column15638" dataDxfId="888"/>
    <tableColumn id="15655" xr3:uid="{A43553C8-EADF-40D8-B534-9392A56EDE4A}" name="Column15639" dataDxfId="887"/>
    <tableColumn id="15656" xr3:uid="{33162775-C9DE-4EBB-9166-FD0B3EF96A67}" name="Column15640" dataDxfId="886"/>
    <tableColumn id="15657" xr3:uid="{6A7A916A-6E23-4C5F-8F4A-57F2D2AE3262}" name="Column15641" dataDxfId="885"/>
    <tableColumn id="15658" xr3:uid="{E7433E53-72AC-4CC9-99D6-AD6CECA23B7A}" name="Column15642" dataDxfId="884"/>
    <tableColumn id="15659" xr3:uid="{4E675711-7C7A-4435-961C-9837F2379F0C}" name="Column15643" dataDxfId="883"/>
    <tableColumn id="15660" xr3:uid="{55257AA1-B0E7-4F93-B8F8-E34F8C41579D}" name="Column15644" dataDxfId="882"/>
    <tableColumn id="15661" xr3:uid="{A2A3869B-F5B1-4690-A580-A56A301D17B0}" name="Column15645" dataDxfId="881"/>
    <tableColumn id="15662" xr3:uid="{79AFFD76-0966-477D-BAFA-FDA8797E2509}" name="Column15646" dataDxfId="880"/>
    <tableColumn id="15663" xr3:uid="{3069B25B-6B41-46DA-9872-748DFF9B0966}" name="Column15647" dataDxfId="879"/>
    <tableColumn id="15664" xr3:uid="{7CC4EF62-F9D0-4D65-A11B-6BD0E5A2FCD0}" name="Column15648" dataDxfId="878"/>
    <tableColumn id="15665" xr3:uid="{55587F22-62B2-4D01-91FC-C66D199EC0D2}" name="Column15649" dataDxfId="877"/>
    <tableColumn id="15666" xr3:uid="{A3D5259C-3A66-4318-A98B-590FBB596045}" name="Column15650" dataDxfId="876"/>
    <tableColumn id="15667" xr3:uid="{C820DA54-9A6C-4354-B3F8-39931E3E99A4}" name="Column15651" dataDxfId="875"/>
    <tableColumn id="15668" xr3:uid="{9D467913-A076-45B5-9499-13A5027F3BEB}" name="Column15652" dataDxfId="874"/>
    <tableColumn id="15669" xr3:uid="{00C16220-62FE-4A44-82DE-180813D940ED}" name="Column15653" dataDxfId="873"/>
    <tableColumn id="15670" xr3:uid="{C4ABBB24-D14B-46BD-8ED8-73958E294BEA}" name="Column15654" dataDxfId="872"/>
    <tableColumn id="15671" xr3:uid="{B1A47C2E-D74E-4DA7-96B4-FE9479FDD400}" name="Column15655" dataDxfId="871"/>
    <tableColumn id="15672" xr3:uid="{AB061E58-DDDF-4D94-ACA2-BB71CDF37E09}" name="Column15656" dataDxfId="870"/>
    <tableColumn id="15673" xr3:uid="{D394A124-B455-485D-AE8F-52FE601567EC}" name="Column15657" dataDxfId="869"/>
    <tableColumn id="15674" xr3:uid="{DF35B2F7-3288-4BCD-B57E-B97009BA00E7}" name="Column15658" dataDxfId="868"/>
    <tableColumn id="15675" xr3:uid="{9C40CB92-57FB-4AB8-A84B-C57E48C1352A}" name="Column15659" dataDxfId="867"/>
    <tableColumn id="15676" xr3:uid="{2C1167A3-CDED-47BA-9F63-13F563474C95}" name="Column15660" dataDxfId="866"/>
    <tableColumn id="15677" xr3:uid="{2FA10CF0-93ED-406F-8267-F12A3A0F0AF3}" name="Column15661" dataDxfId="865"/>
    <tableColumn id="15678" xr3:uid="{C8BAE1EF-087D-4662-99B5-59D7D8EACFA3}" name="Column15662" dataDxfId="864"/>
    <tableColumn id="15679" xr3:uid="{282C97E0-796D-443D-BC2F-736105E4A10A}" name="Column15663" dataDxfId="863"/>
    <tableColumn id="15680" xr3:uid="{70E3E8B6-A94B-4197-9091-BF2163B526AB}" name="Column15664" dataDxfId="862"/>
    <tableColumn id="15681" xr3:uid="{B9A0A642-68E4-4705-816E-017DE3D245C4}" name="Column15665" dataDxfId="861"/>
    <tableColumn id="15682" xr3:uid="{86080A16-9848-4837-A6AC-DD098C457EFA}" name="Column15666" dataDxfId="860"/>
    <tableColumn id="15683" xr3:uid="{1EB3CFD6-F148-4C87-8B62-99367CA784A5}" name="Column15667" dataDxfId="859"/>
    <tableColumn id="15684" xr3:uid="{2FA08328-A4A5-4277-87C2-89656C5AAB7C}" name="Column15668" dataDxfId="858"/>
    <tableColumn id="15685" xr3:uid="{222A20D3-81A6-4851-B1F5-2DCC4903E164}" name="Column15669" dataDxfId="857"/>
    <tableColumn id="15686" xr3:uid="{39B29879-0AB1-4A3D-9449-F869674DE038}" name="Column15670" dataDxfId="856"/>
    <tableColumn id="15687" xr3:uid="{40684345-5E8A-482E-9349-74D2E6370D9A}" name="Column15671" dataDxfId="855"/>
    <tableColumn id="15688" xr3:uid="{9177F507-3B10-4F0F-886D-1A4CF183D80E}" name="Column15672" dataDxfId="854"/>
    <tableColumn id="15689" xr3:uid="{9888AE6F-7E2D-4D27-95F1-2CF164D39FC8}" name="Column15673" dataDxfId="853"/>
    <tableColumn id="15690" xr3:uid="{A263776E-59CC-40A2-BADE-BA275986A993}" name="Column15674" dataDxfId="852"/>
    <tableColumn id="15691" xr3:uid="{23247837-CDF8-4D47-B9B8-67C5425FB2C0}" name="Column15675" dataDxfId="851"/>
    <tableColumn id="15692" xr3:uid="{FAA1110F-56DA-4D7B-9A2B-EE2BFC697328}" name="Column15676" dataDxfId="850"/>
    <tableColumn id="15693" xr3:uid="{4D4DF574-F709-4683-A696-65EE179D4688}" name="Column15677" dataDxfId="849"/>
    <tableColumn id="15694" xr3:uid="{1D96D3F9-D1DF-4C46-8179-604FF700F0BF}" name="Column15678" dataDxfId="848"/>
    <tableColumn id="15695" xr3:uid="{79F90741-8139-4DAA-B214-DF3E6DCBD1DC}" name="Column15679" dataDxfId="847"/>
    <tableColumn id="15696" xr3:uid="{805512D2-EC7C-4247-92D6-BFA61561068B}" name="Column15680" dataDxfId="846"/>
    <tableColumn id="15697" xr3:uid="{7ED2BF0D-6460-4BCF-9E17-AB97AB358E36}" name="Column15681" dataDxfId="845"/>
    <tableColumn id="15698" xr3:uid="{CA9CBB4E-B65F-4514-A11E-F0D18E5EC26C}" name="Column15682" dataDxfId="844"/>
    <tableColumn id="15699" xr3:uid="{E516C412-F767-4AAA-9FFD-FCFB10FB1748}" name="Column15683" dataDxfId="843"/>
    <tableColumn id="15700" xr3:uid="{73FA9C86-435A-48E8-ABC4-0848AB7900A4}" name="Column15684" dataDxfId="842"/>
    <tableColumn id="15701" xr3:uid="{0F241189-A3E5-42FF-8CE0-D4AA3E369A4D}" name="Column15685" dataDxfId="841"/>
    <tableColumn id="15702" xr3:uid="{F0FCB4A0-0F9C-4D54-A408-81108EF7E53E}" name="Column15686" dataDxfId="840"/>
    <tableColumn id="15703" xr3:uid="{E3A4F38A-AA8B-4584-9DEC-5C44EDE12710}" name="Column15687" dataDxfId="839"/>
    <tableColumn id="15704" xr3:uid="{CDE98FF1-0E98-4A65-AD13-0E1EE578B49C}" name="Column15688" dataDxfId="838"/>
    <tableColumn id="15705" xr3:uid="{4C44762D-33AE-470D-A07D-FC3B6ACAE31E}" name="Column15689" dataDxfId="837"/>
    <tableColumn id="15706" xr3:uid="{2BC0F561-C4EF-46A8-B320-C8CF5DFAE1CA}" name="Column15690" dataDxfId="836"/>
    <tableColumn id="15707" xr3:uid="{778A88FF-645E-4A8A-BE79-ACE18FEE2B34}" name="Column15691" dataDxfId="835"/>
    <tableColumn id="15708" xr3:uid="{B34098F0-E364-4268-AA38-18E634A67C55}" name="Column15692" dataDxfId="834"/>
    <tableColumn id="15709" xr3:uid="{F21A521A-0FD5-488A-9429-AD482B506435}" name="Column15693" dataDxfId="833"/>
    <tableColumn id="15710" xr3:uid="{A0A9DD9B-7B15-4E1B-856F-1F215A541B7F}" name="Column15694" dataDxfId="832"/>
    <tableColumn id="15711" xr3:uid="{CAEF913C-A0B3-4CF7-8CB1-4330B62F4049}" name="Column15695" dataDxfId="831"/>
    <tableColumn id="15712" xr3:uid="{0796D788-FC0B-446C-AA0D-2AB099820E5B}" name="Column15696" dataDxfId="830"/>
    <tableColumn id="15713" xr3:uid="{024D794C-BCD1-41ED-B1B8-0A0871E0D6A4}" name="Column15697" dataDxfId="829"/>
    <tableColumn id="15714" xr3:uid="{A46C9D38-CEAA-438E-BD4B-04F71B1B6099}" name="Column15698" dataDxfId="828"/>
    <tableColumn id="15715" xr3:uid="{85F83BCE-4B53-427C-9D11-2B22D2F0D948}" name="Column15699" dataDxfId="827"/>
    <tableColumn id="15716" xr3:uid="{701586C2-BD2E-435A-9F3C-FABF3752B40B}" name="Column15700" dataDxfId="826"/>
    <tableColumn id="15717" xr3:uid="{36F825E0-CA8E-485C-B83F-EB025F32653C}" name="Column15701" dataDxfId="825"/>
    <tableColumn id="15718" xr3:uid="{8C034894-CD97-4432-BCCC-A43D3B38259D}" name="Column15702" dataDxfId="824"/>
    <tableColumn id="15719" xr3:uid="{7BDA87B6-6DD0-4973-877C-D54E5BD8AF64}" name="Column15703" dataDxfId="823"/>
    <tableColumn id="15720" xr3:uid="{6F68CC6E-8B44-407C-A57C-284D461E7B22}" name="Column15704" dataDxfId="822"/>
    <tableColumn id="15721" xr3:uid="{A7F39D8C-08FE-440E-99BB-FEA85662A1D1}" name="Column15705" dataDxfId="821"/>
    <tableColumn id="15722" xr3:uid="{DEA8DB9B-C34B-4B08-BC91-BCBF45D2CB5E}" name="Column15706" dataDxfId="820"/>
    <tableColumn id="15723" xr3:uid="{D1B958B8-6B64-4C31-AD53-EB2046184214}" name="Column15707" dataDxfId="819"/>
    <tableColumn id="15724" xr3:uid="{A1C49A52-4172-445E-9D5C-476954ACF41E}" name="Column15708" dataDxfId="818"/>
    <tableColumn id="15725" xr3:uid="{81FCC063-A106-46B9-AEBB-4C9F93662FB4}" name="Column15709" dataDxfId="817"/>
    <tableColumn id="15726" xr3:uid="{B403631C-5D5D-4BBD-A677-C264EB84E1AC}" name="Column15710" dataDxfId="816"/>
    <tableColumn id="15727" xr3:uid="{463F1C5E-2DE2-4CD4-B7A2-35E6A08272FC}" name="Column15711" dataDxfId="815"/>
    <tableColumn id="15728" xr3:uid="{2C25AAB1-ABDD-4C60-887A-7AAD38F002E4}" name="Column15712" dataDxfId="814"/>
    <tableColumn id="15729" xr3:uid="{29DEADD9-022A-4C32-A58B-C46DF489D658}" name="Column15713" dataDxfId="813"/>
    <tableColumn id="15730" xr3:uid="{C43713D5-713B-4BBB-AC8D-693DB1B7BE67}" name="Column15714" dataDxfId="812"/>
    <tableColumn id="15731" xr3:uid="{3BAC942D-8973-4F62-8FE7-1E615AD94EA0}" name="Column15715" dataDxfId="811"/>
    <tableColumn id="15732" xr3:uid="{EDC461D6-9F48-4D74-BD02-A9624D54F65F}" name="Column15716" dataDxfId="810"/>
    <tableColumn id="15733" xr3:uid="{35058005-99CB-4D99-9DDF-7D757D6C0635}" name="Column15717" dataDxfId="809"/>
    <tableColumn id="15734" xr3:uid="{7B945780-7C38-4DA4-825A-1CBC7D42AD12}" name="Column15718" dataDxfId="808"/>
    <tableColumn id="15735" xr3:uid="{7F92E34D-09EA-4AE5-AF29-265757A08900}" name="Column15719" dataDxfId="807"/>
    <tableColumn id="15736" xr3:uid="{A3099E61-98DF-45A1-A62C-F9BBB2F35266}" name="Column15720" dataDxfId="806"/>
    <tableColumn id="15737" xr3:uid="{9149A910-0FAC-4952-82C8-AA0C321AF1FA}" name="Column15721" dataDxfId="805"/>
    <tableColumn id="15738" xr3:uid="{3096BF5A-3D61-4E4A-9040-D587F762699A}" name="Column15722" dataDxfId="804"/>
    <tableColumn id="15739" xr3:uid="{000BD0E8-A87F-4A52-8797-C7B06F60A545}" name="Column15723" dataDxfId="803"/>
    <tableColumn id="15740" xr3:uid="{44A5E249-DC24-4011-BEE0-AFB9E89EBD74}" name="Column15724" dataDxfId="802"/>
    <tableColumn id="15741" xr3:uid="{E7102032-7914-4BBA-B80C-710E27EF9F1D}" name="Column15725" dataDxfId="801"/>
    <tableColumn id="15742" xr3:uid="{B17387A6-2378-4661-9041-CD82AE8BA4C1}" name="Column15726" dataDxfId="800"/>
    <tableColumn id="15743" xr3:uid="{6870ECD8-E8A2-4C48-8A30-4119FAC2E256}" name="Column15727" dataDxfId="799"/>
    <tableColumn id="15744" xr3:uid="{09DFA310-8AA3-420E-930B-6CA335BDAB59}" name="Column15728" dataDxfId="798"/>
    <tableColumn id="15745" xr3:uid="{C4329CEC-CDDB-4FE2-B7D7-090B1196E4FC}" name="Column15729" dataDxfId="797"/>
    <tableColumn id="15746" xr3:uid="{83DAC46B-7663-4687-8553-A2362439B92E}" name="Column15730" dataDxfId="796"/>
    <tableColumn id="15747" xr3:uid="{59A7592B-566D-4AE5-B783-02F4E61F9332}" name="Column15731" dataDxfId="795"/>
    <tableColumn id="15748" xr3:uid="{5A162EAD-5041-4D8A-B667-9B2848087B29}" name="Column15732" dataDxfId="794"/>
    <tableColumn id="15749" xr3:uid="{AE4B0AF4-436B-4909-9038-1608F213A6F1}" name="Column15733" dataDxfId="793"/>
    <tableColumn id="15750" xr3:uid="{BF02D016-E913-4226-9026-AB7896689779}" name="Column15734" dataDxfId="792"/>
    <tableColumn id="15751" xr3:uid="{9F2F1FF7-C476-49B4-BE6F-78DF13A07C4A}" name="Column15735" dataDxfId="791"/>
    <tableColumn id="15752" xr3:uid="{4C35B1C9-5C85-4AF7-AD7B-98E97C3A37E2}" name="Column15736" dataDxfId="790"/>
    <tableColumn id="15753" xr3:uid="{1A869070-C417-4D09-9325-B9DC52748F4A}" name="Column15737" dataDxfId="789"/>
    <tableColumn id="15754" xr3:uid="{491DE813-B7A7-4B5C-AD05-A3C91029B0F8}" name="Column15738" dataDxfId="788"/>
    <tableColumn id="15755" xr3:uid="{F306097B-40A5-41D2-86CF-B9A789EA7667}" name="Column15739" dataDxfId="787"/>
    <tableColumn id="15756" xr3:uid="{2B0B7806-DE58-4388-9D07-7BF6572EB280}" name="Column15740" dataDxfId="786"/>
    <tableColumn id="15757" xr3:uid="{A09B19CD-CB21-4082-9FFB-CE1C3509D486}" name="Column15741" dataDxfId="785"/>
    <tableColumn id="15758" xr3:uid="{69CF5742-742A-4CC3-B6EC-6D503385B853}" name="Column15742" dataDxfId="784"/>
    <tableColumn id="15759" xr3:uid="{C393AAAB-9F75-42AC-8145-53618CE2881C}" name="Column15743" dataDxfId="783"/>
    <tableColumn id="15760" xr3:uid="{0624C509-B27F-415B-8711-F2C2ED57D216}" name="Column15744" dataDxfId="782"/>
    <tableColumn id="15761" xr3:uid="{C5D9B37F-1D43-448A-A5F8-CFCEBB52BC9E}" name="Column15745" dataDxfId="781"/>
    <tableColumn id="15762" xr3:uid="{C692E11D-3DBF-4F57-86B1-DA6EF5B1346E}" name="Column15746" dataDxfId="780"/>
    <tableColumn id="15763" xr3:uid="{EB73E8B4-67CA-457C-B76F-B7FBC01B6343}" name="Column15747" dataDxfId="779"/>
    <tableColumn id="15764" xr3:uid="{D97C706B-C892-4283-B4F0-98E129ADBA15}" name="Column15748" dataDxfId="778"/>
    <tableColumn id="15765" xr3:uid="{19D1161B-303C-40C3-871B-B9E91FA35334}" name="Column15749" dataDxfId="777"/>
    <tableColumn id="15766" xr3:uid="{042E1158-1A45-4801-98D2-5195EA09C132}" name="Column15750" dataDxfId="776"/>
    <tableColumn id="15767" xr3:uid="{EA3F6F02-1EB2-43C1-8E2A-DCE89D7187DA}" name="Column15751" dataDxfId="775"/>
    <tableColumn id="15768" xr3:uid="{0B3A7878-3C92-4B22-B9EA-0298FA2296C1}" name="Column15752" dataDxfId="774"/>
    <tableColumn id="15769" xr3:uid="{B9DBD197-6891-4323-AA3A-DED0F7D10CD7}" name="Column15753" dataDxfId="773"/>
    <tableColumn id="15770" xr3:uid="{9F38421F-F1EC-4B28-AF11-CE6C7DA358BE}" name="Column15754" dataDxfId="772"/>
    <tableColumn id="15771" xr3:uid="{014F038C-67FF-4414-B4F7-F4CDE1567696}" name="Column15755" dataDxfId="771"/>
    <tableColumn id="15772" xr3:uid="{0AA2482B-0B70-4683-AF27-D38EA40B8CCA}" name="Column15756" dataDxfId="770"/>
    <tableColumn id="15773" xr3:uid="{0680F7E8-672E-4FFC-BDC5-E0F611621150}" name="Column15757" dataDxfId="769"/>
    <tableColumn id="15774" xr3:uid="{58A32E6C-B214-4DDB-893C-6DC05F82C8E2}" name="Column15758" dataDxfId="768"/>
    <tableColumn id="15775" xr3:uid="{B954978E-8231-418A-B0B3-62E1962C1833}" name="Column15759" dataDxfId="767"/>
    <tableColumn id="15776" xr3:uid="{8BC35723-3C50-4D5F-BC5D-2D4572D237C3}" name="Column15760" dataDxfId="766"/>
    <tableColumn id="15777" xr3:uid="{6DD12BFA-DCDF-480D-847F-1BFB3FE3C4B1}" name="Column15761" dataDxfId="765"/>
    <tableColumn id="15778" xr3:uid="{112BAFEF-82F6-476F-B5D3-7935D020214B}" name="Column15762" dataDxfId="764"/>
    <tableColumn id="15779" xr3:uid="{63B1C0B4-0FDA-45B1-BBDF-BFFA31F4CB5B}" name="Column15763" dataDxfId="763"/>
    <tableColumn id="15780" xr3:uid="{28B004F8-D020-4EB0-9E6A-95E5A1611008}" name="Column15764" dataDxfId="762"/>
    <tableColumn id="15781" xr3:uid="{0F15F482-E886-4257-AB6B-3924DFC1F578}" name="Column15765" dataDxfId="761"/>
    <tableColumn id="15782" xr3:uid="{E329C5BC-529D-418B-9199-EC9E12991214}" name="Column15766" dataDxfId="760"/>
    <tableColumn id="15783" xr3:uid="{3CCB2A2F-41C6-4677-B86E-C36D1C6B320E}" name="Column15767" dataDxfId="759"/>
    <tableColumn id="15784" xr3:uid="{C826A5ED-7B7F-4119-9D0A-37A7CF88C41E}" name="Column15768" dataDxfId="758"/>
    <tableColumn id="15785" xr3:uid="{9F7CD74E-7A3B-4300-91CF-E9D9CF7E5112}" name="Column15769" dataDxfId="757"/>
    <tableColumn id="15786" xr3:uid="{9108C880-3495-450D-AEFA-C98DD3C61606}" name="Column15770" dataDxfId="756"/>
    <tableColumn id="15787" xr3:uid="{691F5EFC-8314-495B-94BA-CE458705ACE3}" name="Column15771" dataDxfId="755"/>
    <tableColumn id="15788" xr3:uid="{CA84BEE4-3B5B-48EF-AD4D-C9061D0E9A83}" name="Column15772" dataDxfId="754"/>
    <tableColumn id="15789" xr3:uid="{6D78D9C1-59FE-45D9-88AF-31A83D7327C8}" name="Column15773" dataDxfId="753"/>
    <tableColumn id="15790" xr3:uid="{118B3E17-0FF7-4E9C-93CF-D349E53BE523}" name="Column15774" dataDxfId="752"/>
    <tableColumn id="15791" xr3:uid="{1A842DCC-61B2-4F79-A61A-5983242BCA98}" name="Column15775" dataDxfId="751"/>
    <tableColumn id="15792" xr3:uid="{CA9AB50E-F6D5-48AB-81FE-918357F9EB6D}" name="Column15776" dataDxfId="750"/>
    <tableColumn id="15793" xr3:uid="{D120130C-0040-409D-9263-990C216F7304}" name="Column15777" dataDxfId="749"/>
    <tableColumn id="15794" xr3:uid="{2F738A70-7828-4CDA-932A-00425CD23D6F}" name="Column15778" dataDxfId="748"/>
    <tableColumn id="15795" xr3:uid="{0453A2D2-8C22-41C1-998C-36504AEBDBA8}" name="Column15779" dataDxfId="747"/>
    <tableColumn id="15796" xr3:uid="{4BF41815-E873-4092-B6D2-22587CF13DF7}" name="Column15780" dataDxfId="746"/>
    <tableColumn id="15797" xr3:uid="{802CB20A-3A02-4512-8267-008501832C8C}" name="Column15781" dataDxfId="745"/>
    <tableColumn id="15798" xr3:uid="{6602BCCB-65B8-478E-85CE-C133C1B22791}" name="Column15782" dataDxfId="744"/>
    <tableColumn id="15799" xr3:uid="{09FC3E26-5227-47AE-BDD6-F74653DB74AB}" name="Column15783" dataDxfId="743"/>
    <tableColumn id="15800" xr3:uid="{A15ABB1D-4596-4E26-9F7A-99FB09F671FC}" name="Column15784" dataDxfId="742"/>
    <tableColumn id="15801" xr3:uid="{53BC2FD1-7B79-4570-8C8E-0CCF05AAD8BE}" name="Column15785" dataDxfId="741"/>
    <tableColumn id="15802" xr3:uid="{3E6A7FA3-597D-42C5-AD66-7E2A1875F968}" name="Column15786" dataDxfId="740"/>
    <tableColumn id="15803" xr3:uid="{9E02D645-EA5D-4BC2-AC4E-B8D021E396F1}" name="Column15787" dataDxfId="739"/>
    <tableColumn id="15804" xr3:uid="{C37823BA-738D-4E74-825E-C5FA1E5943B4}" name="Column15788" dataDxfId="738"/>
    <tableColumn id="15805" xr3:uid="{3014B139-E180-42A0-81BC-06097B17B767}" name="Column15789" dataDxfId="737"/>
    <tableColumn id="15806" xr3:uid="{58E4837B-A1EE-428F-BC2E-5AA559BD4AE0}" name="Column15790" dataDxfId="736"/>
    <tableColumn id="15807" xr3:uid="{23600257-765A-4643-8F2A-966EF7E03FAC}" name="Column15791" dataDxfId="735"/>
    <tableColumn id="15808" xr3:uid="{008F91B3-0ACF-42F3-AE51-102676559DDD}" name="Column15792" dataDxfId="734"/>
    <tableColumn id="15809" xr3:uid="{023B0DDE-6B01-4885-8D4E-389403BCF865}" name="Column15793" dataDxfId="733"/>
    <tableColumn id="15810" xr3:uid="{A4A4F8E7-560C-4E43-9240-CD67635A32C5}" name="Column15794" dataDxfId="732"/>
    <tableColumn id="15811" xr3:uid="{4CB52861-CA67-46D1-A2D4-670E7F37B834}" name="Column15795" dataDxfId="731"/>
    <tableColumn id="15812" xr3:uid="{77889038-5334-4651-96EC-A0A924EDC2BC}" name="Column15796" dataDxfId="730"/>
    <tableColumn id="15813" xr3:uid="{22CD35F8-F03A-4AB4-9B96-C7944E8546C4}" name="Column15797" dataDxfId="729"/>
    <tableColumn id="15814" xr3:uid="{6103A51A-BCCE-4DDD-9DA5-2C6E78CAAEED}" name="Column15798" dataDxfId="728"/>
    <tableColumn id="15815" xr3:uid="{6F1C29B6-7E96-4FC6-A19F-26BD40F9DF52}" name="Column15799" dataDxfId="727"/>
    <tableColumn id="15816" xr3:uid="{91617B9E-FFB8-47BC-8B9A-8C753EE1CB28}" name="Column15800" dataDxfId="726"/>
    <tableColumn id="15817" xr3:uid="{5FAA73B3-2D0A-47AB-8088-499F7C10CC13}" name="Column15801" dataDxfId="725"/>
    <tableColumn id="15818" xr3:uid="{FF44DB1D-79D7-4F75-BCDD-D3777E75438D}" name="Column15802" dataDxfId="724"/>
    <tableColumn id="15819" xr3:uid="{9A7DDF4F-71BC-4AFB-8455-BD08D39D451C}" name="Column15803" dataDxfId="723"/>
    <tableColumn id="15820" xr3:uid="{3B83C77C-4DD4-488D-B7EB-5F3EB9763D56}" name="Column15804" dataDxfId="722"/>
    <tableColumn id="15821" xr3:uid="{E3E7D24C-2594-47F6-A722-A720E075A3A5}" name="Column15805" dataDxfId="721"/>
    <tableColumn id="15822" xr3:uid="{CF4857A8-8F1E-49A4-86B6-CEFECE2C67E8}" name="Column15806" dataDxfId="720"/>
    <tableColumn id="15823" xr3:uid="{170093B1-09F3-4E39-B7A3-EE1695CA838A}" name="Column15807" dataDxfId="719"/>
    <tableColumn id="15824" xr3:uid="{3A6584A6-CEFD-46B8-80CB-4D753435AB65}" name="Column15808" dataDxfId="718"/>
    <tableColumn id="15825" xr3:uid="{541065FD-F624-46FD-A530-2884663BB126}" name="Column15809" dataDxfId="717"/>
    <tableColumn id="15826" xr3:uid="{374857A7-8CE6-4700-926E-BD6874D7278E}" name="Column15810" dataDxfId="716"/>
    <tableColumn id="15827" xr3:uid="{4FBF9565-514D-40E8-9429-DD0148A44D86}" name="Column15811" dataDxfId="715"/>
    <tableColumn id="15828" xr3:uid="{890E2C7B-4423-49B5-85DE-67019056D87C}" name="Column15812" dataDxfId="714"/>
    <tableColumn id="15829" xr3:uid="{923FFD19-FC1E-4BD4-8DC9-CFAC6BB458BD}" name="Column15813" dataDxfId="713"/>
    <tableColumn id="15830" xr3:uid="{B0019953-7D9A-4ED8-97C5-3DA64F69C785}" name="Column15814" dataDxfId="712"/>
    <tableColumn id="15831" xr3:uid="{C9C9CE41-A181-4358-9617-4572B3225BA7}" name="Column15815" dataDxfId="711"/>
    <tableColumn id="15832" xr3:uid="{D1660B47-F16D-425D-87E7-D9BF95A8684F}" name="Column15816" dataDxfId="710"/>
    <tableColumn id="15833" xr3:uid="{8ADECC29-0E2A-4D78-AD16-25A5C74736F8}" name="Column15817" dataDxfId="709"/>
    <tableColumn id="15834" xr3:uid="{FE088D78-4ED2-4E12-89BE-E5881C331AF3}" name="Column15818" dataDxfId="708"/>
    <tableColumn id="15835" xr3:uid="{8A35945D-C099-4EFA-AE1C-C7D68F8F2C1E}" name="Column15819" dataDxfId="707"/>
    <tableColumn id="15836" xr3:uid="{0A227B85-4109-4362-A309-D1F60F2ED3AC}" name="Column15820" dataDxfId="706"/>
    <tableColumn id="15837" xr3:uid="{07F379A2-CBF7-4791-9257-BBB6679E8ADF}" name="Column15821" dataDxfId="705"/>
    <tableColumn id="15838" xr3:uid="{27D8CFF9-9DA4-4BC7-B6AC-61B4506FC723}" name="Column15822" dataDxfId="704"/>
    <tableColumn id="15839" xr3:uid="{FA9C8F45-CABD-4BAC-BF20-60F37F3FBC77}" name="Column15823" dataDxfId="703"/>
    <tableColumn id="15840" xr3:uid="{4BD1AB17-E2D6-485C-8A9E-517EBB4B4CDD}" name="Column15824" dataDxfId="702"/>
    <tableColumn id="15841" xr3:uid="{2E18701D-1CE0-4F99-84C2-665A90E7BF4E}" name="Column15825" dataDxfId="701"/>
    <tableColumn id="15842" xr3:uid="{DD707014-7753-4AD2-928B-095319607363}" name="Column15826" dataDxfId="700"/>
    <tableColumn id="15843" xr3:uid="{E11EFEE3-F13C-48A7-84E0-DF6E5BD88D5F}" name="Column15827" dataDxfId="699"/>
    <tableColumn id="15844" xr3:uid="{B861C1CC-A03B-4BC0-991F-EF1E5A3846A7}" name="Column15828" dataDxfId="698"/>
    <tableColumn id="15845" xr3:uid="{4606508A-014B-4BC0-899D-08932AD79597}" name="Column15829" dataDxfId="697"/>
    <tableColumn id="15846" xr3:uid="{99A0194E-E2DB-43A4-BAC1-A0F54909D6CE}" name="Column15830" dataDxfId="696"/>
    <tableColumn id="15847" xr3:uid="{3A9E3C53-D010-419E-A655-4207BB806FA4}" name="Column15831" dataDxfId="695"/>
    <tableColumn id="15848" xr3:uid="{E69063E2-57A3-4AE7-9DF8-474DB364150F}" name="Column15832" dataDxfId="694"/>
    <tableColumn id="15849" xr3:uid="{EF04432F-27D0-4EF0-8198-8D3621CB2D96}" name="Column15833" dataDxfId="693"/>
    <tableColumn id="15850" xr3:uid="{F23131BD-8CF4-43E2-90C4-7411A8617C11}" name="Column15834" dataDxfId="692"/>
    <tableColumn id="15851" xr3:uid="{CD57E902-DD19-4D8D-B926-E937DFD3DC09}" name="Column15835" dataDxfId="691"/>
    <tableColumn id="15852" xr3:uid="{E9DD7266-6F2A-4D84-B140-83660265046F}" name="Column15836" dataDxfId="690"/>
    <tableColumn id="15853" xr3:uid="{10E47CDB-FD27-4BF4-810A-E3938BE15F91}" name="Column15837" dataDxfId="689"/>
    <tableColumn id="15854" xr3:uid="{77B582E1-871F-43F7-895D-7089F3A895F9}" name="Column15838" dataDxfId="688"/>
    <tableColumn id="15855" xr3:uid="{CBFFC89C-22AE-49ED-9A7E-26D5F63938A2}" name="Column15839" dataDxfId="687"/>
    <tableColumn id="15856" xr3:uid="{DFE59EDF-25C5-4A43-91EA-3ED6D0909C09}" name="Column15840" dataDxfId="686"/>
    <tableColumn id="15857" xr3:uid="{5B97CC17-DB11-43FD-AC70-379FC14DF799}" name="Column15841" dataDxfId="685"/>
    <tableColumn id="15858" xr3:uid="{9A5A7D70-F44A-465F-9496-9F2C766EB0BF}" name="Column15842" dataDxfId="684"/>
    <tableColumn id="15859" xr3:uid="{396A296C-87B1-448C-9FC5-183D19AE463F}" name="Column15843" dataDxfId="683"/>
    <tableColumn id="15860" xr3:uid="{CB0A45AD-43FC-4004-A09E-81F9A856E96D}" name="Column15844" dataDxfId="682"/>
    <tableColumn id="15861" xr3:uid="{0F92FC30-F88A-4F8D-B501-85C3C72A6F79}" name="Column15845" dataDxfId="681"/>
    <tableColumn id="15862" xr3:uid="{C6FD4FD6-0A2F-478C-90D9-9F6D8A2697FB}" name="Column15846" dataDxfId="680"/>
    <tableColumn id="15863" xr3:uid="{7548E5D6-A93C-4EA6-8B9A-50196A89F5E2}" name="Column15847" dataDxfId="679"/>
    <tableColumn id="15864" xr3:uid="{01DAB02B-7A37-4308-AA6D-676D9BFBB825}" name="Column15848" dataDxfId="678"/>
    <tableColumn id="15865" xr3:uid="{4D1212D0-DB1B-40CA-8D3B-F91EBA38E67B}" name="Column15849" dataDxfId="677"/>
    <tableColumn id="15866" xr3:uid="{EA8C301C-0580-477F-A590-E5990EA4A1B0}" name="Column15850" dataDxfId="676"/>
    <tableColumn id="15867" xr3:uid="{8EAAB289-7BA8-4880-ABAD-18A0917DE285}" name="Column15851" dataDxfId="675"/>
    <tableColumn id="15868" xr3:uid="{F4A5BC23-6A37-4A53-977E-71FDB4739010}" name="Column15852" dataDxfId="674"/>
    <tableColumn id="15869" xr3:uid="{B4DDBB12-3BB2-456F-A85D-7E3F1489136D}" name="Column15853" dataDxfId="673"/>
    <tableColumn id="15870" xr3:uid="{0AC4A8E8-573B-44C6-BC54-5136C914D550}" name="Column15854" dataDxfId="672"/>
    <tableColumn id="15871" xr3:uid="{FDE554E0-F4C0-4583-9332-A856E15FF947}" name="Column15855" dataDxfId="671"/>
    <tableColumn id="15872" xr3:uid="{4C0063C4-717C-4AA6-8418-C4CADFAFA9E3}" name="Column15856" dataDxfId="670"/>
    <tableColumn id="15873" xr3:uid="{2BA0029C-D06D-4F73-9B3F-F37D713B0537}" name="Column15857" dataDxfId="669"/>
    <tableColumn id="15874" xr3:uid="{F688CCB3-14DE-45C2-9BDD-D920DD267C83}" name="Column15858" dataDxfId="668"/>
    <tableColumn id="15875" xr3:uid="{D39DA1C4-3556-480B-8A8A-EE5A3E8086A3}" name="Column15859" dataDxfId="667"/>
    <tableColumn id="15876" xr3:uid="{0E9F2C0D-DDDF-4E0B-8679-73ACBC502FBA}" name="Column15860" dataDxfId="666"/>
    <tableColumn id="15877" xr3:uid="{3B05C05C-3413-441E-8F68-7846521DD2A5}" name="Column15861" dataDxfId="665"/>
    <tableColumn id="15878" xr3:uid="{5710FA17-D54B-4D75-AA3D-5FB9FDA9AFA5}" name="Column15862" dataDxfId="664"/>
    <tableColumn id="15879" xr3:uid="{022C9667-4618-4151-A495-C0671AAAEF7E}" name="Column15863" dataDxfId="663"/>
    <tableColumn id="15880" xr3:uid="{4AABC8CF-C3E2-49A2-9D1A-A3ADDCAE5F57}" name="Column15864" dataDxfId="662"/>
    <tableColumn id="15881" xr3:uid="{3714AFFD-AF97-4704-ABED-0738DB96101E}" name="Column15865" dataDxfId="661"/>
    <tableColumn id="15882" xr3:uid="{2BEDAA94-8052-40D5-9D08-A3C40A89C812}" name="Column15866" dataDxfId="660"/>
    <tableColumn id="15883" xr3:uid="{C5B37862-626B-448B-98DD-222D4F8CDDD3}" name="Column15867" dataDxfId="659"/>
    <tableColumn id="15884" xr3:uid="{64BB13E9-F299-4BB4-B19C-C88E8D472E95}" name="Column15868" dataDxfId="658"/>
    <tableColumn id="15885" xr3:uid="{19E035EE-BCC1-407A-B50A-A01381294F40}" name="Column15869" dataDxfId="657"/>
    <tableColumn id="15886" xr3:uid="{B7FCA583-378A-4BBB-A22A-10C14AB2C991}" name="Column15870" dataDxfId="656"/>
    <tableColumn id="15887" xr3:uid="{77CE4C87-471C-4B58-8094-9DC18F748752}" name="Column15871" dataDxfId="655"/>
    <tableColumn id="15888" xr3:uid="{DB626157-FB4A-473E-BB13-CC9C07E37E92}" name="Column15872" dataDxfId="654"/>
    <tableColumn id="15889" xr3:uid="{86CA60DC-47EB-4E57-BAE6-64ECB42A201D}" name="Column15873" dataDxfId="653"/>
    <tableColumn id="15890" xr3:uid="{1C37F4F4-F7B9-41B0-A8FC-0545F87E681B}" name="Column15874" dataDxfId="652"/>
    <tableColumn id="15891" xr3:uid="{C7E3DCE4-DC6E-4A74-9F78-DDB7C0E674E0}" name="Column15875" dataDxfId="651"/>
    <tableColumn id="15892" xr3:uid="{25318BFB-9B11-4D26-99A6-A830BD0AD13E}" name="Column15876" dataDxfId="650"/>
    <tableColumn id="15893" xr3:uid="{62D7C83F-9F5F-47C0-A7CA-2A3F6857F1E3}" name="Column15877" dataDxfId="649"/>
    <tableColumn id="15894" xr3:uid="{BFEA8171-3345-4A97-ADB6-FB9C69D2918A}" name="Column15878" dataDxfId="648"/>
    <tableColumn id="15895" xr3:uid="{AE12266F-435D-41FF-A9A4-43E189A3B74A}" name="Column15879" dataDxfId="647"/>
    <tableColumn id="15896" xr3:uid="{B46A5145-090F-46E2-8CD9-5C88D9F50614}" name="Column15880" dataDxfId="646"/>
    <tableColumn id="15897" xr3:uid="{53312E0F-0F3C-4679-9688-DAEE7C3F48C0}" name="Column15881" dataDxfId="645"/>
    <tableColumn id="15898" xr3:uid="{A4D471D3-3CEA-48A2-A481-9A64AC37D221}" name="Column15882" dataDxfId="644"/>
    <tableColumn id="15899" xr3:uid="{374E75D0-951C-459A-89D5-4A541E415F2C}" name="Column15883" dataDxfId="643"/>
    <tableColumn id="15900" xr3:uid="{C95C5508-1862-467B-BD9D-BBF28182A35B}" name="Column15884" dataDxfId="642"/>
    <tableColumn id="15901" xr3:uid="{02ED2864-F09D-4C6C-BDDF-3F98C0E7AD3D}" name="Column15885" dataDxfId="641"/>
    <tableColumn id="15902" xr3:uid="{FBCB364D-3D5B-4030-9AF2-73EB06F42CD9}" name="Column15886" dataDxfId="640"/>
    <tableColumn id="15903" xr3:uid="{8CA86E37-EEED-4C10-A36A-D3648ED40AB5}" name="Column15887" dataDxfId="639"/>
    <tableColumn id="15904" xr3:uid="{CEF69EF6-414A-48C3-B4CA-1F6C04A69363}" name="Column15888" dataDxfId="638"/>
    <tableColumn id="15905" xr3:uid="{CB883F4F-B58F-47D3-ACB3-C60E9764E38F}" name="Column15889" dataDxfId="637"/>
    <tableColumn id="15906" xr3:uid="{D77DCC03-BE32-4C01-B526-524D981A16C7}" name="Column15890" dataDxfId="636"/>
    <tableColumn id="15907" xr3:uid="{B145DE4F-D9DA-4BF6-ACD8-0B25201BD831}" name="Column15891" dataDxfId="635"/>
    <tableColumn id="15908" xr3:uid="{C756FB84-D2BD-47CE-8AE9-2056E890B5D0}" name="Column15892" dataDxfId="634"/>
    <tableColumn id="15909" xr3:uid="{19FC4C25-6B40-45A6-805D-E2FB784D2478}" name="Column15893" dataDxfId="633"/>
    <tableColumn id="15910" xr3:uid="{6D7FA1FD-C10F-4057-9E99-4236B43DD229}" name="Column15894" dataDxfId="632"/>
    <tableColumn id="15911" xr3:uid="{41DB33BD-7400-4CEC-89BD-28B591C0A6CA}" name="Column15895" dataDxfId="631"/>
    <tableColumn id="15912" xr3:uid="{DA108A28-6342-4593-B9F6-C02AA81DABE1}" name="Column15896" dataDxfId="630"/>
    <tableColumn id="15913" xr3:uid="{108F2697-E7A7-43AB-9379-7CE65DBA0D42}" name="Column15897" dataDxfId="629"/>
    <tableColumn id="15914" xr3:uid="{D961C480-9226-416D-B71D-DBB78C095260}" name="Column15898" dataDxfId="628"/>
    <tableColumn id="15915" xr3:uid="{D0643496-045E-4C3F-962B-89E94556B67E}" name="Column15899" dataDxfId="627"/>
    <tableColumn id="15916" xr3:uid="{38BB2A73-147B-44E4-809C-4951FBA1D323}" name="Column15900" dataDxfId="626"/>
    <tableColumn id="15917" xr3:uid="{1C0F7940-FBDF-4F03-94EB-173BB458EA32}" name="Column15901" dataDxfId="625"/>
    <tableColumn id="15918" xr3:uid="{3B98EB48-4118-485C-B6B3-A8DF003E7A31}" name="Column15902" dataDxfId="624"/>
    <tableColumn id="15919" xr3:uid="{7B017B19-3BF9-4ADA-9898-9F0903A6B4A3}" name="Column15903" dataDxfId="623"/>
    <tableColumn id="15920" xr3:uid="{938D3273-43D0-4397-A4B3-2ACFF7ED86C0}" name="Column15904" dataDxfId="622"/>
    <tableColumn id="15921" xr3:uid="{A757C9EB-CCAC-48AD-AD8E-F064C88C1D25}" name="Column15905" dataDxfId="621"/>
    <tableColumn id="15922" xr3:uid="{0B91B6AF-F90F-4A29-946C-7DE909B28875}" name="Column15906" dataDxfId="620"/>
    <tableColumn id="15923" xr3:uid="{6961AFE1-3F9C-4AAC-A54C-C8ABFC5FB1A1}" name="Column15907" dataDxfId="619"/>
    <tableColumn id="15924" xr3:uid="{0B1F4833-4A5B-4281-93AA-C15D9FB3F16C}" name="Column15908" dataDxfId="618"/>
    <tableColumn id="15925" xr3:uid="{0BC8D5DA-5FB0-411C-92A1-D586009344D5}" name="Column15909" dataDxfId="617"/>
    <tableColumn id="15926" xr3:uid="{BB395573-8B73-4111-8A9E-B994F47AE9DA}" name="Column15910" dataDxfId="616"/>
    <tableColumn id="15927" xr3:uid="{6D5E1806-9DDB-45EF-96F5-D6C5956948AF}" name="Column15911" dataDxfId="615"/>
    <tableColumn id="15928" xr3:uid="{EF039B1B-1A37-4629-AD5E-BC5A668CDE5E}" name="Column15912" dataDxfId="614"/>
    <tableColumn id="15929" xr3:uid="{4A055186-804C-429E-A1CE-75D4DFDDA9C1}" name="Column15913" dataDxfId="613"/>
    <tableColumn id="15930" xr3:uid="{B0753DAC-37B5-4685-8CAE-237F5B74ED51}" name="Column15914" dataDxfId="612"/>
    <tableColumn id="15931" xr3:uid="{378D5A6D-3D1D-413A-B15C-3CE8BFB99B01}" name="Column15915" dataDxfId="611"/>
    <tableColumn id="15932" xr3:uid="{8DD816B0-4819-4ADB-849E-87D8331A10AA}" name="Column15916" dataDxfId="610"/>
    <tableColumn id="15933" xr3:uid="{46C6D17E-2F4E-4B8A-8311-8BB1646602D6}" name="Column15917" dataDxfId="609"/>
    <tableColumn id="15934" xr3:uid="{51F94EB3-C83E-4823-8103-1B70E33B673A}" name="Column15918" dataDxfId="608"/>
    <tableColumn id="15935" xr3:uid="{B16536EF-77E5-49D1-AF2B-276CD0066DB0}" name="Column15919" dataDxfId="607"/>
    <tableColumn id="15936" xr3:uid="{D959F6B4-44CA-4F78-AB82-D0AFEB37B6C4}" name="Column15920" dataDxfId="606"/>
    <tableColumn id="15937" xr3:uid="{D232283A-2ED6-4C0F-8A86-08CFE74AD08D}" name="Column15921" dataDxfId="605"/>
    <tableColumn id="15938" xr3:uid="{BDC4587F-786A-4AF4-8B73-F81D474E4F21}" name="Column15922" dataDxfId="604"/>
    <tableColumn id="15939" xr3:uid="{D8CC5DB6-1D63-4D7F-B5DF-CB78AB3F12B2}" name="Column15923" dataDxfId="603"/>
    <tableColumn id="15940" xr3:uid="{CDD13756-A8F4-4A33-ACB9-5BEAEB32EBE6}" name="Column15924" dataDxfId="602"/>
    <tableColumn id="15941" xr3:uid="{59F0E75E-19CF-441C-984F-4C094C28BED6}" name="Column15925" dataDxfId="601"/>
    <tableColumn id="15942" xr3:uid="{EE7870EA-0CC6-4C1E-8244-E661A304EDDE}" name="Column15926" dataDxfId="600"/>
    <tableColumn id="15943" xr3:uid="{21BD6086-7E37-4CB9-88D9-9A74B248201C}" name="Column15927" dataDxfId="599"/>
    <tableColumn id="15944" xr3:uid="{5D23A160-8B95-4656-BAE2-912F7A3B46F2}" name="Column15928" dataDxfId="598"/>
    <tableColumn id="15945" xr3:uid="{FB585244-BF75-4D59-8E87-835924B0282D}" name="Column15929" dataDxfId="597"/>
    <tableColumn id="15946" xr3:uid="{534CACC6-FFFB-4A5B-88B7-8A09723156E4}" name="Column15930" dataDxfId="596"/>
    <tableColumn id="15947" xr3:uid="{72461E24-A89D-487C-A235-BEACEC9CD599}" name="Column15931" dataDxfId="595"/>
    <tableColumn id="15948" xr3:uid="{53D882A8-1E7E-45DD-BD60-A426C5975F4C}" name="Column15932" dataDxfId="594"/>
    <tableColumn id="15949" xr3:uid="{FA63AD19-50BF-463D-A1CF-32D468B7A4C9}" name="Column15933" dataDxfId="593"/>
    <tableColumn id="15950" xr3:uid="{898ECFFD-7E22-433F-B2F0-D603E5201318}" name="Column15934" dataDxfId="592"/>
    <tableColumn id="15951" xr3:uid="{5DCB496C-9548-4EBB-9D1E-F58D30111A90}" name="Column15935" dataDxfId="591"/>
    <tableColumn id="15952" xr3:uid="{269A3ECA-A0AE-49D1-BD86-E43230FAA85F}" name="Column15936" dataDxfId="590"/>
    <tableColumn id="15953" xr3:uid="{FD9E5233-EA6F-44C1-B5E3-9745C362EEBC}" name="Column15937" dataDxfId="589"/>
    <tableColumn id="15954" xr3:uid="{A5311544-AE73-4C05-B706-CFF85ACC5E3E}" name="Column15938" dataDxfId="588"/>
    <tableColumn id="15955" xr3:uid="{3F661EDF-20A4-43DB-9EA5-B9D856200F40}" name="Column15939" dataDxfId="587"/>
    <tableColumn id="15956" xr3:uid="{620DF9B4-22C9-469A-B7BA-3173E1F82D3C}" name="Column15940" dataDxfId="586"/>
    <tableColumn id="15957" xr3:uid="{18A5CD7C-12FF-4387-9648-F116EB1FE60B}" name="Column15941" dataDxfId="585"/>
    <tableColumn id="15958" xr3:uid="{2BF37AF0-D6FF-4201-AFF9-D9005450CF91}" name="Column15942" dataDxfId="584"/>
    <tableColumn id="15959" xr3:uid="{FB70D60E-317F-4337-A7F8-9F42B42AB9DA}" name="Column15943" dataDxfId="583"/>
    <tableColumn id="15960" xr3:uid="{1F7398FA-81D9-4DBD-8FA6-6444488FC93A}" name="Column15944" dataDxfId="582"/>
    <tableColumn id="15961" xr3:uid="{43698AA8-D482-458E-8A76-896D8D2BB002}" name="Column15945" dataDxfId="581"/>
    <tableColumn id="15962" xr3:uid="{7C5ECEA7-F131-4321-A832-1F00BF05013F}" name="Column15946" dataDxfId="580"/>
    <tableColumn id="15963" xr3:uid="{7758ECF0-A354-4462-8792-E1CBAF750E26}" name="Column15947" dataDxfId="579"/>
    <tableColumn id="15964" xr3:uid="{7F63DDAB-D8D5-4782-BC56-3A98DE3E99D1}" name="Column15948" dataDxfId="578"/>
    <tableColumn id="15965" xr3:uid="{5FFD9F1A-D529-4BCD-8C82-FAF36D415166}" name="Column15949" dataDxfId="577"/>
    <tableColumn id="15966" xr3:uid="{A4F72B77-11EA-4DD8-9824-4AF88C74D298}" name="Column15950" dataDxfId="576"/>
    <tableColumn id="15967" xr3:uid="{92BC5F5D-87B6-48D5-A582-1F77DA99D26F}" name="Column15951" dataDxfId="575"/>
    <tableColumn id="15968" xr3:uid="{FE2C84AB-F68D-4F2D-8B28-E8352A98F27C}" name="Column15952" dataDxfId="574"/>
    <tableColumn id="15969" xr3:uid="{6A5B1300-C3AD-4E2B-8CBC-1B4184C40E2D}" name="Column15953" dataDxfId="573"/>
    <tableColumn id="15970" xr3:uid="{C0DB7A82-8153-440A-9BA9-356A1746F98E}" name="Column15954" dataDxfId="572"/>
    <tableColumn id="15971" xr3:uid="{6FEB5A52-F412-4EC5-875E-4488A206179D}" name="Column15955" dataDxfId="571"/>
    <tableColumn id="15972" xr3:uid="{241DB99C-8739-4261-B365-71808F2EC958}" name="Column15956" dataDxfId="570"/>
    <tableColumn id="15973" xr3:uid="{1E4CCE76-BDCF-4A79-9511-F745CC5474AE}" name="Column15957" dataDxfId="569"/>
    <tableColumn id="15974" xr3:uid="{0C55A570-8716-4E95-8ACC-759E781A48E0}" name="Column15958" dataDxfId="568"/>
    <tableColumn id="15975" xr3:uid="{E200FF56-AAA8-4D51-BE25-1F1B23110342}" name="Column15959" dataDxfId="567"/>
    <tableColumn id="15976" xr3:uid="{8871223E-7B87-4FDC-A746-C527179963D5}" name="Column15960" dataDxfId="566"/>
    <tableColumn id="15977" xr3:uid="{FDE83313-C100-4065-BC5C-D5F1545563BF}" name="Column15961" dataDxfId="565"/>
    <tableColumn id="15978" xr3:uid="{099CA227-7068-4DC8-8EDB-3CB8228D67D7}" name="Column15962" dataDxfId="564"/>
    <tableColumn id="15979" xr3:uid="{367D7D26-DC2E-43EA-A29F-F2289AE6A83D}" name="Column15963" dataDxfId="563"/>
    <tableColumn id="15980" xr3:uid="{4A54594B-276A-4F3A-BF89-CCE51EE023CB}" name="Column15964" dataDxfId="562"/>
    <tableColumn id="15981" xr3:uid="{6FC4403D-968C-4E32-BF3D-F3C6A12B7827}" name="Column15965" dataDxfId="561"/>
    <tableColumn id="15982" xr3:uid="{5E55D18F-7343-43DD-8F6F-08AB3EE4E9E1}" name="Column15966" dataDxfId="560"/>
    <tableColumn id="15983" xr3:uid="{70E1F6A3-AB88-4436-ACA8-04A9980DCECC}" name="Column15967" dataDxfId="559"/>
    <tableColumn id="15984" xr3:uid="{5FA1E772-6CC0-4AD2-97AB-503993C5FB47}" name="Column15968" dataDxfId="558"/>
    <tableColumn id="15985" xr3:uid="{44AB1F5E-6AE9-46C7-B4AC-865F445DFE3D}" name="Column15969" dataDxfId="557"/>
    <tableColumn id="15986" xr3:uid="{932489DB-B57A-41E7-BDDD-67FF5896715A}" name="Column15970" dataDxfId="556"/>
    <tableColumn id="15987" xr3:uid="{A8EFCEEF-723E-41AC-BB71-3B4ACA431BE0}" name="Column15971" dataDxfId="555"/>
    <tableColumn id="15988" xr3:uid="{CE62EF46-62F3-4677-912E-78D66E4CC19F}" name="Column15972" dataDxfId="554"/>
    <tableColumn id="15989" xr3:uid="{E1B94F45-9857-435B-A494-31575EE0435B}" name="Column15973" dataDxfId="553"/>
    <tableColumn id="15990" xr3:uid="{08C55BC4-6218-4D1B-8223-6D6F2FEBB408}" name="Column15974" dataDxfId="552"/>
    <tableColumn id="15991" xr3:uid="{D834B734-C5AA-407F-BC52-58143F6D886B}" name="Column15975" dataDxfId="551"/>
    <tableColumn id="15992" xr3:uid="{C5D31CB3-F36C-4159-8584-C29F0D576495}" name="Column15976" dataDxfId="550"/>
    <tableColumn id="15993" xr3:uid="{9DBA6E25-3750-4D93-ACAD-52D4E6CEEC2F}" name="Column15977" dataDxfId="549"/>
    <tableColumn id="15994" xr3:uid="{05CFCB49-56C9-4342-9A1B-579722013F41}" name="Column15978" dataDxfId="548"/>
    <tableColumn id="15995" xr3:uid="{DCA80BB7-A246-4E94-97CF-3616DDA553D6}" name="Column15979" dataDxfId="547"/>
    <tableColumn id="15996" xr3:uid="{DA1F00BA-60E4-45E6-9BE9-44C2F3FF2E8D}" name="Column15980" dataDxfId="546"/>
    <tableColumn id="15997" xr3:uid="{576C5354-ED04-478E-9644-4620AF4ACE3C}" name="Column15981" dataDxfId="545"/>
    <tableColumn id="15998" xr3:uid="{4038C9CE-18EB-4911-84B1-7B97BBD98C3E}" name="Column15982" dataDxfId="544"/>
    <tableColumn id="15999" xr3:uid="{2F78736F-6AD7-4ED4-9860-F845FD6DD006}" name="Column15983" dataDxfId="543"/>
    <tableColumn id="16000" xr3:uid="{B115C938-8C48-4D98-B7D4-BDAA7AB2123F}" name="Column15984" dataDxfId="542"/>
    <tableColumn id="16001" xr3:uid="{8E3FE808-0231-4888-901C-40B3F1793D0E}" name="Column15985" dataDxfId="541"/>
    <tableColumn id="16002" xr3:uid="{16CA3006-F14E-44CF-881B-0B6535D30BAE}" name="Column15986" dataDxfId="540"/>
    <tableColumn id="16003" xr3:uid="{931171DA-E5D0-4E91-9254-E991EF03B4D0}" name="Column15987" dataDxfId="539"/>
    <tableColumn id="16004" xr3:uid="{4608E9C9-2B35-4A26-985D-42DEDFD9E7F7}" name="Column15988" dataDxfId="538"/>
    <tableColumn id="16005" xr3:uid="{BC23AAB8-8677-4DBC-8F42-1F0DB236AE06}" name="Column15989" dataDxfId="537"/>
    <tableColumn id="16006" xr3:uid="{439BD8B1-01FE-4A98-B514-DEDEC4254D33}" name="Column15990" dataDxfId="536"/>
    <tableColumn id="16007" xr3:uid="{9549B000-2940-466C-9E27-AE7725562A73}" name="Column15991" dataDxfId="535"/>
    <tableColumn id="16008" xr3:uid="{82A628A9-E10C-4857-84E7-7EC92BB2BBB9}" name="Column15992" dataDxfId="534"/>
    <tableColumn id="16009" xr3:uid="{5513B0CF-9EC2-42EB-A246-7646116D1551}" name="Column15993" dataDxfId="533"/>
    <tableColumn id="16010" xr3:uid="{2BC9E6CB-B4FC-42A0-9BE0-23B6DC4686D2}" name="Column15994" dataDxfId="532"/>
    <tableColumn id="16011" xr3:uid="{CEBCCA8C-C810-48A3-A9CF-93899E2DB0B3}" name="Column15995" dataDxfId="531"/>
    <tableColumn id="16012" xr3:uid="{91C08062-CC74-4B83-AD35-17881B4B7F64}" name="Column15996" dataDxfId="530"/>
    <tableColumn id="16013" xr3:uid="{B0586001-04B2-4EA4-98FF-5C6E931722DC}" name="Column15997" dataDxfId="529"/>
    <tableColumn id="16014" xr3:uid="{24CBC182-A90F-4630-91CB-3835A452A30B}" name="Column15998" dataDxfId="528"/>
    <tableColumn id="16015" xr3:uid="{0571BD02-55F9-47E7-A59A-F86A9F49708F}" name="Column15999" dataDxfId="527"/>
    <tableColumn id="16016" xr3:uid="{F6493F0A-10C2-4061-BC30-AF4B97DF0D50}" name="Column16000" dataDxfId="526"/>
    <tableColumn id="16017" xr3:uid="{6D7EA831-CDEE-4F67-A5FA-6288B83F9BF4}" name="Column16001" dataDxfId="525"/>
    <tableColumn id="16018" xr3:uid="{51981D7C-D3D2-4D7B-A9D8-80D88D501E61}" name="Column16002" dataDxfId="524"/>
    <tableColumn id="16019" xr3:uid="{5BDF3CAF-288C-450F-8CB0-C5B585A72991}" name="Column16003" dataDxfId="523"/>
    <tableColumn id="16020" xr3:uid="{FB090305-EF42-4283-9C83-DC38ABC9D014}" name="Column16004" dataDxfId="522"/>
    <tableColumn id="16021" xr3:uid="{9F3FBD9B-FEE3-4477-8066-B26B3D1D23FE}" name="Column16005" dataDxfId="521"/>
    <tableColumn id="16022" xr3:uid="{BC4F3D2A-7BDE-44C1-AC06-D9D481E64894}" name="Column16006" dataDxfId="520"/>
    <tableColumn id="16023" xr3:uid="{0F71B104-BE9C-4A69-B8A2-377F012D589B}" name="Column16007" dataDxfId="519"/>
    <tableColumn id="16024" xr3:uid="{98E84795-6C7F-4EED-88A9-8607DFFADCB9}" name="Column16008" dataDxfId="518"/>
    <tableColumn id="16025" xr3:uid="{4A6B5BC3-56DB-43A7-B288-1696F13DF6F5}" name="Column16009" dataDxfId="517"/>
    <tableColumn id="16026" xr3:uid="{B910C429-0B81-4ACA-9265-2DFB0ABF18B0}" name="Column16010" dataDxfId="516"/>
    <tableColumn id="16027" xr3:uid="{548BBB86-25FF-4156-9E4F-D88590275FC4}" name="Column16011" dataDxfId="515"/>
    <tableColumn id="16028" xr3:uid="{18DE2CBD-684D-47D8-B828-0CE409C575FA}" name="Column16012" dataDxfId="514"/>
    <tableColumn id="16029" xr3:uid="{CF63C777-CF4B-4E9A-A718-9AE3B1743A8D}" name="Column16013" dataDxfId="513"/>
    <tableColumn id="16030" xr3:uid="{8F220E86-ED3C-4114-AB15-D24C6C023421}" name="Column16014" dataDxfId="512"/>
    <tableColumn id="16031" xr3:uid="{93FBC2C4-6370-4D58-B064-7A05785319FD}" name="Column16015" dataDxfId="511"/>
    <tableColumn id="16032" xr3:uid="{5DA70558-4BEF-483C-A883-DE2FB3FF24F6}" name="Column16016" dataDxfId="510"/>
    <tableColumn id="16033" xr3:uid="{B9BBB790-35D6-4666-A090-A25ECFEBFB2D}" name="Column16017" dataDxfId="509"/>
    <tableColumn id="16034" xr3:uid="{AEE15A8C-7989-457D-BF74-144AED2BC105}" name="Column16018" dataDxfId="508"/>
    <tableColumn id="16035" xr3:uid="{025C172A-9D8E-4901-9D1D-D472C1F2D113}" name="Column16019" dataDxfId="507"/>
    <tableColumn id="16036" xr3:uid="{E2758CA3-6323-4F0F-8336-1B7FE76FA9D8}" name="Column16020" dataDxfId="506"/>
    <tableColumn id="16037" xr3:uid="{B818A54F-D2E5-4863-848E-6558E332004E}" name="Column16021" dataDxfId="505"/>
    <tableColumn id="16038" xr3:uid="{3D20E88F-1556-485D-9F7A-DB248C64797F}" name="Column16022" dataDxfId="504"/>
    <tableColumn id="16039" xr3:uid="{DBB5DD81-2D73-4F5D-8D71-5A720AA0C71F}" name="Column16023" dataDxfId="503"/>
    <tableColumn id="16040" xr3:uid="{D8FA283A-2F5D-4CA1-A654-3C9099480CCC}" name="Column16024" dataDxfId="502"/>
    <tableColumn id="16041" xr3:uid="{A42AD9D1-457E-4C4A-9A05-9042359E7B4D}" name="Column16025" dataDxfId="501"/>
    <tableColumn id="16042" xr3:uid="{5386586F-835D-4466-9621-7A7B088CEB78}" name="Column16026" dataDxfId="500"/>
    <tableColumn id="16043" xr3:uid="{A21ADB62-40D0-42B8-AF94-F12143F071A9}" name="Column16027" dataDxfId="499"/>
    <tableColumn id="16044" xr3:uid="{F9BD7C99-88AD-4A8E-8737-232913555CC2}" name="Column16028" dataDxfId="498"/>
    <tableColumn id="16045" xr3:uid="{5385C868-14B3-43E5-A225-033668A93745}" name="Column16029" dataDxfId="497"/>
    <tableColumn id="16046" xr3:uid="{0D534F12-0C83-4C31-AFE0-DB0CD7D95206}" name="Column16030" dataDxfId="496"/>
    <tableColumn id="16047" xr3:uid="{97F521B5-3D43-41F3-85C6-FA3A60A070A7}" name="Column16031" dataDxfId="495"/>
    <tableColumn id="16048" xr3:uid="{7C946320-EE36-45AC-8396-655E58AE405D}" name="Column16032" dataDxfId="494"/>
    <tableColumn id="16049" xr3:uid="{2C7C82E2-A2DC-4273-ACCA-B7F33B1E7944}" name="Column16033" dataDxfId="493"/>
    <tableColumn id="16050" xr3:uid="{F0B39CE0-5CA1-41D3-9AA2-7364B2AA30F8}" name="Column16034" dataDxfId="492"/>
    <tableColumn id="16051" xr3:uid="{42B61F90-AFF6-4CF4-8510-54E717FC9D6F}" name="Column16035" dataDxfId="491"/>
    <tableColumn id="16052" xr3:uid="{216262BD-4F81-44D9-877B-BDF0EA59AB73}" name="Column16036" dataDxfId="490"/>
    <tableColumn id="16053" xr3:uid="{F039723B-8F4F-4B46-8B4A-567C30C53C27}" name="Column16037" dataDxfId="489"/>
    <tableColumn id="16054" xr3:uid="{861D1CDE-4D4C-479B-B3DD-72095685DAC2}" name="Column16038" dataDxfId="488"/>
    <tableColumn id="16055" xr3:uid="{BA47728B-E964-472D-8F3E-FCE540E387D7}" name="Column16039" dataDxfId="487"/>
    <tableColumn id="16056" xr3:uid="{29A63F08-75FE-42B3-B165-97F254C1F8D9}" name="Column16040" dataDxfId="486"/>
    <tableColumn id="16057" xr3:uid="{36840B34-D684-4CC8-A611-73E31F4BB508}" name="Column16041" dataDxfId="485"/>
    <tableColumn id="16058" xr3:uid="{1E9F647D-237A-4DC9-80B3-D71B94CC8D6A}" name="Column16042" dataDxfId="484"/>
    <tableColumn id="16059" xr3:uid="{70FB30AE-05DD-4017-94FF-6BB6BF5026C4}" name="Column16043" dataDxfId="483"/>
    <tableColumn id="16060" xr3:uid="{9C0FDCCA-59A8-48C5-BACF-31148E746B06}" name="Column16044" dataDxfId="482"/>
    <tableColumn id="16061" xr3:uid="{1671A912-1068-40BC-96F3-A617E84061CF}" name="Column16045" dataDxfId="481"/>
    <tableColumn id="16062" xr3:uid="{500DD104-DAB6-4FF4-9F35-FFC60861C00B}" name="Column16046" dataDxfId="480"/>
    <tableColumn id="16063" xr3:uid="{19A62B0C-EBF2-40DF-9797-D39A5BEE5F6B}" name="Column16047" dataDxfId="479"/>
    <tableColumn id="16064" xr3:uid="{CDDE80D9-E426-4320-A04F-12BCADEE5652}" name="Column16048" dataDxfId="478"/>
    <tableColumn id="16065" xr3:uid="{45D3CCA3-8331-40BC-B2C8-C83D3D40716F}" name="Column16049" dataDxfId="477"/>
    <tableColumn id="16066" xr3:uid="{6C685075-08E1-4C55-A2DE-A7D8C830F902}" name="Column16050" dataDxfId="476"/>
    <tableColumn id="16067" xr3:uid="{E4F838F1-9AB9-4948-98F2-6CAB4C6AC894}" name="Column16051" dataDxfId="475"/>
    <tableColumn id="16068" xr3:uid="{2305C007-E910-4A9A-88DB-2F6391BCCDE6}" name="Column16052" dataDxfId="474"/>
    <tableColumn id="16069" xr3:uid="{055B9BA3-7419-47C7-860E-34E7AC6654D2}" name="Column16053" dataDxfId="473"/>
    <tableColumn id="16070" xr3:uid="{A51FFD35-DEB1-4EBE-A561-3EBE4F056DE9}" name="Column16054" dataDxfId="472"/>
    <tableColumn id="16071" xr3:uid="{682C48F2-EC0F-4DC7-9FCC-9B1148DCF0D6}" name="Column16055" dataDxfId="471"/>
    <tableColumn id="16072" xr3:uid="{FA96FE7F-1357-4B1C-A02E-B9BDC6564F27}" name="Column16056" dataDxfId="470"/>
    <tableColumn id="16073" xr3:uid="{FD6D6932-F40C-4DDB-A523-B676877078AD}" name="Column16057" dataDxfId="469"/>
    <tableColumn id="16074" xr3:uid="{6BFEE5A1-AD04-4FF4-9DD6-259EDEF290D2}" name="Column16058" dataDxfId="468"/>
    <tableColumn id="16075" xr3:uid="{D1C1073C-6E21-45D8-9D37-C3A9191B3E85}" name="Column16059" dataDxfId="467"/>
    <tableColumn id="16076" xr3:uid="{550EC1D0-C07A-427F-9DF2-204986835E53}" name="Column16060" dataDxfId="466"/>
    <tableColumn id="16077" xr3:uid="{6787CB14-82A8-4982-9E64-AA81303AF78E}" name="Column16061" dataDxfId="465"/>
    <tableColumn id="16078" xr3:uid="{3D6EB1B5-3C76-4ABC-9B44-7955183F45DD}" name="Column16062" dataDxfId="464"/>
    <tableColumn id="16079" xr3:uid="{957F3C89-FF20-4547-B318-08982E287B16}" name="Column16063" dataDxfId="463"/>
    <tableColumn id="16080" xr3:uid="{4CEAE0E5-976C-47FB-A561-D61863B66807}" name="Column16064" dataDxfId="462"/>
    <tableColumn id="16081" xr3:uid="{29FC8C11-734B-4457-B325-E4106310D5E5}" name="Column16065" dataDxfId="461"/>
    <tableColumn id="16082" xr3:uid="{549AC297-F374-4E3C-B708-A55D3F448243}" name="Column16066" dataDxfId="460"/>
    <tableColumn id="16083" xr3:uid="{7FC75F3B-536A-4987-8C2B-9EF2F1A6C8BE}" name="Column16067" dataDxfId="459"/>
    <tableColumn id="16084" xr3:uid="{BD39D0BF-92BF-4BBB-B27E-3D63FDEBB42C}" name="Column16068" dataDxfId="458"/>
    <tableColumn id="16085" xr3:uid="{5CD84C24-F864-4EDA-B9BB-919C10E4C3FA}" name="Column16069" dataDxfId="457"/>
    <tableColumn id="16086" xr3:uid="{B4F2C025-9A2A-449B-96ED-DE034C8E4B90}" name="Column16070" dataDxfId="456"/>
    <tableColumn id="16087" xr3:uid="{AEFAA370-5D5B-4351-B722-1B0D45DF1100}" name="Column16071" dataDxfId="455"/>
    <tableColumn id="16088" xr3:uid="{7D649483-308E-46DF-B750-24F35C770CCC}" name="Column16072" dataDxfId="454"/>
    <tableColumn id="16089" xr3:uid="{051458D1-4272-4B75-838D-EA260E6488A5}" name="Column16073" dataDxfId="453"/>
    <tableColumn id="16090" xr3:uid="{B26BB185-BCCD-41B8-8A3F-038C52D99B5E}" name="Column16074" dataDxfId="452"/>
    <tableColumn id="16091" xr3:uid="{79B33CCD-6AE4-4199-8F41-57C309D130D2}" name="Column16075" dataDxfId="451"/>
    <tableColumn id="16092" xr3:uid="{71251629-4B66-4826-A5B6-D5614A0219C3}" name="Column16076" dataDxfId="450"/>
    <tableColumn id="16093" xr3:uid="{CB82DCC9-617B-49CB-81C3-67BB62357846}" name="Column16077" dataDxfId="449"/>
    <tableColumn id="16094" xr3:uid="{DEDA1BC4-7960-426E-B28F-E4BF37F411D9}" name="Column16078" dataDxfId="448"/>
    <tableColumn id="16095" xr3:uid="{8D9E17C3-8DAE-461A-87DA-779DDCDC6AAE}" name="Column16079" dataDxfId="447"/>
    <tableColumn id="16096" xr3:uid="{F785E2AD-CEC4-4A93-AE98-41681585B637}" name="Column16080" dataDxfId="446"/>
    <tableColumn id="16097" xr3:uid="{FB4FB4A5-BDB2-4E97-A654-56B19AF6C712}" name="Column16081" dataDxfId="445"/>
    <tableColumn id="16098" xr3:uid="{27A22117-156E-413A-BF05-F87284A0B3E3}" name="Column16082" dataDxfId="444"/>
    <tableColumn id="16099" xr3:uid="{9D6E1D4F-E5EE-43C4-BB21-7A6BE3804779}" name="Column16083" dataDxfId="443"/>
    <tableColumn id="16100" xr3:uid="{1C5975FC-7DCB-44DA-8A97-4AF0CE46B6CD}" name="Column16084" dataDxfId="442"/>
    <tableColumn id="16101" xr3:uid="{33555158-A133-4156-A37E-1531085BF5E0}" name="Column16085" dataDxfId="441"/>
    <tableColumn id="16102" xr3:uid="{F1C0A7BA-6D2E-4706-8496-4594400EF543}" name="Column16086" dataDxfId="440"/>
    <tableColumn id="16103" xr3:uid="{7EB5E55A-8AA9-48F7-9E64-5526CC54927D}" name="Column16087" dataDxfId="439"/>
    <tableColumn id="16104" xr3:uid="{95F16F26-45E0-4125-90FE-D105BFCA1E7A}" name="Column16088" dataDxfId="438"/>
    <tableColumn id="16105" xr3:uid="{BF92CA2C-F0C9-4F62-B423-B7CE5AD5C533}" name="Column16089" dataDxfId="437"/>
    <tableColumn id="16106" xr3:uid="{903A88B8-02F8-403A-9C5F-167FEAF342E0}" name="Column16090" dataDxfId="436"/>
    <tableColumn id="16107" xr3:uid="{92A96714-D04F-4A53-AE2D-A2666C6299D0}" name="Column16091" dataDxfId="435"/>
    <tableColumn id="16108" xr3:uid="{028E6E5C-01A8-4DB5-B4EA-2929AB78F153}" name="Column16092" dataDxfId="434"/>
    <tableColumn id="16109" xr3:uid="{2BEF370D-0695-4525-865D-80DCD1BCBFF3}" name="Column16093" dataDxfId="433"/>
    <tableColumn id="16110" xr3:uid="{76204F13-F736-4A3B-A3E0-4C2D4EF2CE7A}" name="Column16094" dataDxfId="432"/>
    <tableColumn id="16111" xr3:uid="{0315D92B-0C6C-44D1-AC22-AA71CF0D983B}" name="Column16095" dataDxfId="431"/>
    <tableColumn id="16112" xr3:uid="{18140631-1555-48C6-AC82-057AD99467E1}" name="Column16096" dataDxfId="430"/>
    <tableColumn id="16113" xr3:uid="{5F9201CA-193F-491D-8985-9985852E4E9C}" name="Column16097" dataDxfId="429"/>
    <tableColumn id="16114" xr3:uid="{32C41EA1-EF71-4B50-8062-317ECF1579FB}" name="Column16098" dataDxfId="428"/>
    <tableColumn id="16115" xr3:uid="{D98BCFD5-F659-4870-8DF3-26C95B30B2E9}" name="Column16099" dataDxfId="427"/>
    <tableColumn id="16116" xr3:uid="{97801572-5350-4FF9-9749-17E82B439EF0}" name="Column16100" dataDxfId="426"/>
    <tableColumn id="16117" xr3:uid="{E42CD0FE-0284-4BF2-A606-7A3D32A94225}" name="Column16101" dataDxfId="425"/>
    <tableColumn id="16118" xr3:uid="{53E0CE08-DED3-4F12-9C2B-7C33AE22438F}" name="Column16102" dataDxfId="424"/>
    <tableColumn id="16119" xr3:uid="{F063E42D-3357-4DC5-B7BA-8CBE67F7970E}" name="Column16103" dataDxfId="423"/>
    <tableColumn id="16120" xr3:uid="{6F17972D-C455-4266-8180-34ED73927D03}" name="Column16104" dataDxfId="422"/>
    <tableColumn id="16121" xr3:uid="{4C08C90E-CD93-496B-9CC6-5FFE7438A1D7}" name="Column16105" dataDxfId="421"/>
    <tableColumn id="16122" xr3:uid="{10AC5A1F-4650-4E7E-AE7C-ECBB6FE34A74}" name="Column16106" dataDxfId="420"/>
    <tableColumn id="16123" xr3:uid="{6B95136E-CECF-4378-BFEF-0C6167B85ACE}" name="Column16107" dataDxfId="419"/>
    <tableColumn id="16124" xr3:uid="{6354EA7A-3E5E-4943-A926-AB0EF5D2F6A2}" name="Column16108" dataDxfId="418"/>
    <tableColumn id="16125" xr3:uid="{762A35DE-F2CC-40B3-A9F8-653230CCFD7D}" name="Column16109" dataDxfId="417"/>
    <tableColumn id="16126" xr3:uid="{CBF1ACD6-8C6D-46E7-8CDD-CD4B5CADEB75}" name="Column16110" dataDxfId="416"/>
    <tableColumn id="16127" xr3:uid="{976448E6-9B52-4426-9388-BEC8AB42EE9E}" name="Column16111" dataDxfId="415"/>
    <tableColumn id="16128" xr3:uid="{13227968-AFDA-4F72-89A3-CEFA7517FFF5}" name="Column16112" dataDxfId="414"/>
    <tableColumn id="16129" xr3:uid="{D17E31EC-FB7B-4BEE-B1EC-0E6376263214}" name="Column16113" dataDxfId="413"/>
    <tableColumn id="16130" xr3:uid="{16799209-0FB3-4E48-9F9D-486F6E71E321}" name="Column16114" dataDxfId="412"/>
    <tableColumn id="16131" xr3:uid="{ED8B054D-C1AE-4B2D-B3EC-4F3E793AAAD3}" name="Column16115" dataDxfId="411"/>
    <tableColumn id="16132" xr3:uid="{5A6C7FA1-A589-487C-AFB2-B14BE871D56B}" name="Column16116" dataDxfId="410"/>
    <tableColumn id="16133" xr3:uid="{2A6A1FE7-D1CF-4964-995A-B7CEE6D8F5D6}" name="Column16117" dataDxfId="409"/>
    <tableColumn id="16134" xr3:uid="{05C2706F-C892-4D40-A19B-9369448D1B89}" name="Column16118" dataDxfId="408"/>
    <tableColumn id="16135" xr3:uid="{6A963DFE-5C1F-47ED-A7D9-49A2DE53B3D5}" name="Column16119" dataDxfId="407"/>
    <tableColumn id="16136" xr3:uid="{A58C53B9-9236-48BE-A28E-E9C55C025766}" name="Column16120" dataDxfId="406"/>
    <tableColumn id="16137" xr3:uid="{029EB05E-6D23-4E1C-ABC4-DFECDCAD0FF8}" name="Column16121" dataDxfId="405"/>
    <tableColumn id="16138" xr3:uid="{91F7A42B-FD90-4E18-9376-F4C634219C7B}" name="Column16122" dataDxfId="404"/>
    <tableColumn id="16139" xr3:uid="{31DBFE2A-0A84-4CCF-9EDB-EE31065698E3}" name="Column16123" dataDxfId="403"/>
    <tableColumn id="16140" xr3:uid="{ADF55C62-04AE-4270-8027-63F630869187}" name="Column16124" dataDxfId="402"/>
    <tableColumn id="16141" xr3:uid="{78884583-A60E-4EB3-82C0-F6F304081D28}" name="Column16125" dataDxfId="401"/>
    <tableColumn id="16142" xr3:uid="{7F28F9C7-E9EE-4011-9919-307EC36207BF}" name="Column16126" dataDxfId="400"/>
    <tableColumn id="16143" xr3:uid="{5C1DC055-6E3D-4C7E-8B74-ECCCB5D5A945}" name="Column16127" dataDxfId="399"/>
    <tableColumn id="16144" xr3:uid="{BA8EAC50-ECBB-43B7-9813-A4BF7E4DC1CE}" name="Column16128" dataDxfId="398"/>
    <tableColumn id="16145" xr3:uid="{94330B0A-83B0-4EBC-8650-63982CBE44C8}" name="Column16129" dataDxfId="397"/>
    <tableColumn id="16146" xr3:uid="{6D28F5AE-DD4A-4F8B-96EB-A344DFEE384E}" name="Column16130" dataDxfId="396"/>
    <tableColumn id="16147" xr3:uid="{2538CE49-4971-4D28-AC03-30609E6A4884}" name="Column16131" dataDxfId="395"/>
    <tableColumn id="16148" xr3:uid="{250E40BA-24C4-4019-854A-2228A30C383A}" name="Column16132" dataDxfId="394"/>
    <tableColumn id="16149" xr3:uid="{A30C8F21-87BD-460D-807D-4A5989605BE1}" name="Column16133" dataDxfId="393"/>
    <tableColumn id="16150" xr3:uid="{A6C67722-B878-4AD0-A2EF-9083760BD1D6}" name="Column16134" dataDxfId="392"/>
    <tableColumn id="16151" xr3:uid="{7AB7378B-1B84-4615-8A7A-834C07240E68}" name="Column16135" dataDxfId="391"/>
    <tableColumn id="16152" xr3:uid="{AA55AF15-5D1E-4E54-8F4A-F4748B69B981}" name="Column16136" dataDxfId="390"/>
    <tableColumn id="16153" xr3:uid="{6C752233-7126-4C62-8C24-E45CFD571CD8}" name="Column16137" dataDxfId="389"/>
    <tableColumn id="16154" xr3:uid="{3264B80C-47FE-4D19-941E-79373A78CDC3}" name="Column16138" dataDxfId="388"/>
    <tableColumn id="16155" xr3:uid="{26A6F0B1-868F-43D7-90D2-CF93DB188B78}" name="Column16139" dataDxfId="387"/>
    <tableColumn id="16156" xr3:uid="{725AA40E-9C7E-4395-B662-8A060783695D}" name="Column16140" dataDxfId="386"/>
    <tableColumn id="16157" xr3:uid="{E9A9002C-F325-4D31-9EFA-C03939FF8BD8}" name="Column16141" dataDxfId="385"/>
    <tableColumn id="16158" xr3:uid="{1BC1788F-7608-4A9C-9C35-E5AE649BAD92}" name="Column16142" dataDxfId="384"/>
    <tableColumn id="16159" xr3:uid="{8BC00B8F-7C47-4D52-99DA-58B15E321998}" name="Column16143" dataDxfId="383"/>
    <tableColumn id="16160" xr3:uid="{790C0D57-0F5B-497D-B26E-5647BC25C8BA}" name="Column16144" dataDxfId="382"/>
    <tableColumn id="16161" xr3:uid="{38191955-C19F-47BB-9643-4BA57C3D1F5A}" name="Column16145" dataDxfId="381"/>
    <tableColumn id="16162" xr3:uid="{9099E499-62FB-49E2-8FA6-6E453C1B0484}" name="Column16146" dataDxfId="380"/>
    <tableColumn id="16163" xr3:uid="{F09FE3BE-7A0D-46DC-8F4E-5C129051C7AB}" name="Column16147" dataDxfId="379"/>
    <tableColumn id="16164" xr3:uid="{46CD638E-2F39-43B9-B1A8-B2B7AD0B77F3}" name="Column16148" dataDxfId="378"/>
    <tableColumn id="16165" xr3:uid="{F9CE9802-1E56-4F31-A468-8DF97E932ACB}" name="Column16149" dataDxfId="377"/>
    <tableColumn id="16166" xr3:uid="{3808D50C-7240-43D8-A7B5-20FC8EFD4080}" name="Column16150" dataDxfId="376"/>
    <tableColumn id="16167" xr3:uid="{57C7F8A0-6708-4141-A54A-786B98671854}" name="Column16151" dataDxfId="375"/>
    <tableColumn id="16168" xr3:uid="{073A85F1-6F05-4C10-B031-974CEC6E38F2}" name="Column16152" dataDxfId="374"/>
    <tableColumn id="16169" xr3:uid="{450F881E-7C7E-492D-81C6-C8E266495D4E}" name="Column16153" dataDxfId="373"/>
    <tableColumn id="16170" xr3:uid="{5557D046-2B52-46E9-AC03-1F98573E5DF1}" name="Column16154" dataDxfId="372"/>
    <tableColumn id="16171" xr3:uid="{99894DB3-DEC5-4A1C-B639-93FA42AA01F9}" name="Column16155" dataDxfId="371"/>
    <tableColumn id="16172" xr3:uid="{16A1DF68-FD51-4D7D-962B-4F596DEFC444}" name="Column16156" dataDxfId="370"/>
    <tableColumn id="16173" xr3:uid="{977EE7D6-DDC0-427F-9BFD-A263CB6502A8}" name="Column16157" dataDxfId="369"/>
    <tableColumn id="16174" xr3:uid="{40ACC69C-8B78-4C40-9210-019642BA757F}" name="Column16158" dataDxfId="368"/>
    <tableColumn id="16175" xr3:uid="{51C05CAF-C73F-4E8F-A2DA-B387846D8405}" name="Column16159" dataDxfId="367"/>
    <tableColumn id="16176" xr3:uid="{648E3DB7-C061-47AA-A710-06D5B71C1944}" name="Column16160" dataDxfId="366"/>
    <tableColumn id="16177" xr3:uid="{0F7C3BEF-97DC-4A84-8725-125C2207D7A4}" name="Column16161" dataDxfId="365"/>
    <tableColumn id="16178" xr3:uid="{08D52BA3-2847-477E-BB0E-2EC62EC5C503}" name="Column16162" dataDxfId="364"/>
    <tableColumn id="16179" xr3:uid="{1C4EF007-2BC6-4DDF-A6EB-EC5E1A6D659A}" name="Column16163" dataDxfId="363"/>
    <tableColumn id="16180" xr3:uid="{C587EA3E-8BBE-422F-824F-9DAFF9AFEAE2}" name="Column16164" dataDxfId="362"/>
    <tableColumn id="16181" xr3:uid="{52A3BB50-2367-4C48-984D-5E79C818640B}" name="Column16165" dataDxfId="361"/>
    <tableColumn id="16182" xr3:uid="{91128448-851D-4F48-BDE4-C7AD3FF696B6}" name="Column16166" dataDxfId="360"/>
    <tableColumn id="16183" xr3:uid="{43697329-561A-470B-A098-8F068907D39F}" name="Column16167" dataDxfId="359"/>
    <tableColumn id="16184" xr3:uid="{EB9F0B19-EAC2-4E29-8635-85CA246C702F}" name="Column16168" dataDxfId="358"/>
    <tableColumn id="16185" xr3:uid="{28E5307A-7CA1-4C5F-8EC9-45BCE5079002}" name="Column16169" dataDxfId="357"/>
    <tableColumn id="16186" xr3:uid="{C6578203-E0DA-41B4-BEBE-5ACFA3C92FF8}" name="Column16170" dataDxfId="356"/>
    <tableColumn id="16187" xr3:uid="{2BB84909-DD3B-4501-8E81-E8C1F4266B57}" name="Column16171" dataDxfId="355"/>
    <tableColumn id="16188" xr3:uid="{B606D4B7-1330-44F9-B812-C761955BED0D}" name="Column16172" dataDxfId="354"/>
    <tableColumn id="16189" xr3:uid="{C382F025-0BF4-48F5-AF64-95ACCD309101}" name="Column16173" dataDxfId="353"/>
    <tableColumn id="16190" xr3:uid="{5252BA7E-875A-48A1-A199-EA3CD5A21818}" name="Column16174" dataDxfId="352"/>
    <tableColumn id="16191" xr3:uid="{E2593855-4293-4A5B-92AA-330570854BD5}" name="Column16175" dataDxfId="351"/>
    <tableColumn id="16192" xr3:uid="{3AE6D685-E77D-4C12-94E8-ECE4340E222F}" name="Column16176" dataDxfId="350"/>
    <tableColumn id="16193" xr3:uid="{28B9988F-61F7-489F-B8A8-37290FD63B63}" name="Column16177" dataDxfId="349"/>
    <tableColumn id="16194" xr3:uid="{65E263C2-3206-4EB0-BD19-05B38C8CB1C8}" name="Column16178" dataDxfId="348"/>
    <tableColumn id="16195" xr3:uid="{BB2CB601-7F5F-484C-A9BD-53C9B35872AF}" name="Column16179" dataDxfId="347"/>
    <tableColumn id="16196" xr3:uid="{3118C933-7B6E-4CE7-A22D-5B200B4DDA26}" name="Column16180" dataDxfId="346"/>
    <tableColumn id="16197" xr3:uid="{ADCB0E84-A5B5-424E-8B34-262DD0AC8372}" name="Column16181" dataDxfId="345"/>
    <tableColumn id="16198" xr3:uid="{98613F9C-BB27-42D3-9A2D-B5FEC00831F7}" name="Column16182" dataDxfId="344"/>
    <tableColumn id="16199" xr3:uid="{2094CF89-B04E-46A1-8DF7-7327CE5E14D1}" name="Column16183" dataDxfId="343"/>
    <tableColumn id="16200" xr3:uid="{BF0BE804-2DC9-4ECA-AEEB-A6A6879C6401}" name="Column16184" dataDxfId="342"/>
    <tableColumn id="16201" xr3:uid="{54E52620-9ABB-46DF-8008-3CDC3B2CEF43}" name="Column16185" dataDxfId="341"/>
    <tableColumn id="16202" xr3:uid="{C144E872-989C-4ED5-88A7-B29E5264D9FC}" name="Column16186" dataDxfId="340"/>
    <tableColumn id="16203" xr3:uid="{54420D06-4218-47EC-9B7B-89FD9C998A88}" name="Column16187" dataDxfId="339"/>
    <tableColumn id="16204" xr3:uid="{1E8E1CB7-DAF7-429E-9D66-5B35E93AB274}" name="Column16188" dataDxfId="338"/>
    <tableColumn id="16205" xr3:uid="{938EAB5C-CD2B-4218-A335-429C6B9727F8}" name="Column16189" dataDxfId="337"/>
    <tableColumn id="16206" xr3:uid="{512481B4-5CC8-4EC7-8F7C-B88F116507C3}" name="Column16190" dataDxfId="336"/>
    <tableColumn id="16207" xr3:uid="{0EDF7E08-986A-4B06-878D-F1F4037CAD78}" name="Column16191" dataDxfId="335"/>
    <tableColumn id="16208" xr3:uid="{E86A94B6-8AD2-4BB4-9CDA-DB21DDB12919}" name="Column16192" dataDxfId="334"/>
    <tableColumn id="16209" xr3:uid="{8F4DD051-07D4-4524-99AC-B3DDBFBBC853}" name="Column16193" dataDxfId="333"/>
    <tableColumn id="16210" xr3:uid="{C49F7610-E57B-4A3F-9D99-DAF28A6D48A7}" name="Column16194" dataDxfId="332"/>
    <tableColumn id="16211" xr3:uid="{004A390B-DD1A-4375-A0CF-B30C1CDD82FF}" name="Column16195" dataDxfId="331"/>
    <tableColumn id="16212" xr3:uid="{AA7F3780-37CC-4CFD-92F3-9FBFBA433943}" name="Column16196" dataDxfId="330"/>
    <tableColumn id="16213" xr3:uid="{98FD5890-660D-4032-8EF1-8C7B5DB5C63C}" name="Column16197" dataDxfId="329"/>
    <tableColumn id="16214" xr3:uid="{DDB60CCC-507B-4FA9-9085-367C2235D553}" name="Column16198" dataDxfId="328"/>
    <tableColumn id="16215" xr3:uid="{1CA3BFD4-ED83-4426-918D-4759A63F7157}" name="Column16199" dataDxfId="327"/>
    <tableColumn id="16216" xr3:uid="{0A3F0B22-0DE9-4D4D-8137-930BFAE63F71}" name="Column16200" dataDxfId="326"/>
    <tableColumn id="16217" xr3:uid="{F3CB1670-7CDB-4A5D-9177-D7371444C346}" name="Column16201" dataDxfId="325"/>
    <tableColumn id="16218" xr3:uid="{F94DE642-47FB-4B20-BD94-9F27D182B057}" name="Column16202" dataDxfId="324"/>
    <tableColumn id="16219" xr3:uid="{A466DF97-0749-4B35-BA53-A62900B9312C}" name="Column16203" dataDxfId="323"/>
    <tableColumn id="16220" xr3:uid="{BA44C944-1322-483F-9CED-4F3E7C963565}" name="Column16204" dataDxfId="322"/>
    <tableColumn id="16221" xr3:uid="{E3C9926C-406C-43A3-9938-455CD4E94020}" name="Column16205" dataDxfId="321"/>
    <tableColumn id="16222" xr3:uid="{765287CE-F7BC-40C0-8A0F-AC61D9906779}" name="Column16206" dataDxfId="320"/>
    <tableColumn id="16223" xr3:uid="{7A6B5B86-5C0A-485A-9336-D114D6ED149D}" name="Column16207" dataDxfId="319"/>
    <tableColumn id="16224" xr3:uid="{B488018B-5454-46AD-9655-24A3A3E2CE29}" name="Column16208" dataDxfId="318"/>
    <tableColumn id="16225" xr3:uid="{AD84169C-D771-476D-A34F-1C19B3DA154F}" name="Column16209" dataDxfId="317"/>
    <tableColumn id="16226" xr3:uid="{9B9BE387-7C18-430C-904D-F83FD4C94961}" name="Column16210" dataDxfId="316"/>
    <tableColumn id="16227" xr3:uid="{43CEB18C-22DC-4A29-AC4B-A5D851ED647B}" name="Column16211" dataDxfId="315"/>
    <tableColumn id="16228" xr3:uid="{293ABF37-C0B0-4332-BF46-EB1B42553F8C}" name="Column16212" dataDxfId="314"/>
    <tableColumn id="16229" xr3:uid="{F3E68A93-BC91-492A-BCCB-76ECFC50BFBB}" name="Column16213" dataDxfId="313"/>
    <tableColumn id="16230" xr3:uid="{993D1662-B36E-4009-A81D-38662390FEF0}" name="Column16214" dataDxfId="312"/>
    <tableColumn id="16231" xr3:uid="{2F2D4389-7CCF-41F9-8D84-6F0DF0CD03E1}" name="Column16215" dataDxfId="311"/>
    <tableColumn id="16232" xr3:uid="{AF5F499F-786F-471B-B117-DA42540BAB90}" name="Column16216" dataDxfId="310"/>
    <tableColumn id="16233" xr3:uid="{5F0087D5-6DC0-4FD8-BDFE-732DB5BC7091}" name="Column16217" dataDxfId="309"/>
    <tableColumn id="16234" xr3:uid="{513C519E-9037-49F7-9D86-B62A5B8F00BF}" name="Column16218" dataDxfId="308"/>
    <tableColumn id="16235" xr3:uid="{004E8FB2-6BB3-4745-BE60-2619454D2DDD}" name="Column16219" dataDxfId="307"/>
    <tableColumn id="16236" xr3:uid="{ADB9BCF3-5E1C-4558-A826-F2501FA51113}" name="Column16220" dataDxfId="306"/>
    <tableColumn id="16237" xr3:uid="{A2937E87-FADE-4ED8-8E76-7EAAEA53BDE6}" name="Column16221" dataDxfId="305"/>
    <tableColumn id="16238" xr3:uid="{AF367D92-B2CA-4BC1-8E15-D2818F215C63}" name="Column16222" dataDxfId="304"/>
    <tableColumn id="16239" xr3:uid="{2C92192D-D37D-440A-BD87-831BF914A2BC}" name="Column16223" dataDxfId="303"/>
    <tableColumn id="16240" xr3:uid="{0D389F7C-7B83-43C4-9392-D702476450B1}" name="Column16224" dataDxfId="302"/>
    <tableColumn id="16241" xr3:uid="{A902252D-107C-4F03-B6DB-81A58343E27D}" name="Column16225" dataDxfId="301"/>
    <tableColumn id="16242" xr3:uid="{42DF3A90-8236-4C5B-8230-9630A966E7E5}" name="Column16226" dataDxfId="300"/>
    <tableColumn id="16243" xr3:uid="{681338B3-BD06-4C32-A371-840748E48447}" name="Column16227" dataDxfId="299"/>
    <tableColumn id="16244" xr3:uid="{6706B5A6-7614-4010-AC25-6D46C950DC82}" name="Column16228" dataDxfId="298"/>
    <tableColumn id="16245" xr3:uid="{74037607-DE61-4E78-96DB-9A06BC6D352F}" name="Column16229" dataDxfId="297"/>
    <tableColumn id="16246" xr3:uid="{11DF1E9B-D4EB-4F68-B925-554019AC38A9}" name="Column16230" dataDxfId="296"/>
    <tableColumn id="16247" xr3:uid="{158C4120-A82E-4220-B79F-3786FF9C4230}" name="Column16231" dataDxfId="295"/>
    <tableColumn id="16248" xr3:uid="{2AAB11F3-C335-4EAF-B76E-E4AD9A7FB457}" name="Column16232" dataDxfId="294"/>
    <tableColumn id="16249" xr3:uid="{EC005B3A-263C-483F-B952-A4165F189101}" name="Column16233" dataDxfId="293"/>
    <tableColumn id="16250" xr3:uid="{F48886D5-C37D-4C76-AD1D-5629D8E12ECB}" name="Column16234" dataDxfId="292"/>
    <tableColumn id="16251" xr3:uid="{44D8C054-EDED-452A-A933-7385AE4A45FC}" name="Column16235" dataDxfId="291"/>
    <tableColumn id="16252" xr3:uid="{F1DECA8F-29F8-4D42-AC6A-9E3A06A2F43D}" name="Column16236" dataDxfId="290"/>
    <tableColumn id="16253" xr3:uid="{0B07DE0C-F254-4F49-A999-C3D8481C94A5}" name="Column16237" dataDxfId="289"/>
    <tableColumn id="16254" xr3:uid="{2A9FAF81-AE03-4684-A12F-3BC03B20B38B}" name="Column16238" dataDxfId="288"/>
    <tableColumn id="16255" xr3:uid="{1C6A0A35-A187-4B1F-9D9D-986ECC57360F}" name="Column16239" dataDxfId="287"/>
    <tableColumn id="16256" xr3:uid="{A34C7179-3202-454F-B6A4-58F6C8ADDC5D}" name="Column16240" dataDxfId="286"/>
    <tableColumn id="16257" xr3:uid="{9922DC42-3FE0-41EF-9AE2-3C3949A3BE95}" name="Column16241" dataDxfId="285"/>
    <tableColumn id="16258" xr3:uid="{E66B1B92-8EAB-4DDD-ABF0-93C7958131AD}" name="Column16242" dataDxfId="284"/>
    <tableColumn id="16259" xr3:uid="{851186BF-E508-4F73-8698-934C20ACDEC0}" name="Column16243" dataDxfId="283"/>
    <tableColumn id="16260" xr3:uid="{D2AC9ECD-5711-49BE-B3F4-13814266AC00}" name="Column16244" dataDxfId="282"/>
    <tableColumn id="16261" xr3:uid="{917EE4B1-D99E-4ABB-B9B6-ECDA23BB578E}" name="Column16245" dataDxfId="281"/>
    <tableColumn id="16262" xr3:uid="{B22CADD7-2B64-467D-96AE-C5652B639E56}" name="Column16246" dataDxfId="280"/>
    <tableColumn id="16263" xr3:uid="{2F20ABC1-B956-4465-A0A9-28A00414416A}" name="Column16247" dataDxfId="279"/>
    <tableColumn id="16264" xr3:uid="{50B79AE7-3CB1-465F-B0AB-F2CB22852A3F}" name="Column16248" dataDxfId="278"/>
    <tableColumn id="16265" xr3:uid="{882539C7-6039-4B54-AB59-B5B03565145A}" name="Column16249" dataDxfId="277"/>
    <tableColumn id="16266" xr3:uid="{95E51BBF-B12D-45BC-9A14-E4FB9DD9FFBA}" name="Column16250" dataDxfId="276"/>
    <tableColumn id="16267" xr3:uid="{864B6581-785E-440B-8EAD-3911BB3735DF}" name="Column16251" dataDxfId="275"/>
    <tableColumn id="16268" xr3:uid="{526BC488-06BC-40E7-AF7A-4F4F6884F0B7}" name="Column16252" dataDxfId="274"/>
    <tableColumn id="16269" xr3:uid="{72C1AF00-3043-4754-8774-BAF18CEDBCAD}" name="Column16253" dataDxfId="273"/>
    <tableColumn id="16270" xr3:uid="{E54C515F-56BD-4494-BC5B-7109488E13A1}" name="Column16254" dataDxfId="272"/>
    <tableColumn id="16271" xr3:uid="{3FAD2F87-0D13-4319-B1E8-187286A30428}" name="Column16255" dataDxfId="271"/>
    <tableColumn id="16272" xr3:uid="{A04D9425-1B04-4046-BCA0-D442458A3D78}" name="Column16256" dataDxfId="270"/>
    <tableColumn id="16273" xr3:uid="{F541309B-E5CC-43D4-AA1C-48DADA06738A}" name="Column16257" dataDxfId="269"/>
    <tableColumn id="16274" xr3:uid="{74836202-CC5E-47DE-8164-CDA798CD6B32}" name="Column16258" dataDxfId="268"/>
    <tableColumn id="16275" xr3:uid="{730B491E-73CF-473D-8C00-58AC5101A2FD}" name="Column16259" dataDxfId="267"/>
    <tableColumn id="16276" xr3:uid="{1283C33F-5A45-458F-962F-94821EB9BCAE}" name="Column16260" dataDxfId="266"/>
    <tableColumn id="16277" xr3:uid="{54BDC2C9-0EBB-4DA0-84C3-07F672CAF135}" name="Column16261" dataDxfId="265"/>
    <tableColumn id="16278" xr3:uid="{6CEF7DDA-70EF-4B3E-BEA0-27EEA9848303}" name="Column16262" dataDxfId="264"/>
    <tableColumn id="16279" xr3:uid="{DE0D7078-AA2A-42B9-BBCC-0BE603292B3B}" name="Column16263" dataDxfId="263"/>
    <tableColumn id="16280" xr3:uid="{E3389A9D-B8DC-41A7-9DA0-F5CE80873627}" name="Column16264" dataDxfId="262"/>
    <tableColumn id="16281" xr3:uid="{FCD608C0-AC88-4DD5-AEF9-4753A7197B95}" name="Column16265" dataDxfId="261"/>
    <tableColumn id="16282" xr3:uid="{F3A2F326-FF03-4AAD-9A3C-3997742A7AEF}" name="Column16266" dataDxfId="260"/>
    <tableColumn id="16283" xr3:uid="{442F8267-F123-4EA3-B90E-CF0EE2E125EA}" name="Column16267" dataDxfId="259"/>
    <tableColumn id="16284" xr3:uid="{A76F17C4-6EBD-4D16-83A7-EAF64E6C6624}" name="Column16268" dataDxfId="258"/>
    <tableColumn id="16285" xr3:uid="{12116009-1EB8-4777-83A1-2B508456B593}" name="Column16269" dataDxfId="257"/>
    <tableColumn id="16286" xr3:uid="{BDAC83F9-789F-4AD2-9AD8-3D28F08559E9}" name="Column16270" dataDxfId="256"/>
    <tableColumn id="16287" xr3:uid="{7325B88F-E671-42D6-B2ED-DB5AA9611C92}" name="Column16271" dataDxfId="255"/>
    <tableColumn id="16288" xr3:uid="{EDCF2294-9555-445F-84F9-CD9CEF465AAD}" name="Column16272" dataDxfId="254"/>
    <tableColumn id="16289" xr3:uid="{D1D92C81-3DA0-4EA5-AFEF-04BC312E0518}" name="Column16273" dataDxfId="253"/>
    <tableColumn id="16290" xr3:uid="{13B2E560-ABE7-408B-B5B9-E75D26364834}" name="Column16274" dataDxfId="252"/>
    <tableColumn id="16291" xr3:uid="{4E117A30-4792-425C-9EF1-5DD27E5DFD01}" name="Column16275" dataDxfId="251"/>
    <tableColumn id="16292" xr3:uid="{954AB0BE-352E-429C-8ADC-E01877F76895}" name="Column16276" dataDxfId="250"/>
    <tableColumn id="16293" xr3:uid="{6D8964A0-18F2-4AA2-98ED-7844032D64C6}" name="Column16277" dataDxfId="249"/>
    <tableColumn id="16294" xr3:uid="{8FBBB033-1B25-4F55-8C6D-8DE1A0106199}" name="Column16278" dataDxfId="248"/>
    <tableColumn id="16295" xr3:uid="{3B7795D7-8E0C-4D5B-A29A-FE90024A9ABD}" name="Column16279" dataDxfId="247"/>
    <tableColumn id="16296" xr3:uid="{4D771F20-F9B0-44DA-A3F2-5D6500CB7D81}" name="Column16280" dataDxfId="246"/>
    <tableColumn id="16297" xr3:uid="{728EF294-D170-41FC-BF6E-5207CD6B7C14}" name="Column16281" dataDxfId="245"/>
    <tableColumn id="16298" xr3:uid="{8CD27491-6BB4-418D-A26D-B9430D47279F}" name="Column16282" dataDxfId="244"/>
    <tableColumn id="16299" xr3:uid="{77D6E497-6745-40C6-B424-615511FC5710}" name="Column16283" dataDxfId="243"/>
    <tableColumn id="16300" xr3:uid="{9CD7480D-766E-43CE-B99F-D92D9A79E24D}" name="Column16284" dataDxfId="242"/>
    <tableColumn id="16301" xr3:uid="{DF1FFF16-CCFF-48B8-9E05-909ED43A3DFE}" name="Column16285" dataDxfId="241"/>
    <tableColumn id="16302" xr3:uid="{260F23BE-0E24-4F70-8D09-2D12F8C19489}" name="Column16286" dataDxfId="240"/>
    <tableColumn id="16303" xr3:uid="{83B0FA4B-E91F-471F-8BDE-82DEB5BD45F3}" name="Column16287" dataDxfId="239"/>
    <tableColumn id="16304" xr3:uid="{C4CCE8C7-2D16-43FD-A8AE-79C03AD370BB}" name="Column16288" dataDxfId="238"/>
    <tableColumn id="16305" xr3:uid="{2479F4D2-4DFE-413A-9CD7-2DC90C1DAE55}" name="Column16289" dataDxfId="237"/>
    <tableColumn id="16306" xr3:uid="{FA638918-2C18-471F-B3A3-A9703AA2B3EC}" name="Column16290" dataDxfId="236"/>
    <tableColumn id="16307" xr3:uid="{B7C988DA-CD62-4025-A921-775335DDB950}" name="Column16291" dataDxfId="235"/>
    <tableColumn id="16308" xr3:uid="{CACF478B-20DE-4C8E-B28D-E0AB08D980B7}" name="Column16292" dataDxfId="234"/>
    <tableColumn id="16309" xr3:uid="{593EC171-76CA-45B2-89A6-CBBE6708E5E1}" name="Column16293" dataDxfId="233"/>
    <tableColumn id="16310" xr3:uid="{FA71D605-5CFC-4230-806A-0B4A3E21142B}" name="Column16294" dataDxfId="232"/>
    <tableColumn id="16311" xr3:uid="{AD0038E4-BB2D-4B57-810F-718F525ADBA0}" name="Column16295" dataDxfId="231"/>
    <tableColumn id="16312" xr3:uid="{AA158B9A-E46A-421A-BF0D-B0C5C32025BD}" name="Column16296" dataDxfId="230"/>
    <tableColumn id="16313" xr3:uid="{1C6CCCE6-C67A-4D40-93A5-53C676D70309}" name="Column16297" dataDxfId="229"/>
    <tableColumn id="16314" xr3:uid="{B5582A2A-7CE3-4E82-B691-1B9092204190}" name="Column16298" dataDxfId="228"/>
    <tableColumn id="16315" xr3:uid="{12FFB923-3B28-4026-A58E-7BD3DEAA9B65}" name="Column16299" dataDxfId="227"/>
    <tableColumn id="16316" xr3:uid="{19AFDEE1-6FAA-4B51-B0A0-A75CE1034BAE}" name="Column16300" dataDxfId="226"/>
    <tableColumn id="16317" xr3:uid="{519DF39C-BFDD-4373-B6E9-FC10E25D77D9}" name="Column16301" dataDxfId="225"/>
    <tableColumn id="16318" xr3:uid="{1BC5A2D4-9232-4939-B514-541C3629D21B}" name="Column16302" dataDxfId="224"/>
    <tableColumn id="16319" xr3:uid="{16717C9D-5B09-4A67-B48E-DB7AB844DB86}" name="Column16303" dataDxfId="223"/>
    <tableColumn id="16320" xr3:uid="{E4A042CC-DDBF-419B-B11E-3B2FC6784F76}" name="Column16304" dataDxfId="222"/>
    <tableColumn id="16321" xr3:uid="{A87625A5-373E-483F-8367-B21D7AC35FFA}" name="Column16305" dataDxfId="221"/>
    <tableColumn id="16322" xr3:uid="{00981E58-00DE-46EF-8799-899610827BDC}" name="Column16306" dataDxfId="220"/>
    <tableColumn id="16323" xr3:uid="{B450D9C7-C614-481F-9001-F139ED231B69}" name="Column16307" dataDxfId="219"/>
    <tableColumn id="16324" xr3:uid="{397A34A9-24CE-453A-9F0D-6174198B3F12}" name="Column16308" dataDxfId="218"/>
    <tableColumn id="16325" xr3:uid="{D1911823-EFB8-4302-ABAC-5137C3C6CD29}" name="Column16309" dataDxfId="217"/>
    <tableColumn id="16326" xr3:uid="{9CA5B2E6-5D1E-4814-8C5F-A0382AAC662E}" name="Column16310" dataDxfId="216"/>
    <tableColumn id="16327" xr3:uid="{706749EB-74B3-4C59-83B9-8567952336C8}" name="Column16311" dataDxfId="215"/>
    <tableColumn id="16328" xr3:uid="{96410E61-894A-457E-B930-2AA91D53F2FC}" name="Column16312" dataDxfId="214"/>
    <tableColumn id="16329" xr3:uid="{3439D528-62A5-41B2-8076-275C7432EDDE}" name="Column16313" dataDxfId="213"/>
    <tableColumn id="16330" xr3:uid="{A7059B51-7514-467D-A105-CC15F70E3FAA}" name="Column16314" dataDxfId="212"/>
    <tableColumn id="16331" xr3:uid="{D870E25A-EEBD-411F-91FD-950BC8C358CE}" name="Column16315" dataDxfId="211"/>
    <tableColumn id="16332" xr3:uid="{88495C69-5F8A-4BAD-B3AF-FB577F48F7DD}" name="Column16316" dataDxfId="210"/>
    <tableColumn id="16333" xr3:uid="{CC04525D-363E-4206-B524-150F7F08F699}" name="Column16317" dataDxfId="209"/>
    <tableColumn id="16334" xr3:uid="{A36C60E3-9255-4705-AAB8-1DBFCAF45F0A}" name="Column16318" dataDxfId="208"/>
    <tableColumn id="16335" xr3:uid="{D857ED12-653F-4502-94DC-C6E26FE9CA73}" name="Column16319" dataDxfId="207"/>
    <tableColumn id="16336" xr3:uid="{B636F360-209B-4CED-8AE9-BBB7615EB230}" name="Column16320" dataDxfId="206"/>
    <tableColumn id="16337" xr3:uid="{4FB94CB8-28AB-4258-B5FC-53C95C45727E}" name="Column16321" dataDxfId="205"/>
    <tableColumn id="16338" xr3:uid="{A4C407F9-A5A6-49A3-8B1C-B191D2184CE1}" name="Column16322" dataDxfId="204"/>
    <tableColumn id="16339" xr3:uid="{4BC5690C-C1C7-412E-8B5D-57B152467F6B}" name="Column16323" dataDxfId="203"/>
    <tableColumn id="16340" xr3:uid="{23A875DE-3260-4128-B1A1-0BC432416A26}" name="Column16324" dataDxfId="202"/>
    <tableColumn id="16341" xr3:uid="{EEBB0397-750F-4506-877C-3B77D3DAA9C9}" name="Column16325" dataDxfId="201"/>
    <tableColumn id="16342" xr3:uid="{3E84886F-219D-47F9-8D59-703D08AF3592}" name="Column16326" dataDxfId="200"/>
    <tableColumn id="16343" xr3:uid="{7F0F3D2D-5708-449D-89DA-6ADD6B40D545}" name="Column16327" dataDxfId="199"/>
    <tableColumn id="16344" xr3:uid="{F6FB55B5-4899-4076-A503-47BBBCE7A543}" name="Column16328" dataDxfId="198"/>
    <tableColumn id="16345" xr3:uid="{F8155963-EDCF-4E94-8E03-C837F9F1A67A}" name="Column16329" dataDxfId="197"/>
    <tableColumn id="16346" xr3:uid="{923EB6E8-334B-497B-A4EC-7AAB3059252E}" name="Column16330" dataDxfId="196"/>
    <tableColumn id="16347" xr3:uid="{E900F589-C234-4B48-A563-ACC101F8E1FB}" name="Column16331" dataDxfId="195"/>
    <tableColumn id="16348" xr3:uid="{14AAD03C-0E6E-4032-9316-193D3A2D0E01}" name="Column16332" dataDxfId="194"/>
    <tableColumn id="16349" xr3:uid="{0A5EC29F-1EB2-4674-81F7-02F9B7C9ED61}" name="Column16333" dataDxfId="193"/>
    <tableColumn id="16350" xr3:uid="{D61D4521-B640-462D-8559-9B2324D4DCE0}" name="Column16334" dataDxfId="192"/>
    <tableColumn id="16351" xr3:uid="{86402996-0BA8-4DBB-87C2-6980B9D35507}" name="Column16335" dataDxfId="191"/>
    <tableColumn id="16352" xr3:uid="{00EC139A-F5EB-4551-99E4-55A4A481668E}" name="Column16336" dataDxfId="190"/>
    <tableColumn id="16353" xr3:uid="{36434D76-1A75-471F-9A1A-17A24715C917}" name="Column16337" dataDxfId="189"/>
    <tableColumn id="16354" xr3:uid="{99ADCE42-F748-4BF1-BFCD-D58F7292AD65}" name="Column16338" dataDxfId="188"/>
    <tableColumn id="16355" xr3:uid="{9B0D6D72-AE6A-4DFA-B851-5F56CA3DA7BE}" name="Column16339" dataDxfId="187"/>
    <tableColumn id="16356" xr3:uid="{173F92CB-0612-46AB-B438-6931ADCEF6B8}" name="Column16340" dataDxfId="186"/>
    <tableColumn id="16357" xr3:uid="{9A8C4D13-055C-496F-B97A-2A3688455306}" name="Column16341" dataDxfId="185"/>
    <tableColumn id="16358" xr3:uid="{35B35E09-44FC-4D37-AB80-93BB18FF276A}" name="Column16342" dataDxfId="184"/>
    <tableColumn id="16359" xr3:uid="{DFCD8564-C0CF-4781-9244-ED111CAA4FB0}" name="Column16343" dataDxfId="183"/>
    <tableColumn id="16360" xr3:uid="{873F81BB-2FE4-4929-B5FD-C950B196FB8C}" name="Column16344" dataDxfId="182"/>
    <tableColumn id="16361" xr3:uid="{D6BBFBF0-A94A-4F1C-BE9A-CFED8DD0B7E4}" name="Column16345" dataDxfId="181"/>
    <tableColumn id="16362" xr3:uid="{2E0CD282-401B-46BF-8323-AB20A914E740}" name="Column16346" dataDxfId="180"/>
    <tableColumn id="16363" xr3:uid="{B61C7BB5-B09A-48BC-B743-6A81C5130532}" name="Column16347" dataDxfId="179"/>
    <tableColumn id="16364" xr3:uid="{B54AA656-37B1-4796-B390-778DDCD72CA5}" name="Column16348" dataDxfId="178"/>
    <tableColumn id="16365" xr3:uid="{2ABD9CB0-D100-47DF-AF99-C99F2932B5E5}" name="Column16349" dataDxfId="177"/>
    <tableColumn id="16366" xr3:uid="{639299D0-338F-428C-BC92-9DBC1A3B0B99}" name="Column16350" dataDxfId="176"/>
    <tableColumn id="16367" xr3:uid="{658041DD-AE95-4620-A698-3B9F4BFA39F2}" name="Column16351" dataDxfId="175"/>
    <tableColumn id="16368" xr3:uid="{C4B8141F-FF9B-4E47-BCCA-43641501A3FE}" name="Column16352" dataDxfId="174"/>
    <tableColumn id="16369" xr3:uid="{5B963857-DD6A-4213-AF8A-EFC89F7D97CB}" name="Column16353" dataDxfId="173"/>
    <tableColumn id="16370" xr3:uid="{68FEB4E8-F878-4DE5-9E63-EE1807AA23C2}" name="Column16354" dataDxfId="172"/>
    <tableColumn id="16371" xr3:uid="{4BA4B0D1-537A-4F2C-AF24-2A8B9CBFD306}" name="Column16355" dataDxfId="171"/>
    <tableColumn id="16372" xr3:uid="{A422EC5B-014B-4EFE-818D-7E823D83110C}" name="Column16356" dataDxfId="170"/>
    <tableColumn id="16373" xr3:uid="{0034FDC0-0212-40EF-99FF-6E4E8937DCAC}" name="Column16357" dataDxfId="169"/>
    <tableColumn id="16374" xr3:uid="{C56526AC-1DF7-425E-A985-EEA2D2181E04}" name="Column16358" dataDxfId="168"/>
    <tableColumn id="16375" xr3:uid="{A932F305-EB89-441F-8BD4-FABCA7BBBBD2}" name="Column16359" dataDxfId="167"/>
    <tableColumn id="16376" xr3:uid="{92D40E37-FB53-4E0E-852D-4439A6C855CD}" name="Column16360" dataDxfId="166"/>
    <tableColumn id="16377" xr3:uid="{8B54F8C0-3623-435C-9ECF-4D49DAC7C1A0}" name="Column16361" dataDxfId="165"/>
    <tableColumn id="16378" xr3:uid="{2F928323-E7A7-4CAA-BB2D-55792A21AB07}" name="Column16362" dataDxfId="164"/>
    <tableColumn id="16379" xr3:uid="{962B01AC-A94C-4213-9D30-D06A58FD2C22}" name="Column16363" dataDxfId="163"/>
    <tableColumn id="16380" xr3:uid="{B332469B-A00A-4832-B821-6C249EABC60C}" name="Column16364" dataDxfId="162"/>
    <tableColumn id="16381" xr3:uid="{5EB5CDED-DB92-4281-A50E-A0D50A2EEA2A}" name="Column16365" dataDxfId="161"/>
    <tableColumn id="16382" xr3:uid="{5693BF17-E3A2-47A4-96A0-59266F126531}" name="Column16366" dataDxfId="160"/>
    <tableColumn id="16383" xr3:uid="{A941939B-2D72-45A4-A8D8-1F0265D1CF82}" name="Column16367" dataDxfId="159"/>
    <tableColumn id="16384" xr3:uid="{9CA10BB6-086C-47A9-8BBA-6FD756345A13}" name="Column16368" dataDxfId="15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D50"/>
  <sheetViews>
    <sheetView tabSelected="1" workbookViewId="0">
      <selection activeCell="O12" sqref="O12"/>
    </sheetView>
  </sheetViews>
  <sheetFormatPr defaultColWidth="9.1796875" defaultRowHeight="14.5"/>
  <cols>
    <col min="1" max="1" width="6.54296875" style="113" customWidth="1"/>
    <col min="2" max="2" width="10.7265625" style="113" customWidth="1"/>
    <col min="3" max="3" width="17" style="113" customWidth="1"/>
    <col min="4" max="4" width="19.54296875" style="113" customWidth="1"/>
    <col min="5" max="5" width="22" style="113" customWidth="1"/>
    <col min="6" max="6" width="28.7265625" style="113" customWidth="1"/>
    <col min="7" max="7" width="10.7265625" style="113" customWidth="1"/>
    <col min="8" max="8" width="9.26953125" style="113" hidden="1" customWidth="1"/>
    <col min="9" max="9" width="11.1796875" style="113" hidden="1" customWidth="1"/>
    <col min="10" max="10" width="11.54296875" style="113" hidden="1" customWidth="1"/>
    <col min="11" max="11" width="13.81640625" style="113" customWidth="1"/>
    <col min="12" max="12" width="20.54296875" style="113" customWidth="1"/>
    <col min="13" max="13" width="14.54296875" style="113" customWidth="1"/>
    <col min="14" max="14" width="34.81640625" style="113" customWidth="1"/>
    <col min="15" max="15" width="33.1796875" style="113" customWidth="1"/>
    <col min="16" max="16" width="6" style="113" hidden="1" customWidth="1"/>
    <col min="17" max="17" width="5.81640625" style="113" customWidth="1"/>
    <col min="18" max="18" width="37.1796875" style="113" customWidth="1"/>
    <col min="19" max="19" width="24.453125" style="113" customWidth="1"/>
    <col min="20" max="16384" width="9.1796875" style="113"/>
  </cols>
  <sheetData>
    <row r="1" spans="1:16384" ht="21.75" customHeight="1">
      <c r="A1" s="114"/>
      <c r="B1" s="140" t="s">
        <v>0</v>
      </c>
      <c r="C1" s="140"/>
      <c r="D1" s="140"/>
      <c r="E1" s="140"/>
      <c r="F1" s="140"/>
      <c r="G1" s="140"/>
      <c r="H1" s="140"/>
      <c r="I1" s="140"/>
      <c r="J1" s="140"/>
      <c r="K1" s="140"/>
      <c r="L1" s="140"/>
      <c r="M1" s="140"/>
      <c r="N1" s="140"/>
      <c r="O1" s="18"/>
      <c r="P1" s="127"/>
      <c r="Q1" s="78"/>
      <c r="R1" s="78"/>
      <c r="S1" s="78"/>
    </row>
    <row r="2" spans="1:16384" ht="17.25" customHeight="1">
      <c r="B2" s="115" t="s">
        <v>1</v>
      </c>
      <c r="C2" s="141" t="str">
        <f t="array" aca="1" ref="C2" ca="1">"WP NR CA PC3 FR1 "&amp;INDIRECT("'Revision History WP template'!A3")</f>
        <v>WP NR CA PC3 FR1 v1.6.0</v>
      </c>
      <c r="D2" s="141"/>
      <c r="E2" s="141"/>
      <c r="F2" s="141"/>
      <c r="G2" s="141"/>
      <c r="H2" s="141"/>
      <c r="I2" s="141"/>
      <c r="J2" s="141"/>
      <c r="K2" s="141"/>
      <c r="L2" s="141"/>
      <c r="M2" s="141"/>
      <c r="N2" s="141"/>
      <c r="O2" s="18"/>
      <c r="P2" s="127"/>
      <c r="Q2" s="78"/>
      <c r="R2" s="78"/>
      <c r="S2" s="78"/>
    </row>
    <row r="3" spans="1:16384" ht="30" customHeight="1">
      <c r="B3" s="142" t="s">
        <v>2</v>
      </c>
      <c r="C3" s="142"/>
      <c r="D3" s="142"/>
      <c r="E3" s="142"/>
      <c r="F3" s="142"/>
      <c r="G3" s="142"/>
      <c r="H3" s="142"/>
      <c r="I3" s="142"/>
      <c r="J3" s="142"/>
      <c r="K3" s="142"/>
      <c r="L3" s="142"/>
      <c r="M3" s="142"/>
      <c r="N3" s="142"/>
      <c r="O3" s="78"/>
      <c r="P3" s="78"/>
      <c r="Q3" s="78"/>
      <c r="R3" s="78"/>
      <c r="S3" s="78"/>
    </row>
    <row r="4" spans="1:16384" ht="18">
      <c r="B4" s="143" t="s">
        <v>3</v>
      </c>
      <c r="C4" s="143"/>
      <c r="D4" s="143"/>
      <c r="E4" s="143"/>
      <c r="F4" s="143"/>
      <c r="G4" s="143"/>
      <c r="H4" s="143"/>
      <c r="I4" s="143"/>
      <c r="J4" s="143"/>
      <c r="K4" s="52"/>
      <c r="L4" s="53"/>
      <c r="M4" s="53"/>
      <c r="N4" s="17"/>
      <c r="O4" s="17"/>
      <c r="P4" s="17"/>
      <c r="Q4" s="17"/>
      <c r="R4" s="17"/>
      <c r="S4" s="17"/>
    </row>
    <row r="5" spans="1:16384" ht="36.5" customHeight="1">
      <c r="A5" s="19"/>
      <c r="B5" s="144" t="s">
        <v>4</v>
      </c>
      <c r="C5" s="144"/>
      <c r="D5" s="145" t="str">
        <f t="array" aca="1" ref="D5" ca="1">SUBSTITUTE(MID(CELL("filename"),SEARCH("[",CELL("filename"))+1,SEARCH("]",CELL("filename"))-SEARCH("[",CELL("filename"))-1),".xlsx","")</f>
        <v>WP NR CA PC3 FR1 CA_n25A-n66A-n77(2A)_CA_n25A-n66A-n78(2A)</v>
      </c>
      <c r="E5" s="146"/>
      <c r="F5" s="147"/>
      <c r="K5" s="148" t="s">
        <v>5</v>
      </c>
      <c r="L5" s="149"/>
      <c r="M5" s="149"/>
      <c r="N5" s="149"/>
      <c r="O5" s="149"/>
      <c r="P5" s="149"/>
      <c r="Q5" s="149"/>
      <c r="R5" s="149"/>
      <c r="S5" s="55"/>
    </row>
    <row r="6" spans="1:16384" ht="18.5">
      <c r="A6" s="19"/>
      <c r="B6" s="150" t="s">
        <v>6</v>
      </c>
      <c r="C6" s="150"/>
      <c r="D6" s="151" t="s">
        <v>292</v>
      </c>
      <c r="E6" s="152"/>
      <c r="F6" s="153"/>
      <c r="K6" s="148" t="s">
        <v>7</v>
      </c>
      <c r="L6" s="149"/>
      <c r="M6" s="149"/>
      <c r="N6" s="149"/>
      <c r="O6" s="149"/>
      <c r="P6" s="149"/>
      <c r="Q6" s="149"/>
      <c r="R6" s="149"/>
      <c r="S6" s="134"/>
    </row>
    <row r="7" spans="1:16384" ht="15" customHeight="1">
      <c r="A7" s="19"/>
      <c r="B7" s="150" t="s">
        <v>8</v>
      </c>
      <c r="C7" s="150"/>
      <c r="D7" s="151" t="s">
        <v>16671</v>
      </c>
      <c r="E7" s="152"/>
      <c r="F7" s="153"/>
      <c r="K7" s="156" t="s">
        <v>9</v>
      </c>
      <c r="L7" s="157"/>
      <c r="M7" s="157"/>
      <c r="N7" s="157"/>
      <c r="O7" s="157"/>
      <c r="P7" s="157"/>
      <c r="Q7" s="157"/>
      <c r="R7" s="157"/>
      <c r="S7" s="128"/>
    </row>
    <row r="8" spans="1:16384">
      <c r="A8" s="19"/>
      <c r="B8" s="150" t="s">
        <v>10</v>
      </c>
      <c r="C8" s="150"/>
      <c r="D8" s="151"/>
      <c r="E8" s="152"/>
      <c r="F8" s="153"/>
      <c r="K8" s="156"/>
      <c r="L8" s="157"/>
      <c r="M8" s="157"/>
      <c r="N8" s="157"/>
      <c r="O8" s="157"/>
      <c r="P8" s="157"/>
      <c r="Q8" s="157"/>
      <c r="R8" s="157"/>
      <c r="S8" s="128"/>
    </row>
    <row r="9" spans="1:16384">
      <c r="S9" s="128"/>
    </row>
    <row r="10" spans="1:16384" ht="18">
      <c r="B10" s="154" t="s">
        <v>11</v>
      </c>
      <c r="C10" s="154"/>
      <c r="D10" s="59">
        <f>'WP NR CA PC3 FR1'!$I$16</f>
        <v>1</v>
      </c>
      <c r="E10" s="18"/>
      <c r="F10" s="18"/>
      <c r="G10" s="18"/>
      <c r="H10" s="18"/>
      <c r="I10" s="18"/>
      <c r="J10" s="18"/>
      <c r="S10" s="128"/>
    </row>
    <row r="11" spans="1:16384">
      <c r="S11" s="128"/>
    </row>
    <row r="12" spans="1:16384" ht="18.75" customHeight="1">
      <c r="B12" s="143" t="s">
        <v>12</v>
      </c>
      <c r="C12" s="143"/>
      <c r="D12" s="143"/>
      <c r="E12" s="143"/>
      <c r="F12" s="143"/>
      <c r="G12" s="143"/>
      <c r="H12" s="143"/>
      <c r="I12" s="143"/>
      <c r="J12" s="143"/>
      <c r="S12" s="128"/>
    </row>
    <row r="13" spans="1:16384" ht="108" customHeight="1">
      <c r="A13" s="116"/>
      <c r="B13" s="155" t="s">
        <v>13</v>
      </c>
      <c r="C13" s="155"/>
      <c r="D13" s="155"/>
      <c r="E13" s="155"/>
      <c r="F13" s="155"/>
      <c r="G13" s="155"/>
      <c r="H13" s="155"/>
      <c r="I13" s="155"/>
      <c r="J13" s="155"/>
      <c r="K13" s="155"/>
      <c r="L13" s="155"/>
      <c r="M13" s="155"/>
      <c r="N13" s="155"/>
      <c r="S13" s="128"/>
    </row>
    <row r="14" spans="1:16384" ht="42">
      <c r="A14" s="117" t="s">
        <v>14</v>
      </c>
      <c r="B14" s="118" t="s">
        <v>15</v>
      </c>
      <c r="C14" s="117" t="s">
        <v>16</v>
      </c>
      <c r="D14" s="117" t="s">
        <v>17</v>
      </c>
      <c r="E14" s="117" t="s">
        <v>18</v>
      </c>
      <c r="F14" s="117" t="s">
        <v>19</v>
      </c>
      <c r="G14" s="117" t="s">
        <v>20</v>
      </c>
      <c r="H14" s="117" t="s">
        <v>21</v>
      </c>
      <c r="I14" s="117" t="s">
        <v>22</v>
      </c>
      <c r="J14" s="117" t="s">
        <v>23</v>
      </c>
      <c r="K14" s="117" t="s">
        <v>24</v>
      </c>
      <c r="L14" s="117" t="s">
        <v>25</v>
      </c>
      <c r="M14" s="117" t="s">
        <v>26</v>
      </c>
      <c r="N14" s="129" t="s">
        <v>27</v>
      </c>
      <c r="O14" s="130" t="s">
        <v>10</v>
      </c>
      <c r="P14" s="117" t="s">
        <v>28</v>
      </c>
      <c r="Q14" s="113" t="s">
        <v>303</v>
      </c>
      <c r="R14" s="113" t="s">
        <v>304</v>
      </c>
      <c r="S14" s="113" t="s">
        <v>305</v>
      </c>
      <c r="T14" s="113" t="s">
        <v>306</v>
      </c>
      <c r="U14" s="113" t="s">
        <v>307</v>
      </c>
      <c r="V14" s="113" t="s">
        <v>308</v>
      </c>
      <c r="W14" s="113" t="s">
        <v>309</v>
      </c>
      <c r="X14" s="113" t="s">
        <v>310</v>
      </c>
      <c r="Y14" s="113" t="s">
        <v>311</v>
      </c>
      <c r="Z14" s="113" t="s">
        <v>312</v>
      </c>
      <c r="AA14" s="113" t="s">
        <v>313</v>
      </c>
      <c r="AB14" s="113" t="s">
        <v>314</v>
      </c>
      <c r="AC14" s="113" t="s">
        <v>315</v>
      </c>
      <c r="AD14" s="113" t="s">
        <v>316</v>
      </c>
      <c r="AE14" s="113" t="s">
        <v>317</v>
      </c>
      <c r="AF14" s="113" t="s">
        <v>318</v>
      </c>
      <c r="AG14" s="113" t="s">
        <v>319</v>
      </c>
      <c r="AH14" s="113" t="s">
        <v>320</v>
      </c>
      <c r="AI14" s="113" t="s">
        <v>321</v>
      </c>
      <c r="AJ14" s="113" t="s">
        <v>322</v>
      </c>
      <c r="AK14" s="113" t="s">
        <v>323</v>
      </c>
      <c r="AL14" s="113" t="s">
        <v>324</v>
      </c>
      <c r="AM14" s="113" t="s">
        <v>325</v>
      </c>
      <c r="AN14" s="113" t="s">
        <v>326</v>
      </c>
      <c r="AO14" s="113" t="s">
        <v>327</v>
      </c>
      <c r="AP14" s="113" t="s">
        <v>328</v>
      </c>
      <c r="AQ14" s="113" t="s">
        <v>329</v>
      </c>
      <c r="AR14" s="113" t="s">
        <v>330</v>
      </c>
      <c r="AS14" s="113" t="s">
        <v>331</v>
      </c>
      <c r="AT14" s="113" t="s">
        <v>332</v>
      </c>
      <c r="AU14" s="113" t="s">
        <v>333</v>
      </c>
      <c r="AV14" s="113" t="s">
        <v>334</v>
      </c>
      <c r="AW14" s="113" t="s">
        <v>335</v>
      </c>
      <c r="AX14" s="113" t="s">
        <v>336</v>
      </c>
      <c r="AY14" s="113" t="s">
        <v>337</v>
      </c>
      <c r="AZ14" s="113" t="s">
        <v>338</v>
      </c>
      <c r="BA14" s="113" t="s">
        <v>339</v>
      </c>
      <c r="BB14" s="113" t="s">
        <v>340</v>
      </c>
      <c r="BC14" s="113" t="s">
        <v>341</v>
      </c>
      <c r="BD14" s="113" t="s">
        <v>342</v>
      </c>
      <c r="BE14" s="113" t="s">
        <v>343</v>
      </c>
      <c r="BF14" s="113" t="s">
        <v>344</v>
      </c>
      <c r="BG14" s="113" t="s">
        <v>345</v>
      </c>
      <c r="BH14" s="113" t="s">
        <v>346</v>
      </c>
      <c r="BI14" s="113" t="s">
        <v>347</v>
      </c>
      <c r="BJ14" s="113" t="s">
        <v>348</v>
      </c>
      <c r="BK14" s="113" t="s">
        <v>349</v>
      </c>
      <c r="BL14" s="113" t="s">
        <v>350</v>
      </c>
      <c r="BM14" s="113" t="s">
        <v>351</v>
      </c>
      <c r="BN14" s="113" t="s">
        <v>352</v>
      </c>
      <c r="BO14" s="113" t="s">
        <v>353</v>
      </c>
      <c r="BP14" s="113" t="s">
        <v>354</v>
      </c>
      <c r="BQ14" s="113" t="s">
        <v>355</v>
      </c>
      <c r="BR14" s="113" t="s">
        <v>356</v>
      </c>
      <c r="BS14" s="113" t="s">
        <v>357</v>
      </c>
      <c r="BT14" s="113" t="s">
        <v>358</v>
      </c>
      <c r="BU14" s="113" t="s">
        <v>359</v>
      </c>
      <c r="BV14" s="113" t="s">
        <v>360</v>
      </c>
      <c r="BW14" s="113" t="s">
        <v>361</v>
      </c>
      <c r="BX14" s="113" t="s">
        <v>362</v>
      </c>
      <c r="BY14" s="113" t="s">
        <v>363</v>
      </c>
      <c r="BZ14" s="113" t="s">
        <v>364</v>
      </c>
      <c r="CA14" s="113" t="s">
        <v>365</v>
      </c>
      <c r="CB14" s="113" t="s">
        <v>366</v>
      </c>
      <c r="CC14" s="113" t="s">
        <v>367</v>
      </c>
      <c r="CD14" s="113" t="s">
        <v>368</v>
      </c>
      <c r="CE14" s="113" t="s">
        <v>369</v>
      </c>
      <c r="CF14" s="113" t="s">
        <v>370</v>
      </c>
      <c r="CG14" s="113" t="s">
        <v>371</v>
      </c>
      <c r="CH14" s="113" t="s">
        <v>372</v>
      </c>
      <c r="CI14" s="113" t="s">
        <v>373</v>
      </c>
      <c r="CJ14" s="113" t="s">
        <v>374</v>
      </c>
      <c r="CK14" s="113" t="s">
        <v>375</v>
      </c>
      <c r="CL14" s="113" t="s">
        <v>376</v>
      </c>
      <c r="CM14" s="113" t="s">
        <v>377</v>
      </c>
      <c r="CN14" s="113" t="s">
        <v>378</v>
      </c>
      <c r="CO14" s="113" t="s">
        <v>379</v>
      </c>
      <c r="CP14" s="113" t="s">
        <v>380</v>
      </c>
      <c r="CQ14" s="113" t="s">
        <v>381</v>
      </c>
      <c r="CR14" s="113" t="s">
        <v>382</v>
      </c>
      <c r="CS14" s="113" t="s">
        <v>383</v>
      </c>
      <c r="CT14" s="113" t="s">
        <v>384</v>
      </c>
      <c r="CU14" s="113" t="s">
        <v>385</v>
      </c>
      <c r="CV14" s="113" t="s">
        <v>386</v>
      </c>
      <c r="CW14" s="113" t="s">
        <v>387</v>
      </c>
      <c r="CX14" s="113" t="s">
        <v>388</v>
      </c>
      <c r="CY14" s="113" t="s">
        <v>389</v>
      </c>
      <c r="CZ14" s="113" t="s">
        <v>390</v>
      </c>
      <c r="DA14" s="113" t="s">
        <v>391</v>
      </c>
      <c r="DB14" s="113" t="s">
        <v>392</v>
      </c>
      <c r="DC14" s="113" t="s">
        <v>393</v>
      </c>
      <c r="DD14" s="113" t="s">
        <v>394</v>
      </c>
      <c r="DE14" s="113" t="s">
        <v>395</v>
      </c>
      <c r="DF14" s="113" t="s">
        <v>396</v>
      </c>
      <c r="DG14" s="113" t="s">
        <v>397</v>
      </c>
      <c r="DH14" s="113" t="s">
        <v>398</v>
      </c>
      <c r="DI14" s="113" t="s">
        <v>399</v>
      </c>
      <c r="DJ14" s="113" t="s">
        <v>400</v>
      </c>
      <c r="DK14" s="113" t="s">
        <v>401</v>
      </c>
      <c r="DL14" s="113" t="s">
        <v>402</v>
      </c>
      <c r="DM14" s="113" t="s">
        <v>403</v>
      </c>
      <c r="DN14" s="113" t="s">
        <v>404</v>
      </c>
      <c r="DO14" s="113" t="s">
        <v>405</v>
      </c>
      <c r="DP14" s="113" t="s">
        <v>406</v>
      </c>
      <c r="DQ14" s="113" t="s">
        <v>407</v>
      </c>
      <c r="DR14" s="113" t="s">
        <v>408</v>
      </c>
      <c r="DS14" s="113" t="s">
        <v>409</v>
      </c>
      <c r="DT14" s="113" t="s">
        <v>410</v>
      </c>
      <c r="DU14" s="113" t="s">
        <v>411</v>
      </c>
      <c r="DV14" s="113" t="s">
        <v>412</v>
      </c>
      <c r="DW14" s="113" t="s">
        <v>413</v>
      </c>
      <c r="DX14" s="113" t="s">
        <v>414</v>
      </c>
      <c r="DY14" s="113" t="s">
        <v>415</v>
      </c>
      <c r="DZ14" s="113" t="s">
        <v>416</v>
      </c>
      <c r="EA14" s="113" t="s">
        <v>417</v>
      </c>
      <c r="EB14" s="113" t="s">
        <v>418</v>
      </c>
      <c r="EC14" s="113" t="s">
        <v>419</v>
      </c>
      <c r="ED14" s="113" t="s">
        <v>420</v>
      </c>
      <c r="EE14" s="113" t="s">
        <v>421</v>
      </c>
      <c r="EF14" s="113" t="s">
        <v>422</v>
      </c>
      <c r="EG14" s="113" t="s">
        <v>423</v>
      </c>
      <c r="EH14" s="113" t="s">
        <v>424</v>
      </c>
      <c r="EI14" s="113" t="s">
        <v>425</v>
      </c>
      <c r="EJ14" s="113" t="s">
        <v>426</v>
      </c>
      <c r="EK14" s="113" t="s">
        <v>427</v>
      </c>
      <c r="EL14" s="113" t="s">
        <v>428</v>
      </c>
      <c r="EM14" s="113" t="s">
        <v>429</v>
      </c>
      <c r="EN14" s="113" t="s">
        <v>430</v>
      </c>
      <c r="EO14" s="113" t="s">
        <v>431</v>
      </c>
      <c r="EP14" s="113" t="s">
        <v>432</v>
      </c>
      <c r="EQ14" s="113" t="s">
        <v>433</v>
      </c>
      <c r="ER14" s="113" t="s">
        <v>434</v>
      </c>
      <c r="ES14" s="113" t="s">
        <v>435</v>
      </c>
      <c r="ET14" s="113" t="s">
        <v>436</v>
      </c>
      <c r="EU14" s="113" t="s">
        <v>437</v>
      </c>
      <c r="EV14" s="113" t="s">
        <v>438</v>
      </c>
      <c r="EW14" s="113" t="s">
        <v>439</v>
      </c>
      <c r="EX14" s="113" t="s">
        <v>440</v>
      </c>
      <c r="EY14" s="113" t="s">
        <v>441</v>
      </c>
      <c r="EZ14" s="113" t="s">
        <v>442</v>
      </c>
      <c r="FA14" s="113" t="s">
        <v>443</v>
      </c>
      <c r="FB14" s="113" t="s">
        <v>444</v>
      </c>
      <c r="FC14" s="113" t="s">
        <v>445</v>
      </c>
      <c r="FD14" s="113" t="s">
        <v>446</v>
      </c>
      <c r="FE14" s="113" t="s">
        <v>447</v>
      </c>
      <c r="FF14" s="113" t="s">
        <v>448</v>
      </c>
      <c r="FG14" s="113" t="s">
        <v>449</v>
      </c>
      <c r="FH14" s="113" t="s">
        <v>450</v>
      </c>
      <c r="FI14" s="113" t="s">
        <v>451</v>
      </c>
      <c r="FJ14" s="113" t="s">
        <v>452</v>
      </c>
      <c r="FK14" s="113" t="s">
        <v>453</v>
      </c>
      <c r="FL14" s="113" t="s">
        <v>454</v>
      </c>
      <c r="FM14" s="113" t="s">
        <v>455</v>
      </c>
      <c r="FN14" s="113" t="s">
        <v>456</v>
      </c>
      <c r="FO14" s="113" t="s">
        <v>457</v>
      </c>
      <c r="FP14" s="113" t="s">
        <v>458</v>
      </c>
      <c r="FQ14" s="113" t="s">
        <v>459</v>
      </c>
      <c r="FR14" s="113" t="s">
        <v>460</v>
      </c>
      <c r="FS14" s="113" t="s">
        <v>461</v>
      </c>
      <c r="FT14" s="113" t="s">
        <v>462</v>
      </c>
      <c r="FU14" s="113" t="s">
        <v>463</v>
      </c>
      <c r="FV14" s="113" t="s">
        <v>464</v>
      </c>
      <c r="FW14" s="113" t="s">
        <v>465</v>
      </c>
      <c r="FX14" s="113" t="s">
        <v>466</v>
      </c>
      <c r="FY14" s="113" t="s">
        <v>467</v>
      </c>
      <c r="FZ14" s="113" t="s">
        <v>468</v>
      </c>
      <c r="GA14" s="113" t="s">
        <v>469</v>
      </c>
      <c r="GB14" s="113" t="s">
        <v>470</v>
      </c>
      <c r="GC14" s="113" t="s">
        <v>471</v>
      </c>
      <c r="GD14" s="113" t="s">
        <v>472</v>
      </c>
      <c r="GE14" s="113" t="s">
        <v>473</v>
      </c>
      <c r="GF14" s="113" t="s">
        <v>474</v>
      </c>
      <c r="GG14" s="113" t="s">
        <v>475</v>
      </c>
      <c r="GH14" s="113" t="s">
        <v>476</v>
      </c>
      <c r="GI14" s="113" t="s">
        <v>477</v>
      </c>
      <c r="GJ14" s="113" t="s">
        <v>478</v>
      </c>
      <c r="GK14" s="113" t="s">
        <v>479</v>
      </c>
      <c r="GL14" s="113" t="s">
        <v>480</v>
      </c>
      <c r="GM14" s="113" t="s">
        <v>481</v>
      </c>
      <c r="GN14" s="113" t="s">
        <v>482</v>
      </c>
      <c r="GO14" s="113" t="s">
        <v>483</v>
      </c>
      <c r="GP14" s="113" t="s">
        <v>484</v>
      </c>
      <c r="GQ14" s="113" t="s">
        <v>485</v>
      </c>
      <c r="GR14" s="113" t="s">
        <v>486</v>
      </c>
      <c r="GS14" s="113" t="s">
        <v>487</v>
      </c>
      <c r="GT14" s="113" t="s">
        <v>488</v>
      </c>
      <c r="GU14" s="113" t="s">
        <v>489</v>
      </c>
      <c r="GV14" s="113" t="s">
        <v>490</v>
      </c>
      <c r="GW14" s="113" t="s">
        <v>491</v>
      </c>
      <c r="GX14" s="113" t="s">
        <v>492</v>
      </c>
      <c r="GY14" s="113" t="s">
        <v>493</v>
      </c>
      <c r="GZ14" s="113" t="s">
        <v>494</v>
      </c>
      <c r="HA14" s="113" t="s">
        <v>495</v>
      </c>
      <c r="HB14" s="113" t="s">
        <v>496</v>
      </c>
      <c r="HC14" s="113" t="s">
        <v>497</v>
      </c>
      <c r="HD14" s="113" t="s">
        <v>498</v>
      </c>
      <c r="HE14" s="113" t="s">
        <v>499</v>
      </c>
      <c r="HF14" s="113" t="s">
        <v>500</v>
      </c>
      <c r="HG14" s="113" t="s">
        <v>501</v>
      </c>
      <c r="HH14" s="113" t="s">
        <v>502</v>
      </c>
      <c r="HI14" s="113" t="s">
        <v>503</v>
      </c>
      <c r="HJ14" s="113" t="s">
        <v>504</v>
      </c>
      <c r="HK14" s="113" t="s">
        <v>505</v>
      </c>
      <c r="HL14" s="113" t="s">
        <v>506</v>
      </c>
      <c r="HM14" s="113" t="s">
        <v>507</v>
      </c>
      <c r="HN14" s="113" t="s">
        <v>508</v>
      </c>
      <c r="HO14" s="113" t="s">
        <v>509</v>
      </c>
      <c r="HP14" s="113" t="s">
        <v>510</v>
      </c>
      <c r="HQ14" s="113" t="s">
        <v>511</v>
      </c>
      <c r="HR14" s="113" t="s">
        <v>512</v>
      </c>
      <c r="HS14" s="113" t="s">
        <v>513</v>
      </c>
      <c r="HT14" s="113" t="s">
        <v>514</v>
      </c>
      <c r="HU14" s="113" t="s">
        <v>515</v>
      </c>
      <c r="HV14" s="113" t="s">
        <v>516</v>
      </c>
      <c r="HW14" s="113" t="s">
        <v>517</v>
      </c>
      <c r="HX14" s="113" t="s">
        <v>518</v>
      </c>
      <c r="HY14" s="113" t="s">
        <v>519</v>
      </c>
      <c r="HZ14" s="113" t="s">
        <v>520</v>
      </c>
      <c r="IA14" s="113" t="s">
        <v>521</v>
      </c>
      <c r="IB14" s="113" t="s">
        <v>522</v>
      </c>
      <c r="IC14" s="113" t="s">
        <v>523</v>
      </c>
      <c r="ID14" s="113" t="s">
        <v>524</v>
      </c>
      <c r="IE14" s="113" t="s">
        <v>525</v>
      </c>
      <c r="IF14" s="113" t="s">
        <v>526</v>
      </c>
      <c r="IG14" s="113" t="s">
        <v>527</v>
      </c>
      <c r="IH14" s="113" t="s">
        <v>528</v>
      </c>
      <c r="II14" s="113" t="s">
        <v>529</v>
      </c>
      <c r="IJ14" s="113" t="s">
        <v>530</v>
      </c>
      <c r="IK14" s="113" t="s">
        <v>531</v>
      </c>
      <c r="IL14" s="113" t="s">
        <v>532</v>
      </c>
      <c r="IM14" s="113" t="s">
        <v>533</v>
      </c>
      <c r="IN14" s="113" t="s">
        <v>534</v>
      </c>
      <c r="IO14" s="113" t="s">
        <v>535</v>
      </c>
      <c r="IP14" s="113" t="s">
        <v>536</v>
      </c>
      <c r="IQ14" s="113" t="s">
        <v>537</v>
      </c>
      <c r="IR14" s="113" t="s">
        <v>538</v>
      </c>
      <c r="IS14" s="113" t="s">
        <v>539</v>
      </c>
      <c r="IT14" s="113" t="s">
        <v>540</v>
      </c>
      <c r="IU14" s="113" t="s">
        <v>541</v>
      </c>
      <c r="IV14" s="113" t="s">
        <v>542</v>
      </c>
      <c r="IW14" s="113" t="s">
        <v>543</v>
      </c>
      <c r="IX14" s="113" t="s">
        <v>544</v>
      </c>
      <c r="IY14" s="113" t="s">
        <v>545</v>
      </c>
      <c r="IZ14" s="113" t="s">
        <v>546</v>
      </c>
      <c r="JA14" s="113" t="s">
        <v>547</v>
      </c>
      <c r="JB14" s="113" t="s">
        <v>548</v>
      </c>
      <c r="JC14" s="113" t="s">
        <v>549</v>
      </c>
      <c r="JD14" s="113" t="s">
        <v>550</v>
      </c>
      <c r="JE14" s="113" t="s">
        <v>551</v>
      </c>
      <c r="JF14" s="113" t="s">
        <v>552</v>
      </c>
      <c r="JG14" s="113" t="s">
        <v>553</v>
      </c>
      <c r="JH14" s="113" t="s">
        <v>554</v>
      </c>
      <c r="JI14" s="113" t="s">
        <v>555</v>
      </c>
      <c r="JJ14" s="113" t="s">
        <v>556</v>
      </c>
      <c r="JK14" s="113" t="s">
        <v>557</v>
      </c>
      <c r="JL14" s="113" t="s">
        <v>558</v>
      </c>
      <c r="JM14" s="113" t="s">
        <v>559</v>
      </c>
      <c r="JN14" s="113" t="s">
        <v>560</v>
      </c>
      <c r="JO14" s="113" t="s">
        <v>561</v>
      </c>
      <c r="JP14" s="113" t="s">
        <v>562</v>
      </c>
      <c r="JQ14" s="113" t="s">
        <v>563</v>
      </c>
      <c r="JR14" s="113" t="s">
        <v>564</v>
      </c>
      <c r="JS14" s="113" t="s">
        <v>565</v>
      </c>
      <c r="JT14" s="113" t="s">
        <v>566</v>
      </c>
      <c r="JU14" s="113" t="s">
        <v>567</v>
      </c>
      <c r="JV14" s="113" t="s">
        <v>568</v>
      </c>
      <c r="JW14" s="113" t="s">
        <v>569</v>
      </c>
      <c r="JX14" s="113" t="s">
        <v>570</v>
      </c>
      <c r="JY14" s="113" t="s">
        <v>571</v>
      </c>
      <c r="JZ14" s="113" t="s">
        <v>572</v>
      </c>
      <c r="KA14" s="113" t="s">
        <v>573</v>
      </c>
      <c r="KB14" s="113" t="s">
        <v>574</v>
      </c>
      <c r="KC14" s="113" t="s">
        <v>575</v>
      </c>
      <c r="KD14" s="113" t="s">
        <v>576</v>
      </c>
      <c r="KE14" s="113" t="s">
        <v>577</v>
      </c>
      <c r="KF14" s="113" t="s">
        <v>578</v>
      </c>
      <c r="KG14" s="113" t="s">
        <v>579</v>
      </c>
      <c r="KH14" s="113" t="s">
        <v>580</v>
      </c>
      <c r="KI14" s="113" t="s">
        <v>581</v>
      </c>
      <c r="KJ14" s="113" t="s">
        <v>582</v>
      </c>
      <c r="KK14" s="113" t="s">
        <v>583</v>
      </c>
      <c r="KL14" s="113" t="s">
        <v>584</v>
      </c>
      <c r="KM14" s="113" t="s">
        <v>585</v>
      </c>
      <c r="KN14" s="113" t="s">
        <v>586</v>
      </c>
      <c r="KO14" s="113" t="s">
        <v>587</v>
      </c>
      <c r="KP14" s="113" t="s">
        <v>588</v>
      </c>
      <c r="KQ14" s="113" t="s">
        <v>589</v>
      </c>
      <c r="KR14" s="113" t="s">
        <v>590</v>
      </c>
      <c r="KS14" s="113" t="s">
        <v>591</v>
      </c>
      <c r="KT14" s="113" t="s">
        <v>592</v>
      </c>
      <c r="KU14" s="113" t="s">
        <v>593</v>
      </c>
      <c r="KV14" s="113" t="s">
        <v>594</v>
      </c>
      <c r="KW14" s="113" t="s">
        <v>595</v>
      </c>
      <c r="KX14" s="113" t="s">
        <v>596</v>
      </c>
      <c r="KY14" s="113" t="s">
        <v>597</v>
      </c>
      <c r="KZ14" s="113" t="s">
        <v>598</v>
      </c>
      <c r="LA14" s="113" t="s">
        <v>599</v>
      </c>
      <c r="LB14" s="113" t="s">
        <v>600</v>
      </c>
      <c r="LC14" s="113" t="s">
        <v>601</v>
      </c>
      <c r="LD14" s="113" t="s">
        <v>602</v>
      </c>
      <c r="LE14" s="113" t="s">
        <v>603</v>
      </c>
      <c r="LF14" s="113" t="s">
        <v>604</v>
      </c>
      <c r="LG14" s="113" t="s">
        <v>605</v>
      </c>
      <c r="LH14" s="113" t="s">
        <v>606</v>
      </c>
      <c r="LI14" s="113" t="s">
        <v>607</v>
      </c>
      <c r="LJ14" s="113" t="s">
        <v>608</v>
      </c>
      <c r="LK14" s="113" t="s">
        <v>609</v>
      </c>
      <c r="LL14" s="113" t="s">
        <v>610</v>
      </c>
      <c r="LM14" s="113" t="s">
        <v>611</v>
      </c>
      <c r="LN14" s="113" t="s">
        <v>612</v>
      </c>
      <c r="LO14" s="113" t="s">
        <v>613</v>
      </c>
      <c r="LP14" s="113" t="s">
        <v>614</v>
      </c>
      <c r="LQ14" s="113" t="s">
        <v>615</v>
      </c>
      <c r="LR14" s="113" t="s">
        <v>616</v>
      </c>
      <c r="LS14" s="113" t="s">
        <v>617</v>
      </c>
      <c r="LT14" s="113" t="s">
        <v>618</v>
      </c>
      <c r="LU14" s="113" t="s">
        <v>619</v>
      </c>
      <c r="LV14" s="113" t="s">
        <v>620</v>
      </c>
      <c r="LW14" s="113" t="s">
        <v>621</v>
      </c>
      <c r="LX14" s="113" t="s">
        <v>622</v>
      </c>
      <c r="LY14" s="113" t="s">
        <v>623</v>
      </c>
      <c r="LZ14" s="113" t="s">
        <v>624</v>
      </c>
      <c r="MA14" s="113" t="s">
        <v>625</v>
      </c>
      <c r="MB14" s="113" t="s">
        <v>626</v>
      </c>
      <c r="MC14" s="113" t="s">
        <v>627</v>
      </c>
      <c r="MD14" s="113" t="s">
        <v>628</v>
      </c>
      <c r="ME14" s="113" t="s">
        <v>629</v>
      </c>
      <c r="MF14" s="113" t="s">
        <v>630</v>
      </c>
      <c r="MG14" s="113" t="s">
        <v>631</v>
      </c>
      <c r="MH14" s="113" t="s">
        <v>632</v>
      </c>
      <c r="MI14" s="113" t="s">
        <v>633</v>
      </c>
      <c r="MJ14" s="113" t="s">
        <v>634</v>
      </c>
      <c r="MK14" s="113" t="s">
        <v>635</v>
      </c>
      <c r="ML14" s="113" t="s">
        <v>636</v>
      </c>
      <c r="MM14" s="113" t="s">
        <v>637</v>
      </c>
      <c r="MN14" s="113" t="s">
        <v>638</v>
      </c>
      <c r="MO14" s="113" t="s">
        <v>639</v>
      </c>
      <c r="MP14" s="113" t="s">
        <v>640</v>
      </c>
      <c r="MQ14" s="113" t="s">
        <v>641</v>
      </c>
      <c r="MR14" s="113" t="s">
        <v>642</v>
      </c>
      <c r="MS14" s="113" t="s">
        <v>643</v>
      </c>
      <c r="MT14" s="113" t="s">
        <v>644</v>
      </c>
      <c r="MU14" s="113" t="s">
        <v>645</v>
      </c>
      <c r="MV14" s="113" t="s">
        <v>646</v>
      </c>
      <c r="MW14" s="113" t="s">
        <v>647</v>
      </c>
      <c r="MX14" s="113" t="s">
        <v>648</v>
      </c>
      <c r="MY14" s="113" t="s">
        <v>649</v>
      </c>
      <c r="MZ14" s="113" t="s">
        <v>650</v>
      </c>
      <c r="NA14" s="113" t="s">
        <v>651</v>
      </c>
      <c r="NB14" s="113" t="s">
        <v>652</v>
      </c>
      <c r="NC14" s="113" t="s">
        <v>653</v>
      </c>
      <c r="ND14" s="113" t="s">
        <v>654</v>
      </c>
      <c r="NE14" s="113" t="s">
        <v>655</v>
      </c>
      <c r="NF14" s="113" t="s">
        <v>656</v>
      </c>
      <c r="NG14" s="113" t="s">
        <v>657</v>
      </c>
      <c r="NH14" s="113" t="s">
        <v>658</v>
      </c>
      <c r="NI14" s="113" t="s">
        <v>659</v>
      </c>
      <c r="NJ14" s="113" t="s">
        <v>660</v>
      </c>
      <c r="NK14" s="113" t="s">
        <v>661</v>
      </c>
      <c r="NL14" s="113" t="s">
        <v>662</v>
      </c>
      <c r="NM14" s="113" t="s">
        <v>663</v>
      </c>
      <c r="NN14" s="113" t="s">
        <v>664</v>
      </c>
      <c r="NO14" s="113" t="s">
        <v>665</v>
      </c>
      <c r="NP14" s="113" t="s">
        <v>666</v>
      </c>
      <c r="NQ14" s="113" t="s">
        <v>667</v>
      </c>
      <c r="NR14" s="113" t="s">
        <v>668</v>
      </c>
      <c r="NS14" s="113" t="s">
        <v>669</v>
      </c>
      <c r="NT14" s="113" t="s">
        <v>670</v>
      </c>
      <c r="NU14" s="113" t="s">
        <v>671</v>
      </c>
      <c r="NV14" s="113" t="s">
        <v>672</v>
      </c>
      <c r="NW14" s="113" t="s">
        <v>673</v>
      </c>
      <c r="NX14" s="113" t="s">
        <v>674</v>
      </c>
      <c r="NY14" s="113" t="s">
        <v>675</v>
      </c>
      <c r="NZ14" s="113" t="s">
        <v>676</v>
      </c>
      <c r="OA14" s="113" t="s">
        <v>677</v>
      </c>
      <c r="OB14" s="113" t="s">
        <v>678</v>
      </c>
      <c r="OC14" s="113" t="s">
        <v>679</v>
      </c>
      <c r="OD14" s="113" t="s">
        <v>680</v>
      </c>
      <c r="OE14" s="113" t="s">
        <v>681</v>
      </c>
      <c r="OF14" s="113" t="s">
        <v>682</v>
      </c>
      <c r="OG14" s="113" t="s">
        <v>683</v>
      </c>
      <c r="OH14" s="113" t="s">
        <v>684</v>
      </c>
      <c r="OI14" s="113" t="s">
        <v>685</v>
      </c>
      <c r="OJ14" s="113" t="s">
        <v>686</v>
      </c>
      <c r="OK14" s="113" t="s">
        <v>687</v>
      </c>
      <c r="OL14" s="113" t="s">
        <v>688</v>
      </c>
      <c r="OM14" s="113" t="s">
        <v>689</v>
      </c>
      <c r="ON14" s="113" t="s">
        <v>690</v>
      </c>
      <c r="OO14" s="113" t="s">
        <v>691</v>
      </c>
      <c r="OP14" s="113" t="s">
        <v>692</v>
      </c>
      <c r="OQ14" s="113" t="s">
        <v>693</v>
      </c>
      <c r="OR14" s="113" t="s">
        <v>694</v>
      </c>
      <c r="OS14" s="113" t="s">
        <v>695</v>
      </c>
      <c r="OT14" s="113" t="s">
        <v>696</v>
      </c>
      <c r="OU14" s="113" t="s">
        <v>697</v>
      </c>
      <c r="OV14" s="113" t="s">
        <v>698</v>
      </c>
      <c r="OW14" s="113" t="s">
        <v>699</v>
      </c>
      <c r="OX14" s="113" t="s">
        <v>700</v>
      </c>
      <c r="OY14" s="113" t="s">
        <v>701</v>
      </c>
      <c r="OZ14" s="113" t="s">
        <v>702</v>
      </c>
      <c r="PA14" s="113" t="s">
        <v>703</v>
      </c>
      <c r="PB14" s="113" t="s">
        <v>704</v>
      </c>
      <c r="PC14" s="113" t="s">
        <v>705</v>
      </c>
      <c r="PD14" s="113" t="s">
        <v>706</v>
      </c>
      <c r="PE14" s="113" t="s">
        <v>707</v>
      </c>
      <c r="PF14" s="113" t="s">
        <v>708</v>
      </c>
      <c r="PG14" s="113" t="s">
        <v>709</v>
      </c>
      <c r="PH14" s="113" t="s">
        <v>710</v>
      </c>
      <c r="PI14" s="113" t="s">
        <v>711</v>
      </c>
      <c r="PJ14" s="113" t="s">
        <v>712</v>
      </c>
      <c r="PK14" s="113" t="s">
        <v>713</v>
      </c>
      <c r="PL14" s="113" t="s">
        <v>714</v>
      </c>
      <c r="PM14" s="113" t="s">
        <v>715</v>
      </c>
      <c r="PN14" s="113" t="s">
        <v>716</v>
      </c>
      <c r="PO14" s="113" t="s">
        <v>717</v>
      </c>
      <c r="PP14" s="113" t="s">
        <v>718</v>
      </c>
      <c r="PQ14" s="113" t="s">
        <v>719</v>
      </c>
      <c r="PR14" s="113" t="s">
        <v>720</v>
      </c>
      <c r="PS14" s="113" t="s">
        <v>721</v>
      </c>
      <c r="PT14" s="113" t="s">
        <v>722</v>
      </c>
      <c r="PU14" s="113" t="s">
        <v>723</v>
      </c>
      <c r="PV14" s="113" t="s">
        <v>724</v>
      </c>
      <c r="PW14" s="113" t="s">
        <v>725</v>
      </c>
      <c r="PX14" s="113" t="s">
        <v>726</v>
      </c>
      <c r="PY14" s="113" t="s">
        <v>727</v>
      </c>
      <c r="PZ14" s="113" t="s">
        <v>728</v>
      </c>
      <c r="QA14" s="113" t="s">
        <v>729</v>
      </c>
      <c r="QB14" s="113" t="s">
        <v>730</v>
      </c>
      <c r="QC14" s="113" t="s">
        <v>731</v>
      </c>
      <c r="QD14" s="113" t="s">
        <v>732</v>
      </c>
      <c r="QE14" s="113" t="s">
        <v>733</v>
      </c>
      <c r="QF14" s="113" t="s">
        <v>734</v>
      </c>
      <c r="QG14" s="113" t="s">
        <v>735</v>
      </c>
      <c r="QH14" s="113" t="s">
        <v>736</v>
      </c>
      <c r="QI14" s="113" t="s">
        <v>737</v>
      </c>
      <c r="QJ14" s="113" t="s">
        <v>738</v>
      </c>
      <c r="QK14" s="113" t="s">
        <v>739</v>
      </c>
      <c r="QL14" s="113" t="s">
        <v>740</v>
      </c>
      <c r="QM14" s="113" t="s">
        <v>741</v>
      </c>
      <c r="QN14" s="113" t="s">
        <v>742</v>
      </c>
      <c r="QO14" s="113" t="s">
        <v>743</v>
      </c>
      <c r="QP14" s="113" t="s">
        <v>744</v>
      </c>
      <c r="QQ14" s="113" t="s">
        <v>745</v>
      </c>
      <c r="QR14" s="113" t="s">
        <v>746</v>
      </c>
      <c r="QS14" s="113" t="s">
        <v>747</v>
      </c>
      <c r="QT14" s="113" t="s">
        <v>748</v>
      </c>
      <c r="QU14" s="113" t="s">
        <v>749</v>
      </c>
      <c r="QV14" s="113" t="s">
        <v>750</v>
      </c>
      <c r="QW14" s="113" t="s">
        <v>751</v>
      </c>
      <c r="QX14" s="113" t="s">
        <v>752</v>
      </c>
      <c r="QY14" s="113" t="s">
        <v>753</v>
      </c>
      <c r="QZ14" s="113" t="s">
        <v>754</v>
      </c>
      <c r="RA14" s="113" t="s">
        <v>755</v>
      </c>
      <c r="RB14" s="113" t="s">
        <v>756</v>
      </c>
      <c r="RC14" s="113" t="s">
        <v>757</v>
      </c>
      <c r="RD14" s="113" t="s">
        <v>758</v>
      </c>
      <c r="RE14" s="113" t="s">
        <v>759</v>
      </c>
      <c r="RF14" s="113" t="s">
        <v>760</v>
      </c>
      <c r="RG14" s="113" t="s">
        <v>761</v>
      </c>
      <c r="RH14" s="113" t="s">
        <v>762</v>
      </c>
      <c r="RI14" s="113" t="s">
        <v>763</v>
      </c>
      <c r="RJ14" s="113" t="s">
        <v>764</v>
      </c>
      <c r="RK14" s="113" t="s">
        <v>765</v>
      </c>
      <c r="RL14" s="113" t="s">
        <v>766</v>
      </c>
      <c r="RM14" s="113" t="s">
        <v>767</v>
      </c>
      <c r="RN14" s="113" t="s">
        <v>768</v>
      </c>
      <c r="RO14" s="113" t="s">
        <v>769</v>
      </c>
      <c r="RP14" s="113" t="s">
        <v>770</v>
      </c>
      <c r="RQ14" s="113" t="s">
        <v>771</v>
      </c>
      <c r="RR14" s="113" t="s">
        <v>772</v>
      </c>
      <c r="RS14" s="113" t="s">
        <v>773</v>
      </c>
      <c r="RT14" s="113" t="s">
        <v>774</v>
      </c>
      <c r="RU14" s="113" t="s">
        <v>775</v>
      </c>
      <c r="RV14" s="113" t="s">
        <v>776</v>
      </c>
      <c r="RW14" s="113" t="s">
        <v>777</v>
      </c>
      <c r="RX14" s="113" t="s">
        <v>778</v>
      </c>
      <c r="RY14" s="113" t="s">
        <v>779</v>
      </c>
      <c r="RZ14" s="113" t="s">
        <v>780</v>
      </c>
      <c r="SA14" s="113" t="s">
        <v>781</v>
      </c>
      <c r="SB14" s="113" t="s">
        <v>782</v>
      </c>
      <c r="SC14" s="113" t="s">
        <v>783</v>
      </c>
      <c r="SD14" s="113" t="s">
        <v>784</v>
      </c>
      <c r="SE14" s="113" t="s">
        <v>785</v>
      </c>
      <c r="SF14" s="113" t="s">
        <v>786</v>
      </c>
      <c r="SG14" s="113" t="s">
        <v>787</v>
      </c>
      <c r="SH14" s="113" t="s">
        <v>788</v>
      </c>
      <c r="SI14" s="113" t="s">
        <v>789</v>
      </c>
      <c r="SJ14" s="113" t="s">
        <v>790</v>
      </c>
      <c r="SK14" s="113" t="s">
        <v>791</v>
      </c>
      <c r="SL14" s="113" t="s">
        <v>792</v>
      </c>
      <c r="SM14" s="113" t="s">
        <v>793</v>
      </c>
      <c r="SN14" s="113" t="s">
        <v>794</v>
      </c>
      <c r="SO14" s="113" t="s">
        <v>795</v>
      </c>
      <c r="SP14" s="113" t="s">
        <v>796</v>
      </c>
      <c r="SQ14" s="113" t="s">
        <v>797</v>
      </c>
      <c r="SR14" s="113" t="s">
        <v>798</v>
      </c>
      <c r="SS14" s="113" t="s">
        <v>799</v>
      </c>
      <c r="ST14" s="113" t="s">
        <v>800</v>
      </c>
      <c r="SU14" s="113" t="s">
        <v>801</v>
      </c>
      <c r="SV14" s="113" t="s">
        <v>802</v>
      </c>
      <c r="SW14" s="113" t="s">
        <v>803</v>
      </c>
      <c r="SX14" s="113" t="s">
        <v>804</v>
      </c>
      <c r="SY14" s="113" t="s">
        <v>805</v>
      </c>
      <c r="SZ14" s="113" t="s">
        <v>806</v>
      </c>
      <c r="TA14" s="113" t="s">
        <v>807</v>
      </c>
      <c r="TB14" s="113" t="s">
        <v>808</v>
      </c>
      <c r="TC14" s="113" t="s">
        <v>809</v>
      </c>
      <c r="TD14" s="113" t="s">
        <v>810</v>
      </c>
      <c r="TE14" s="113" t="s">
        <v>811</v>
      </c>
      <c r="TF14" s="113" t="s">
        <v>812</v>
      </c>
      <c r="TG14" s="113" t="s">
        <v>813</v>
      </c>
      <c r="TH14" s="113" t="s">
        <v>814</v>
      </c>
      <c r="TI14" s="113" t="s">
        <v>815</v>
      </c>
      <c r="TJ14" s="113" t="s">
        <v>816</v>
      </c>
      <c r="TK14" s="113" t="s">
        <v>817</v>
      </c>
      <c r="TL14" s="113" t="s">
        <v>818</v>
      </c>
      <c r="TM14" s="113" t="s">
        <v>819</v>
      </c>
      <c r="TN14" s="113" t="s">
        <v>820</v>
      </c>
      <c r="TO14" s="113" t="s">
        <v>821</v>
      </c>
      <c r="TP14" s="113" t="s">
        <v>822</v>
      </c>
      <c r="TQ14" s="113" t="s">
        <v>823</v>
      </c>
      <c r="TR14" s="113" t="s">
        <v>824</v>
      </c>
      <c r="TS14" s="113" t="s">
        <v>825</v>
      </c>
      <c r="TT14" s="113" t="s">
        <v>826</v>
      </c>
      <c r="TU14" s="113" t="s">
        <v>827</v>
      </c>
      <c r="TV14" s="113" t="s">
        <v>828</v>
      </c>
      <c r="TW14" s="113" t="s">
        <v>829</v>
      </c>
      <c r="TX14" s="113" t="s">
        <v>830</v>
      </c>
      <c r="TY14" s="113" t="s">
        <v>831</v>
      </c>
      <c r="TZ14" s="113" t="s">
        <v>832</v>
      </c>
      <c r="UA14" s="113" t="s">
        <v>833</v>
      </c>
      <c r="UB14" s="113" t="s">
        <v>834</v>
      </c>
      <c r="UC14" s="113" t="s">
        <v>835</v>
      </c>
      <c r="UD14" s="113" t="s">
        <v>836</v>
      </c>
      <c r="UE14" s="113" t="s">
        <v>837</v>
      </c>
      <c r="UF14" s="113" t="s">
        <v>838</v>
      </c>
      <c r="UG14" s="113" t="s">
        <v>839</v>
      </c>
      <c r="UH14" s="113" t="s">
        <v>840</v>
      </c>
      <c r="UI14" s="113" t="s">
        <v>841</v>
      </c>
      <c r="UJ14" s="113" t="s">
        <v>842</v>
      </c>
      <c r="UK14" s="113" t="s">
        <v>843</v>
      </c>
      <c r="UL14" s="113" t="s">
        <v>844</v>
      </c>
      <c r="UM14" s="113" t="s">
        <v>845</v>
      </c>
      <c r="UN14" s="113" t="s">
        <v>846</v>
      </c>
      <c r="UO14" s="113" t="s">
        <v>847</v>
      </c>
      <c r="UP14" s="113" t="s">
        <v>848</v>
      </c>
      <c r="UQ14" s="113" t="s">
        <v>849</v>
      </c>
      <c r="UR14" s="113" t="s">
        <v>850</v>
      </c>
      <c r="US14" s="113" t="s">
        <v>851</v>
      </c>
      <c r="UT14" s="113" t="s">
        <v>852</v>
      </c>
      <c r="UU14" s="113" t="s">
        <v>853</v>
      </c>
      <c r="UV14" s="113" t="s">
        <v>854</v>
      </c>
      <c r="UW14" s="113" t="s">
        <v>855</v>
      </c>
      <c r="UX14" s="113" t="s">
        <v>856</v>
      </c>
      <c r="UY14" s="113" t="s">
        <v>857</v>
      </c>
      <c r="UZ14" s="113" t="s">
        <v>858</v>
      </c>
      <c r="VA14" s="113" t="s">
        <v>859</v>
      </c>
      <c r="VB14" s="113" t="s">
        <v>860</v>
      </c>
      <c r="VC14" s="113" t="s">
        <v>861</v>
      </c>
      <c r="VD14" s="113" t="s">
        <v>862</v>
      </c>
      <c r="VE14" s="113" t="s">
        <v>863</v>
      </c>
      <c r="VF14" s="113" t="s">
        <v>864</v>
      </c>
      <c r="VG14" s="113" t="s">
        <v>865</v>
      </c>
      <c r="VH14" s="113" t="s">
        <v>866</v>
      </c>
      <c r="VI14" s="113" t="s">
        <v>867</v>
      </c>
      <c r="VJ14" s="113" t="s">
        <v>868</v>
      </c>
      <c r="VK14" s="113" t="s">
        <v>869</v>
      </c>
      <c r="VL14" s="113" t="s">
        <v>870</v>
      </c>
      <c r="VM14" s="113" t="s">
        <v>871</v>
      </c>
      <c r="VN14" s="113" t="s">
        <v>872</v>
      </c>
      <c r="VO14" s="113" t="s">
        <v>873</v>
      </c>
      <c r="VP14" s="113" t="s">
        <v>874</v>
      </c>
      <c r="VQ14" s="113" t="s">
        <v>875</v>
      </c>
      <c r="VR14" s="113" t="s">
        <v>876</v>
      </c>
      <c r="VS14" s="113" t="s">
        <v>877</v>
      </c>
      <c r="VT14" s="113" t="s">
        <v>878</v>
      </c>
      <c r="VU14" s="113" t="s">
        <v>879</v>
      </c>
      <c r="VV14" s="113" t="s">
        <v>880</v>
      </c>
      <c r="VW14" s="113" t="s">
        <v>881</v>
      </c>
      <c r="VX14" s="113" t="s">
        <v>882</v>
      </c>
      <c r="VY14" s="113" t="s">
        <v>883</v>
      </c>
      <c r="VZ14" s="113" t="s">
        <v>884</v>
      </c>
      <c r="WA14" s="113" t="s">
        <v>885</v>
      </c>
      <c r="WB14" s="113" t="s">
        <v>886</v>
      </c>
      <c r="WC14" s="113" t="s">
        <v>887</v>
      </c>
      <c r="WD14" s="113" t="s">
        <v>888</v>
      </c>
      <c r="WE14" s="113" t="s">
        <v>889</v>
      </c>
      <c r="WF14" s="113" t="s">
        <v>890</v>
      </c>
      <c r="WG14" s="113" t="s">
        <v>891</v>
      </c>
      <c r="WH14" s="113" t="s">
        <v>892</v>
      </c>
      <c r="WI14" s="113" t="s">
        <v>893</v>
      </c>
      <c r="WJ14" s="113" t="s">
        <v>894</v>
      </c>
      <c r="WK14" s="113" t="s">
        <v>895</v>
      </c>
      <c r="WL14" s="113" t="s">
        <v>896</v>
      </c>
      <c r="WM14" s="113" t="s">
        <v>897</v>
      </c>
      <c r="WN14" s="113" t="s">
        <v>898</v>
      </c>
      <c r="WO14" s="113" t="s">
        <v>899</v>
      </c>
      <c r="WP14" s="113" t="s">
        <v>900</v>
      </c>
      <c r="WQ14" s="113" t="s">
        <v>901</v>
      </c>
      <c r="WR14" s="113" t="s">
        <v>902</v>
      </c>
      <c r="WS14" s="113" t="s">
        <v>903</v>
      </c>
      <c r="WT14" s="113" t="s">
        <v>904</v>
      </c>
      <c r="WU14" s="113" t="s">
        <v>905</v>
      </c>
      <c r="WV14" s="113" t="s">
        <v>906</v>
      </c>
      <c r="WW14" s="113" t="s">
        <v>907</v>
      </c>
      <c r="WX14" s="113" t="s">
        <v>908</v>
      </c>
      <c r="WY14" s="113" t="s">
        <v>909</v>
      </c>
      <c r="WZ14" s="113" t="s">
        <v>910</v>
      </c>
      <c r="XA14" s="113" t="s">
        <v>911</v>
      </c>
      <c r="XB14" s="113" t="s">
        <v>912</v>
      </c>
      <c r="XC14" s="113" t="s">
        <v>913</v>
      </c>
      <c r="XD14" s="113" t="s">
        <v>914</v>
      </c>
      <c r="XE14" s="113" t="s">
        <v>915</v>
      </c>
      <c r="XF14" s="113" t="s">
        <v>916</v>
      </c>
      <c r="XG14" s="113" t="s">
        <v>917</v>
      </c>
      <c r="XH14" s="113" t="s">
        <v>918</v>
      </c>
      <c r="XI14" s="113" t="s">
        <v>919</v>
      </c>
      <c r="XJ14" s="113" t="s">
        <v>920</v>
      </c>
      <c r="XK14" s="113" t="s">
        <v>921</v>
      </c>
      <c r="XL14" s="113" t="s">
        <v>922</v>
      </c>
      <c r="XM14" s="113" t="s">
        <v>923</v>
      </c>
      <c r="XN14" s="113" t="s">
        <v>924</v>
      </c>
      <c r="XO14" s="113" t="s">
        <v>925</v>
      </c>
      <c r="XP14" s="113" t="s">
        <v>926</v>
      </c>
      <c r="XQ14" s="113" t="s">
        <v>927</v>
      </c>
      <c r="XR14" s="113" t="s">
        <v>928</v>
      </c>
      <c r="XS14" s="113" t="s">
        <v>929</v>
      </c>
      <c r="XT14" s="113" t="s">
        <v>930</v>
      </c>
      <c r="XU14" s="113" t="s">
        <v>931</v>
      </c>
      <c r="XV14" s="113" t="s">
        <v>932</v>
      </c>
      <c r="XW14" s="113" t="s">
        <v>933</v>
      </c>
      <c r="XX14" s="113" t="s">
        <v>934</v>
      </c>
      <c r="XY14" s="113" t="s">
        <v>935</v>
      </c>
      <c r="XZ14" s="113" t="s">
        <v>936</v>
      </c>
      <c r="YA14" s="113" t="s">
        <v>937</v>
      </c>
      <c r="YB14" s="113" t="s">
        <v>938</v>
      </c>
      <c r="YC14" s="113" t="s">
        <v>939</v>
      </c>
      <c r="YD14" s="113" t="s">
        <v>940</v>
      </c>
      <c r="YE14" s="113" t="s">
        <v>941</v>
      </c>
      <c r="YF14" s="113" t="s">
        <v>942</v>
      </c>
      <c r="YG14" s="113" t="s">
        <v>943</v>
      </c>
      <c r="YH14" s="113" t="s">
        <v>944</v>
      </c>
      <c r="YI14" s="113" t="s">
        <v>945</v>
      </c>
      <c r="YJ14" s="113" t="s">
        <v>946</v>
      </c>
      <c r="YK14" s="113" t="s">
        <v>947</v>
      </c>
      <c r="YL14" s="113" t="s">
        <v>948</v>
      </c>
      <c r="YM14" s="113" t="s">
        <v>949</v>
      </c>
      <c r="YN14" s="113" t="s">
        <v>950</v>
      </c>
      <c r="YO14" s="113" t="s">
        <v>951</v>
      </c>
      <c r="YP14" s="113" t="s">
        <v>952</v>
      </c>
      <c r="YQ14" s="113" t="s">
        <v>953</v>
      </c>
      <c r="YR14" s="113" t="s">
        <v>954</v>
      </c>
      <c r="YS14" s="113" t="s">
        <v>955</v>
      </c>
      <c r="YT14" s="113" t="s">
        <v>956</v>
      </c>
      <c r="YU14" s="113" t="s">
        <v>957</v>
      </c>
      <c r="YV14" s="113" t="s">
        <v>958</v>
      </c>
      <c r="YW14" s="113" t="s">
        <v>959</v>
      </c>
      <c r="YX14" s="113" t="s">
        <v>960</v>
      </c>
      <c r="YY14" s="113" t="s">
        <v>961</v>
      </c>
      <c r="YZ14" s="113" t="s">
        <v>962</v>
      </c>
      <c r="ZA14" s="113" t="s">
        <v>963</v>
      </c>
      <c r="ZB14" s="113" t="s">
        <v>964</v>
      </c>
      <c r="ZC14" s="113" t="s">
        <v>965</v>
      </c>
      <c r="ZD14" s="113" t="s">
        <v>966</v>
      </c>
      <c r="ZE14" s="113" t="s">
        <v>967</v>
      </c>
      <c r="ZF14" s="113" t="s">
        <v>968</v>
      </c>
      <c r="ZG14" s="113" t="s">
        <v>969</v>
      </c>
      <c r="ZH14" s="113" t="s">
        <v>970</v>
      </c>
      <c r="ZI14" s="113" t="s">
        <v>971</v>
      </c>
      <c r="ZJ14" s="113" t="s">
        <v>972</v>
      </c>
      <c r="ZK14" s="113" t="s">
        <v>973</v>
      </c>
      <c r="ZL14" s="113" t="s">
        <v>974</v>
      </c>
      <c r="ZM14" s="113" t="s">
        <v>975</v>
      </c>
      <c r="ZN14" s="113" t="s">
        <v>976</v>
      </c>
      <c r="ZO14" s="113" t="s">
        <v>977</v>
      </c>
      <c r="ZP14" s="113" t="s">
        <v>978</v>
      </c>
      <c r="ZQ14" s="113" t="s">
        <v>979</v>
      </c>
      <c r="ZR14" s="113" t="s">
        <v>980</v>
      </c>
      <c r="ZS14" s="113" t="s">
        <v>981</v>
      </c>
      <c r="ZT14" s="113" t="s">
        <v>982</v>
      </c>
      <c r="ZU14" s="113" t="s">
        <v>983</v>
      </c>
      <c r="ZV14" s="113" t="s">
        <v>984</v>
      </c>
      <c r="ZW14" s="113" t="s">
        <v>985</v>
      </c>
      <c r="ZX14" s="113" t="s">
        <v>986</v>
      </c>
      <c r="ZY14" s="113" t="s">
        <v>987</v>
      </c>
      <c r="ZZ14" s="113" t="s">
        <v>988</v>
      </c>
      <c r="AAA14" s="113" t="s">
        <v>989</v>
      </c>
      <c r="AAB14" s="113" t="s">
        <v>990</v>
      </c>
      <c r="AAC14" s="113" t="s">
        <v>991</v>
      </c>
      <c r="AAD14" s="113" t="s">
        <v>992</v>
      </c>
      <c r="AAE14" s="113" t="s">
        <v>993</v>
      </c>
      <c r="AAF14" s="113" t="s">
        <v>994</v>
      </c>
      <c r="AAG14" s="113" t="s">
        <v>995</v>
      </c>
      <c r="AAH14" s="113" t="s">
        <v>996</v>
      </c>
      <c r="AAI14" s="113" t="s">
        <v>997</v>
      </c>
      <c r="AAJ14" s="113" t="s">
        <v>998</v>
      </c>
      <c r="AAK14" s="113" t="s">
        <v>999</v>
      </c>
      <c r="AAL14" s="113" t="s">
        <v>1000</v>
      </c>
      <c r="AAM14" s="113" t="s">
        <v>1001</v>
      </c>
      <c r="AAN14" s="113" t="s">
        <v>1002</v>
      </c>
      <c r="AAO14" s="113" t="s">
        <v>1003</v>
      </c>
      <c r="AAP14" s="113" t="s">
        <v>1004</v>
      </c>
      <c r="AAQ14" s="113" t="s">
        <v>1005</v>
      </c>
      <c r="AAR14" s="113" t="s">
        <v>1006</v>
      </c>
      <c r="AAS14" s="113" t="s">
        <v>1007</v>
      </c>
      <c r="AAT14" s="113" t="s">
        <v>1008</v>
      </c>
      <c r="AAU14" s="113" t="s">
        <v>1009</v>
      </c>
      <c r="AAV14" s="113" t="s">
        <v>1010</v>
      </c>
      <c r="AAW14" s="113" t="s">
        <v>1011</v>
      </c>
      <c r="AAX14" s="113" t="s">
        <v>1012</v>
      </c>
      <c r="AAY14" s="113" t="s">
        <v>1013</v>
      </c>
      <c r="AAZ14" s="113" t="s">
        <v>1014</v>
      </c>
      <c r="ABA14" s="113" t="s">
        <v>1015</v>
      </c>
      <c r="ABB14" s="113" t="s">
        <v>1016</v>
      </c>
      <c r="ABC14" s="113" t="s">
        <v>1017</v>
      </c>
      <c r="ABD14" s="113" t="s">
        <v>1018</v>
      </c>
      <c r="ABE14" s="113" t="s">
        <v>1019</v>
      </c>
      <c r="ABF14" s="113" t="s">
        <v>1020</v>
      </c>
      <c r="ABG14" s="113" t="s">
        <v>1021</v>
      </c>
      <c r="ABH14" s="113" t="s">
        <v>1022</v>
      </c>
      <c r="ABI14" s="113" t="s">
        <v>1023</v>
      </c>
      <c r="ABJ14" s="113" t="s">
        <v>1024</v>
      </c>
      <c r="ABK14" s="113" t="s">
        <v>1025</v>
      </c>
      <c r="ABL14" s="113" t="s">
        <v>1026</v>
      </c>
      <c r="ABM14" s="113" t="s">
        <v>1027</v>
      </c>
      <c r="ABN14" s="113" t="s">
        <v>1028</v>
      </c>
      <c r="ABO14" s="113" t="s">
        <v>1029</v>
      </c>
      <c r="ABP14" s="113" t="s">
        <v>1030</v>
      </c>
      <c r="ABQ14" s="113" t="s">
        <v>1031</v>
      </c>
      <c r="ABR14" s="113" t="s">
        <v>1032</v>
      </c>
      <c r="ABS14" s="113" t="s">
        <v>1033</v>
      </c>
      <c r="ABT14" s="113" t="s">
        <v>1034</v>
      </c>
      <c r="ABU14" s="113" t="s">
        <v>1035</v>
      </c>
      <c r="ABV14" s="113" t="s">
        <v>1036</v>
      </c>
      <c r="ABW14" s="113" t="s">
        <v>1037</v>
      </c>
      <c r="ABX14" s="113" t="s">
        <v>1038</v>
      </c>
      <c r="ABY14" s="113" t="s">
        <v>1039</v>
      </c>
      <c r="ABZ14" s="113" t="s">
        <v>1040</v>
      </c>
      <c r="ACA14" s="113" t="s">
        <v>1041</v>
      </c>
      <c r="ACB14" s="113" t="s">
        <v>1042</v>
      </c>
      <c r="ACC14" s="113" t="s">
        <v>1043</v>
      </c>
      <c r="ACD14" s="113" t="s">
        <v>1044</v>
      </c>
      <c r="ACE14" s="113" t="s">
        <v>1045</v>
      </c>
      <c r="ACF14" s="113" t="s">
        <v>1046</v>
      </c>
      <c r="ACG14" s="113" t="s">
        <v>1047</v>
      </c>
      <c r="ACH14" s="113" t="s">
        <v>1048</v>
      </c>
      <c r="ACI14" s="113" t="s">
        <v>1049</v>
      </c>
      <c r="ACJ14" s="113" t="s">
        <v>1050</v>
      </c>
      <c r="ACK14" s="113" t="s">
        <v>1051</v>
      </c>
      <c r="ACL14" s="113" t="s">
        <v>1052</v>
      </c>
      <c r="ACM14" s="113" t="s">
        <v>1053</v>
      </c>
      <c r="ACN14" s="113" t="s">
        <v>1054</v>
      </c>
      <c r="ACO14" s="113" t="s">
        <v>1055</v>
      </c>
      <c r="ACP14" s="113" t="s">
        <v>1056</v>
      </c>
      <c r="ACQ14" s="113" t="s">
        <v>1057</v>
      </c>
      <c r="ACR14" s="113" t="s">
        <v>1058</v>
      </c>
      <c r="ACS14" s="113" t="s">
        <v>1059</v>
      </c>
      <c r="ACT14" s="113" t="s">
        <v>1060</v>
      </c>
      <c r="ACU14" s="113" t="s">
        <v>1061</v>
      </c>
      <c r="ACV14" s="113" t="s">
        <v>1062</v>
      </c>
      <c r="ACW14" s="113" t="s">
        <v>1063</v>
      </c>
      <c r="ACX14" s="113" t="s">
        <v>1064</v>
      </c>
      <c r="ACY14" s="113" t="s">
        <v>1065</v>
      </c>
      <c r="ACZ14" s="113" t="s">
        <v>1066</v>
      </c>
      <c r="ADA14" s="113" t="s">
        <v>1067</v>
      </c>
      <c r="ADB14" s="113" t="s">
        <v>1068</v>
      </c>
      <c r="ADC14" s="113" t="s">
        <v>1069</v>
      </c>
      <c r="ADD14" s="113" t="s">
        <v>1070</v>
      </c>
      <c r="ADE14" s="113" t="s">
        <v>1071</v>
      </c>
      <c r="ADF14" s="113" t="s">
        <v>1072</v>
      </c>
      <c r="ADG14" s="113" t="s">
        <v>1073</v>
      </c>
      <c r="ADH14" s="113" t="s">
        <v>1074</v>
      </c>
      <c r="ADI14" s="113" t="s">
        <v>1075</v>
      </c>
      <c r="ADJ14" s="113" t="s">
        <v>1076</v>
      </c>
      <c r="ADK14" s="113" t="s">
        <v>1077</v>
      </c>
      <c r="ADL14" s="113" t="s">
        <v>1078</v>
      </c>
      <c r="ADM14" s="113" t="s">
        <v>1079</v>
      </c>
      <c r="ADN14" s="113" t="s">
        <v>1080</v>
      </c>
      <c r="ADO14" s="113" t="s">
        <v>1081</v>
      </c>
      <c r="ADP14" s="113" t="s">
        <v>1082</v>
      </c>
      <c r="ADQ14" s="113" t="s">
        <v>1083</v>
      </c>
      <c r="ADR14" s="113" t="s">
        <v>1084</v>
      </c>
      <c r="ADS14" s="113" t="s">
        <v>1085</v>
      </c>
      <c r="ADT14" s="113" t="s">
        <v>1086</v>
      </c>
      <c r="ADU14" s="113" t="s">
        <v>1087</v>
      </c>
      <c r="ADV14" s="113" t="s">
        <v>1088</v>
      </c>
      <c r="ADW14" s="113" t="s">
        <v>1089</v>
      </c>
      <c r="ADX14" s="113" t="s">
        <v>1090</v>
      </c>
      <c r="ADY14" s="113" t="s">
        <v>1091</v>
      </c>
      <c r="ADZ14" s="113" t="s">
        <v>1092</v>
      </c>
      <c r="AEA14" s="113" t="s">
        <v>1093</v>
      </c>
      <c r="AEB14" s="113" t="s">
        <v>1094</v>
      </c>
      <c r="AEC14" s="113" t="s">
        <v>1095</v>
      </c>
      <c r="AED14" s="113" t="s">
        <v>1096</v>
      </c>
      <c r="AEE14" s="113" t="s">
        <v>1097</v>
      </c>
      <c r="AEF14" s="113" t="s">
        <v>1098</v>
      </c>
      <c r="AEG14" s="113" t="s">
        <v>1099</v>
      </c>
      <c r="AEH14" s="113" t="s">
        <v>1100</v>
      </c>
      <c r="AEI14" s="113" t="s">
        <v>1101</v>
      </c>
      <c r="AEJ14" s="113" t="s">
        <v>1102</v>
      </c>
      <c r="AEK14" s="113" t="s">
        <v>1103</v>
      </c>
      <c r="AEL14" s="113" t="s">
        <v>1104</v>
      </c>
      <c r="AEM14" s="113" t="s">
        <v>1105</v>
      </c>
      <c r="AEN14" s="113" t="s">
        <v>1106</v>
      </c>
      <c r="AEO14" s="113" t="s">
        <v>1107</v>
      </c>
      <c r="AEP14" s="113" t="s">
        <v>1108</v>
      </c>
      <c r="AEQ14" s="113" t="s">
        <v>1109</v>
      </c>
      <c r="AER14" s="113" t="s">
        <v>1110</v>
      </c>
      <c r="AES14" s="113" t="s">
        <v>1111</v>
      </c>
      <c r="AET14" s="113" t="s">
        <v>1112</v>
      </c>
      <c r="AEU14" s="113" t="s">
        <v>1113</v>
      </c>
      <c r="AEV14" s="113" t="s">
        <v>1114</v>
      </c>
      <c r="AEW14" s="113" t="s">
        <v>1115</v>
      </c>
      <c r="AEX14" s="113" t="s">
        <v>1116</v>
      </c>
      <c r="AEY14" s="113" t="s">
        <v>1117</v>
      </c>
      <c r="AEZ14" s="113" t="s">
        <v>1118</v>
      </c>
      <c r="AFA14" s="113" t="s">
        <v>1119</v>
      </c>
      <c r="AFB14" s="113" t="s">
        <v>1120</v>
      </c>
      <c r="AFC14" s="113" t="s">
        <v>1121</v>
      </c>
      <c r="AFD14" s="113" t="s">
        <v>1122</v>
      </c>
      <c r="AFE14" s="113" t="s">
        <v>1123</v>
      </c>
      <c r="AFF14" s="113" t="s">
        <v>1124</v>
      </c>
      <c r="AFG14" s="113" t="s">
        <v>1125</v>
      </c>
      <c r="AFH14" s="113" t="s">
        <v>1126</v>
      </c>
      <c r="AFI14" s="113" t="s">
        <v>1127</v>
      </c>
      <c r="AFJ14" s="113" t="s">
        <v>1128</v>
      </c>
      <c r="AFK14" s="113" t="s">
        <v>1129</v>
      </c>
      <c r="AFL14" s="113" t="s">
        <v>1130</v>
      </c>
      <c r="AFM14" s="113" t="s">
        <v>1131</v>
      </c>
      <c r="AFN14" s="113" t="s">
        <v>1132</v>
      </c>
      <c r="AFO14" s="113" t="s">
        <v>1133</v>
      </c>
      <c r="AFP14" s="113" t="s">
        <v>1134</v>
      </c>
      <c r="AFQ14" s="113" t="s">
        <v>1135</v>
      </c>
      <c r="AFR14" s="113" t="s">
        <v>1136</v>
      </c>
      <c r="AFS14" s="113" t="s">
        <v>1137</v>
      </c>
      <c r="AFT14" s="113" t="s">
        <v>1138</v>
      </c>
      <c r="AFU14" s="113" t="s">
        <v>1139</v>
      </c>
      <c r="AFV14" s="113" t="s">
        <v>1140</v>
      </c>
      <c r="AFW14" s="113" t="s">
        <v>1141</v>
      </c>
      <c r="AFX14" s="113" t="s">
        <v>1142</v>
      </c>
      <c r="AFY14" s="113" t="s">
        <v>1143</v>
      </c>
      <c r="AFZ14" s="113" t="s">
        <v>1144</v>
      </c>
      <c r="AGA14" s="113" t="s">
        <v>1145</v>
      </c>
      <c r="AGB14" s="113" t="s">
        <v>1146</v>
      </c>
      <c r="AGC14" s="113" t="s">
        <v>1147</v>
      </c>
      <c r="AGD14" s="113" t="s">
        <v>1148</v>
      </c>
      <c r="AGE14" s="113" t="s">
        <v>1149</v>
      </c>
      <c r="AGF14" s="113" t="s">
        <v>1150</v>
      </c>
      <c r="AGG14" s="113" t="s">
        <v>1151</v>
      </c>
      <c r="AGH14" s="113" t="s">
        <v>1152</v>
      </c>
      <c r="AGI14" s="113" t="s">
        <v>1153</v>
      </c>
      <c r="AGJ14" s="113" t="s">
        <v>1154</v>
      </c>
      <c r="AGK14" s="113" t="s">
        <v>1155</v>
      </c>
      <c r="AGL14" s="113" t="s">
        <v>1156</v>
      </c>
      <c r="AGM14" s="113" t="s">
        <v>1157</v>
      </c>
      <c r="AGN14" s="113" t="s">
        <v>1158</v>
      </c>
      <c r="AGO14" s="113" t="s">
        <v>1159</v>
      </c>
      <c r="AGP14" s="113" t="s">
        <v>1160</v>
      </c>
      <c r="AGQ14" s="113" t="s">
        <v>1161</v>
      </c>
      <c r="AGR14" s="113" t="s">
        <v>1162</v>
      </c>
      <c r="AGS14" s="113" t="s">
        <v>1163</v>
      </c>
      <c r="AGT14" s="113" t="s">
        <v>1164</v>
      </c>
      <c r="AGU14" s="113" t="s">
        <v>1165</v>
      </c>
      <c r="AGV14" s="113" t="s">
        <v>1166</v>
      </c>
      <c r="AGW14" s="113" t="s">
        <v>1167</v>
      </c>
      <c r="AGX14" s="113" t="s">
        <v>1168</v>
      </c>
      <c r="AGY14" s="113" t="s">
        <v>1169</v>
      </c>
      <c r="AGZ14" s="113" t="s">
        <v>1170</v>
      </c>
      <c r="AHA14" s="113" t="s">
        <v>1171</v>
      </c>
      <c r="AHB14" s="113" t="s">
        <v>1172</v>
      </c>
      <c r="AHC14" s="113" t="s">
        <v>1173</v>
      </c>
      <c r="AHD14" s="113" t="s">
        <v>1174</v>
      </c>
      <c r="AHE14" s="113" t="s">
        <v>1175</v>
      </c>
      <c r="AHF14" s="113" t="s">
        <v>1176</v>
      </c>
      <c r="AHG14" s="113" t="s">
        <v>1177</v>
      </c>
      <c r="AHH14" s="113" t="s">
        <v>1178</v>
      </c>
      <c r="AHI14" s="113" t="s">
        <v>1179</v>
      </c>
      <c r="AHJ14" s="113" t="s">
        <v>1180</v>
      </c>
      <c r="AHK14" s="113" t="s">
        <v>1181</v>
      </c>
      <c r="AHL14" s="113" t="s">
        <v>1182</v>
      </c>
      <c r="AHM14" s="113" t="s">
        <v>1183</v>
      </c>
      <c r="AHN14" s="113" t="s">
        <v>1184</v>
      </c>
      <c r="AHO14" s="113" t="s">
        <v>1185</v>
      </c>
      <c r="AHP14" s="113" t="s">
        <v>1186</v>
      </c>
      <c r="AHQ14" s="113" t="s">
        <v>1187</v>
      </c>
      <c r="AHR14" s="113" t="s">
        <v>1188</v>
      </c>
      <c r="AHS14" s="113" t="s">
        <v>1189</v>
      </c>
      <c r="AHT14" s="113" t="s">
        <v>1190</v>
      </c>
      <c r="AHU14" s="113" t="s">
        <v>1191</v>
      </c>
      <c r="AHV14" s="113" t="s">
        <v>1192</v>
      </c>
      <c r="AHW14" s="113" t="s">
        <v>1193</v>
      </c>
      <c r="AHX14" s="113" t="s">
        <v>1194</v>
      </c>
      <c r="AHY14" s="113" t="s">
        <v>1195</v>
      </c>
      <c r="AHZ14" s="113" t="s">
        <v>1196</v>
      </c>
      <c r="AIA14" s="113" t="s">
        <v>1197</v>
      </c>
      <c r="AIB14" s="113" t="s">
        <v>1198</v>
      </c>
      <c r="AIC14" s="113" t="s">
        <v>1199</v>
      </c>
      <c r="AID14" s="113" t="s">
        <v>1200</v>
      </c>
      <c r="AIE14" s="113" t="s">
        <v>1201</v>
      </c>
      <c r="AIF14" s="113" t="s">
        <v>1202</v>
      </c>
      <c r="AIG14" s="113" t="s">
        <v>1203</v>
      </c>
      <c r="AIH14" s="113" t="s">
        <v>1204</v>
      </c>
      <c r="AII14" s="113" t="s">
        <v>1205</v>
      </c>
      <c r="AIJ14" s="113" t="s">
        <v>1206</v>
      </c>
      <c r="AIK14" s="113" t="s">
        <v>1207</v>
      </c>
      <c r="AIL14" s="113" t="s">
        <v>1208</v>
      </c>
      <c r="AIM14" s="113" t="s">
        <v>1209</v>
      </c>
      <c r="AIN14" s="113" t="s">
        <v>1210</v>
      </c>
      <c r="AIO14" s="113" t="s">
        <v>1211</v>
      </c>
      <c r="AIP14" s="113" t="s">
        <v>1212</v>
      </c>
      <c r="AIQ14" s="113" t="s">
        <v>1213</v>
      </c>
      <c r="AIR14" s="113" t="s">
        <v>1214</v>
      </c>
      <c r="AIS14" s="113" t="s">
        <v>1215</v>
      </c>
      <c r="AIT14" s="113" t="s">
        <v>1216</v>
      </c>
      <c r="AIU14" s="113" t="s">
        <v>1217</v>
      </c>
      <c r="AIV14" s="113" t="s">
        <v>1218</v>
      </c>
      <c r="AIW14" s="113" t="s">
        <v>1219</v>
      </c>
      <c r="AIX14" s="113" t="s">
        <v>1220</v>
      </c>
      <c r="AIY14" s="113" t="s">
        <v>1221</v>
      </c>
      <c r="AIZ14" s="113" t="s">
        <v>1222</v>
      </c>
      <c r="AJA14" s="113" t="s">
        <v>1223</v>
      </c>
      <c r="AJB14" s="113" t="s">
        <v>1224</v>
      </c>
      <c r="AJC14" s="113" t="s">
        <v>1225</v>
      </c>
      <c r="AJD14" s="113" t="s">
        <v>1226</v>
      </c>
      <c r="AJE14" s="113" t="s">
        <v>1227</v>
      </c>
      <c r="AJF14" s="113" t="s">
        <v>1228</v>
      </c>
      <c r="AJG14" s="113" t="s">
        <v>1229</v>
      </c>
      <c r="AJH14" s="113" t="s">
        <v>1230</v>
      </c>
      <c r="AJI14" s="113" t="s">
        <v>1231</v>
      </c>
      <c r="AJJ14" s="113" t="s">
        <v>1232</v>
      </c>
      <c r="AJK14" s="113" t="s">
        <v>1233</v>
      </c>
      <c r="AJL14" s="113" t="s">
        <v>1234</v>
      </c>
      <c r="AJM14" s="113" t="s">
        <v>1235</v>
      </c>
      <c r="AJN14" s="113" t="s">
        <v>1236</v>
      </c>
      <c r="AJO14" s="113" t="s">
        <v>1237</v>
      </c>
      <c r="AJP14" s="113" t="s">
        <v>1238</v>
      </c>
      <c r="AJQ14" s="113" t="s">
        <v>1239</v>
      </c>
      <c r="AJR14" s="113" t="s">
        <v>1240</v>
      </c>
      <c r="AJS14" s="113" t="s">
        <v>1241</v>
      </c>
      <c r="AJT14" s="113" t="s">
        <v>1242</v>
      </c>
      <c r="AJU14" s="113" t="s">
        <v>1243</v>
      </c>
      <c r="AJV14" s="113" t="s">
        <v>1244</v>
      </c>
      <c r="AJW14" s="113" t="s">
        <v>1245</v>
      </c>
      <c r="AJX14" s="113" t="s">
        <v>1246</v>
      </c>
      <c r="AJY14" s="113" t="s">
        <v>1247</v>
      </c>
      <c r="AJZ14" s="113" t="s">
        <v>1248</v>
      </c>
      <c r="AKA14" s="113" t="s">
        <v>1249</v>
      </c>
      <c r="AKB14" s="113" t="s">
        <v>1250</v>
      </c>
      <c r="AKC14" s="113" t="s">
        <v>1251</v>
      </c>
      <c r="AKD14" s="113" t="s">
        <v>1252</v>
      </c>
      <c r="AKE14" s="113" t="s">
        <v>1253</v>
      </c>
      <c r="AKF14" s="113" t="s">
        <v>1254</v>
      </c>
      <c r="AKG14" s="113" t="s">
        <v>1255</v>
      </c>
      <c r="AKH14" s="113" t="s">
        <v>1256</v>
      </c>
      <c r="AKI14" s="113" t="s">
        <v>1257</v>
      </c>
      <c r="AKJ14" s="113" t="s">
        <v>1258</v>
      </c>
      <c r="AKK14" s="113" t="s">
        <v>1259</v>
      </c>
      <c r="AKL14" s="113" t="s">
        <v>1260</v>
      </c>
      <c r="AKM14" s="113" t="s">
        <v>1261</v>
      </c>
      <c r="AKN14" s="113" t="s">
        <v>1262</v>
      </c>
      <c r="AKO14" s="113" t="s">
        <v>1263</v>
      </c>
      <c r="AKP14" s="113" t="s">
        <v>1264</v>
      </c>
      <c r="AKQ14" s="113" t="s">
        <v>1265</v>
      </c>
      <c r="AKR14" s="113" t="s">
        <v>1266</v>
      </c>
      <c r="AKS14" s="113" t="s">
        <v>1267</v>
      </c>
      <c r="AKT14" s="113" t="s">
        <v>1268</v>
      </c>
      <c r="AKU14" s="113" t="s">
        <v>1269</v>
      </c>
      <c r="AKV14" s="113" t="s">
        <v>1270</v>
      </c>
      <c r="AKW14" s="113" t="s">
        <v>1271</v>
      </c>
      <c r="AKX14" s="113" t="s">
        <v>1272</v>
      </c>
      <c r="AKY14" s="113" t="s">
        <v>1273</v>
      </c>
      <c r="AKZ14" s="113" t="s">
        <v>1274</v>
      </c>
      <c r="ALA14" s="113" t="s">
        <v>1275</v>
      </c>
      <c r="ALB14" s="113" t="s">
        <v>1276</v>
      </c>
      <c r="ALC14" s="113" t="s">
        <v>1277</v>
      </c>
      <c r="ALD14" s="113" t="s">
        <v>1278</v>
      </c>
      <c r="ALE14" s="113" t="s">
        <v>1279</v>
      </c>
      <c r="ALF14" s="113" t="s">
        <v>1280</v>
      </c>
      <c r="ALG14" s="113" t="s">
        <v>1281</v>
      </c>
      <c r="ALH14" s="113" t="s">
        <v>1282</v>
      </c>
      <c r="ALI14" s="113" t="s">
        <v>1283</v>
      </c>
      <c r="ALJ14" s="113" t="s">
        <v>1284</v>
      </c>
      <c r="ALK14" s="113" t="s">
        <v>1285</v>
      </c>
      <c r="ALL14" s="113" t="s">
        <v>1286</v>
      </c>
      <c r="ALM14" s="113" t="s">
        <v>1287</v>
      </c>
      <c r="ALN14" s="113" t="s">
        <v>1288</v>
      </c>
      <c r="ALO14" s="113" t="s">
        <v>1289</v>
      </c>
      <c r="ALP14" s="113" t="s">
        <v>1290</v>
      </c>
      <c r="ALQ14" s="113" t="s">
        <v>1291</v>
      </c>
      <c r="ALR14" s="113" t="s">
        <v>1292</v>
      </c>
      <c r="ALS14" s="113" t="s">
        <v>1293</v>
      </c>
      <c r="ALT14" s="113" t="s">
        <v>1294</v>
      </c>
      <c r="ALU14" s="113" t="s">
        <v>1295</v>
      </c>
      <c r="ALV14" s="113" t="s">
        <v>1296</v>
      </c>
      <c r="ALW14" s="113" t="s">
        <v>1297</v>
      </c>
      <c r="ALX14" s="113" t="s">
        <v>1298</v>
      </c>
      <c r="ALY14" s="113" t="s">
        <v>1299</v>
      </c>
      <c r="ALZ14" s="113" t="s">
        <v>1300</v>
      </c>
      <c r="AMA14" s="113" t="s">
        <v>1301</v>
      </c>
      <c r="AMB14" s="113" t="s">
        <v>1302</v>
      </c>
      <c r="AMC14" s="113" t="s">
        <v>1303</v>
      </c>
      <c r="AMD14" s="113" t="s">
        <v>1304</v>
      </c>
      <c r="AME14" s="113" t="s">
        <v>1305</v>
      </c>
      <c r="AMF14" s="113" t="s">
        <v>1306</v>
      </c>
      <c r="AMG14" s="113" t="s">
        <v>1307</v>
      </c>
      <c r="AMH14" s="113" t="s">
        <v>1308</v>
      </c>
      <c r="AMI14" s="113" t="s">
        <v>1309</v>
      </c>
      <c r="AMJ14" s="113" t="s">
        <v>1310</v>
      </c>
      <c r="AMK14" s="113" t="s">
        <v>1311</v>
      </c>
      <c r="AML14" s="113" t="s">
        <v>1312</v>
      </c>
      <c r="AMM14" s="113" t="s">
        <v>1313</v>
      </c>
      <c r="AMN14" s="113" t="s">
        <v>1314</v>
      </c>
      <c r="AMO14" s="113" t="s">
        <v>1315</v>
      </c>
      <c r="AMP14" s="113" t="s">
        <v>1316</v>
      </c>
      <c r="AMQ14" s="113" t="s">
        <v>1317</v>
      </c>
      <c r="AMR14" s="113" t="s">
        <v>1318</v>
      </c>
      <c r="AMS14" s="113" t="s">
        <v>1319</v>
      </c>
      <c r="AMT14" s="113" t="s">
        <v>1320</v>
      </c>
      <c r="AMU14" s="113" t="s">
        <v>1321</v>
      </c>
      <c r="AMV14" s="113" t="s">
        <v>1322</v>
      </c>
      <c r="AMW14" s="113" t="s">
        <v>1323</v>
      </c>
      <c r="AMX14" s="113" t="s">
        <v>1324</v>
      </c>
      <c r="AMY14" s="113" t="s">
        <v>1325</v>
      </c>
      <c r="AMZ14" s="113" t="s">
        <v>1326</v>
      </c>
      <c r="ANA14" s="113" t="s">
        <v>1327</v>
      </c>
      <c r="ANB14" s="113" t="s">
        <v>1328</v>
      </c>
      <c r="ANC14" s="113" t="s">
        <v>1329</v>
      </c>
      <c r="AND14" s="113" t="s">
        <v>1330</v>
      </c>
      <c r="ANE14" s="113" t="s">
        <v>1331</v>
      </c>
      <c r="ANF14" s="113" t="s">
        <v>1332</v>
      </c>
      <c r="ANG14" s="113" t="s">
        <v>1333</v>
      </c>
      <c r="ANH14" s="113" t="s">
        <v>1334</v>
      </c>
      <c r="ANI14" s="113" t="s">
        <v>1335</v>
      </c>
      <c r="ANJ14" s="113" t="s">
        <v>1336</v>
      </c>
      <c r="ANK14" s="113" t="s">
        <v>1337</v>
      </c>
      <c r="ANL14" s="113" t="s">
        <v>1338</v>
      </c>
      <c r="ANM14" s="113" t="s">
        <v>1339</v>
      </c>
      <c r="ANN14" s="113" t="s">
        <v>1340</v>
      </c>
      <c r="ANO14" s="113" t="s">
        <v>1341</v>
      </c>
      <c r="ANP14" s="113" t="s">
        <v>1342</v>
      </c>
      <c r="ANQ14" s="113" t="s">
        <v>1343</v>
      </c>
      <c r="ANR14" s="113" t="s">
        <v>1344</v>
      </c>
      <c r="ANS14" s="113" t="s">
        <v>1345</v>
      </c>
      <c r="ANT14" s="113" t="s">
        <v>1346</v>
      </c>
      <c r="ANU14" s="113" t="s">
        <v>1347</v>
      </c>
      <c r="ANV14" s="113" t="s">
        <v>1348</v>
      </c>
      <c r="ANW14" s="113" t="s">
        <v>1349</v>
      </c>
      <c r="ANX14" s="113" t="s">
        <v>1350</v>
      </c>
      <c r="ANY14" s="113" t="s">
        <v>1351</v>
      </c>
      <c r="ANZ14" s="113" t="s">
        <v>1352</v>
      </c>
      <c r="AOA14" s="113" t="s">
        <v>1353</v>
      </c>
      <c r="AOB14" s="113" t="s">
        <v>1354</v>
      </c>
      <c r="AOC14" s="113" t="s">
        <v>1355</v>
      </c>
      <c r="AOD14" s="113" t="s">
        <v>1356</v>
      </c>
      <c r="AOE14" s="113" t="s">
        <v>1357</v>
      </c>
      <c r="AOF14" s="113" t="s">
        <v>1358</v>
      </c>
      <c r="AOG14" s="113" t="s">
        <v>1359</v>
      </c>
      <c r="AOH14" s="113" t="s">
        <v>1360</v>
      </c>
      <c r="AOI14" s="113" t="s">
        <v>1361</v>
      </c>
      <c r="AOJ14" s="113" t="s">
        <v>1362</v>
      </c>
      <c r="AOK14" s="113" t="s">
        <v>1363</v>
      </c>
      <c r="AOL14" s="113" t="s">
        <v>1364</v>
      </c>
      <c r="AOM14" s="113" t="s">
        <v>1365</v>
      </c>
      <c r="AON14" s="113" t="s">
        <v>1366</v>
      </c>
      <c r="AOO14" s="113" t="s">
        <v>1367</v>
      </c>
      <c r="AOP14" s="113" t="s">
        <v>1368</v>
      </c>
      <c r="AOQ14" s="113" t="s">
        <v>1369</v>
      </c>
      <c r="AOR14" s="113" t="s">
        <v>1370</v>
      </c>
      <c r="AOS14" s="113" t="s">
        <v>1371</v>
      </c>
      <c r="AOT14" s="113" t="s">
        <v>1372</v>
      </c>
      <c r="AOU14" s="113" t="s">
        <v>1373</v>
      </c>
      <c r="AOV14" s="113" t="s">
        <v>1374</v>
      </c>
      <c r="AOW14" s="113" t="s">
        <v>1375</v>
      </c>
      <c r="AOX14" s="113" t="s">
        <v>1376</v>
      </c>
      <c r="AOY14" s="113" t="s">
        <v>1377</v>
      </c>
      <c r="AOZ14" s="113" t="s">
        <v>1378</v>
      </c>
      <c r="APA14" s="113" t="s">
        <v>1379</v>
      </c>
      <c r="APB14" s="113" t="s">
        <v>1380</v>
      </c>
      <c r="APC14" s="113" t="s">
        <v>1381</v>
      </c>
      <c r="APD14" s="113" t="s">
        <v>1382</v>
      </c>
      <c r="APE14" s="113" t="s">
        <v>1383</v>
      </c>
      <c r="APF14" s="113" t="s">
        <v>1384</v>
      </c>
      <c r="APG14" s="113" t="s">
        <v>1385</v>
      </c>
      <c r="APH14" s="113" t="s">
        <v>1386</v>
      </c>
      <c r="API14" s="113" t="s">
        <v>1387</v>
      </c>
      <c r="APJ14" s="113" t="s">
        <v>1388</v>
      </c>
      <c r="APK14" s="113" t="s">
        <v>1389</v>
      </c>
      <c r="APL14" s="113" t="s">
        <v>1390</v>
      </c>
      <c r="APM14" s="113" t="s">
        <v>1391</v>
      </c>
      <c r="APN14" s="113" t="s">
        <v>1392</v>
      </c>
      <c r="APO14" s="113" t="s">
        <v>1393</v>
      </c>
      <c r="APP14" s="113" t="s">
        <v>1394</v>
      </c>
      <c r="APQ14" s="113" t="s">
        <v>1395</v>
      </c>
      <c r="APR14" s="113" t="s">
        <v>1396</v>
      </c>
      <c r="APS14" s="113" t="s">
        <v>1397</v>
      </c>
      <c r="APT14" s="113" t="s">
        <v>1398</v>
      </c>
      <c r="APU14" s="113" t="s">
        <v>1399</v>
      </c>
      <c r="APV14" s="113" t="s">
        <v>1400</v>
      </c>
      <c r="APW14" s="113" t="s">
        <v>1401</v>
      </c>
      <c r="APX14" s="113" t="s">
        <v>1402</v>
      </c>
      <c r="APY14" s="113" t="s">
        <v>1403</v>
      </c>
      <c r="APZ14" s="113" t="s">
        <v>1404</v>
      </c>
      <c r="AQA14" s="113" t="s">
        <v>1405</v>
      </c>
      <c r="AQB14" s="113" t="s">
        <v>1406</v>
      </c>
      <c r="AQC14" s="113" t="s">
        <v>1407</v>
      </c>
      <c r="AQD14" s="113" t="s">
        <v>1408</v>
      </c>
      <c r="AQE14" s="113" t="s">
        <v>1409</v>
      </c>
      <c r="AQF14" s="113" t="s">
        <v>1410</v>
      </c>
      <c r="AQG14" s="113" t="s">
        <v>1411</v>
      </c>
      <c r="AQH14" s="113" t="s">
        <v>1412</v>
      </c>
      <c r="AQI14" s="113" t="s">
        <v>1413</v>
      </c>
      <c r="AQJ14" s="113" t="s">
        <v>1414</v>
      </c>
      <c r="AQK14" s="113" t="s">
        <v>1415</v>
      </c>
      <c r="AQL14" s="113" t="s">
        <v>1416</v>
      </c>
      <c r="AQM14" s="113" t="s">
        <v>1417</v>
      </c>
      <c r="AQN14" s="113" t="s">
        <v>1418</v>
      </c>
      <c r="AQO14" s="113" t="s">
        <v>1419</v>
      </c>
      <c r="AQP14" s="113" t="s">
        <v>1420</v>
      </c>
      <c r="AQQ14" s="113" t="s">
        <v>1421</v>
      </c>
      <c r="AQR14" s="113" t="s">
        <v>1422</v>
      </c>
      <c r="AQS14" s="113" t="s">
        <v>1423</v>
      </c>
      <c r="AQT14" s="113" t="s">
        <v>1424</v>
      </c>
      <c r="AQU14" s="113" t="s">
        <v>1425</v>
      </c>
      <c r="AQV14" s="113" t="s">
        <v>1426</v>
      </c>
      <c r="AQW14" s="113" t="s">
        <v>1427</v>
      </c>
      <c r="AQX14" s="113" t="s">
        <v>1428</v>
      </c>
      <c r="AQY14" s="113" t="s">
        <v>1429</v>
      </c>
      <c r="AQZ14" s="113" t="s">
        <v>1430</v>
      </c>
      <c r="ARA14" s="113" t="s">
        <v>1431</v>
      </c>
      <c r="ARB14" s="113" t="s">
        <v>1432</v>
      </c>
      <c r="ARC14" s="113" t="s">
        <v>1433</v>
      </c>
      <c r="ARD14" s="113" t="s">
        <v>1434</v>
      </c>
      <c r="ARE14" s="113" t="s">
        <v>1435</v>
      </c>
      <c r="ARF14" s="113" t="s">
        <v>1436</v>
      </c>
      <c r="ARG14" s="113" t="s">
        <v>1437</v>
      </c>
      <c r="ARH14" s="113" t="s">
        <v>1438</v>
      </c>
      <c r="ARI14" s="113" t="s">
        <v>1439</v>
      </c>
      <c r="ARJ14" s="113" t="s">
        <v>1440</v>
      </c>
      <c r="ARK14" s="113" t="s">
        <v>1441</v>
      </c>
      <c r="ARL14" s="113" t="s">
        <v>1442</v>
      </c>
      <c r="ARM14" s="113" t="s">
        <v>1443</v>
      </c>
      <c r="ARN14" s="113" t="s">
        <v>1444</v>
      </c>
      <c r="ARO14" s="113" t="s">
        <v>1445</v>
      </c>
      <c r="ARP14" s="113" t="s">
        <v>1446</v>
      </c>
      <c r="ARQ14" s="113" t="s">
        <v>1447</v>
      </c>
      <c r="ARR14" s="113" t="s">
        <v>1448</v>
      </c>
      <c r="ARS14" s="113" t="s">
        <v>1449</v>
      </c>
      <c r="ART14" s="113" t="s">
        <v>1450</v>
      </c>
      <c r="ARU14" s="113" t="s">
        <v>1451</v>
      </c>
      <c r="ARV14" s="113" t="s">
        <v>1452</v>
      </c>
      <c r="ARW14" s="113" t="s">
        <v>1453</v>
      </c>
      <c r="ARX14" s="113" t="s">
        <v>1454</v>
      </c>
      <c r="ARY14" s="113" t="s">
        <v>1455</v>
      </c>
      <c r="ARZ14" s="113" t="s">
        <v>1456</v>
      </c>
      <c r="ASA14" s="113" t="s">
        <v>1457</v>
      </c>
      <c r="ASB14" s="113" t="s">
        <v>1458</v>
      </c>
      <c r="ASC14" s="113" t="s">
        <v>1459</v>
      </c>
      <c r="ASD14" s="113" t="s">
        <v>1460</v>
      </c>
      <c r="ASE14" s="113" t="s">
        <v>1461</v>
      </c>
      <c r="ASF14" s="113" t="s">
        <v>1462</v>
      </c>
      <c r="ASG14" s="113" t="s">
        <v>1463</v>
      </c>
      <c r="ASH14" s="113" t="s">
        <v>1464</v>
      </c>
      <c r="ASI14" s="113" t="s">
        <v>1465</v>
      </c>
      <c r="ASJ14" s="113" t="s">
        <v>1466</v>
      </c>
      <c r="ASK14" s="113" t="s">
        <v>1467</v>
      </c>
      <c r="ASL14" s="113" t="s">
        <v>1468</v>
      </c>
      <c r="ASM14" s="113" t="s">
        <v>1469</v>
      </c>
      <c r="ASN14" s="113" t="s">
        <v>1470</v>
      </c>
      <c r="ASO14" s="113" t="s">
        <v>1471</v>
      </c>
      <c r="ASP14" s="113" t="s">
        <v>1472</v>
      </c>
      <c r="ASQ14" s="113" t="s">
        <v>1473</v>
      </c>
      <c r="ASR14" s="113" t="s">
        <v>1474</v>
      </c>
      <c r="ASS14" s="113" t="s">
        <v>1475</v>
      </c>
      <c r="AST14" s="113" t="s">
        <v>1476</v>
      </c>
      <c r="ASU14" s="113" t="s">
        <v>1477</v>
      </c>
      <c r="ASV14" s="113" t="s">
        <v>1478</v>
      </c>
      <c r="ASW14" s="113" t="s">
        <v>1479</v>
      </c>
      <c r="ASX14" s="113" t="s">
        <v>1480</v>
      </c>
      <c r="ASY14" s="113" t="s">
        <v>1481</v>
      </c>
      <c r="ASZ14" s="113" t="s">
        <v>1482</v>
      </c>
      <c r="ATA14" s="113" t="s">
        <v>1483</v>
      </c>
      <c r="ATB14" s="113" t="s">
        <v>1484</v>
      </c>
      <c r="ATC14" s="113" t="s">
        <v>1485</v>
      </c>
      <c r="ATD14" s="113" t="s">
        <v>1486</v>
      </c>
      <c r="ATE14" s="113" t="s">
        <v>1487</v>
      </c>
      <c r="ATF14" s="113" t="s">
        <v>1488</v>
      </c>
      <c r="ATG14" s="113" t="s">
        <v>1489</v>
      </c>
      <c r="ATH14" s="113" t="s">
        <v>1490</v>
      </c>
      <c r="ATI14" s="113" t="s">
        <v>1491</v>
      </c>
      <c r="ATJ14" s="113" t="s">
        <v>1492</v>
      </c>
      <c r="ATK14" s="113" t="s">
        <v>1493</v>
      </c>
      <c r="ATL14" s="113" t="s">
        <v>1494</v>
      </c>
      <c r="ATM14" s="113" t="s">
        <v>1495</v>
      </c>
      <c r="ATN14" s="113" t="s">
        <v>1496</v>
      </c>
      <c r="ATO14" s="113" t="s">
        <v>1497</v>
      </c>
      <c r="ATP14" s="113" t="s">
        <v>1498</v>
      </c>
      <c r="ATQ14" s="113" t="s">
        <v>1499</v>
      </c>
      <c r="ATR14" s="113" t="s">
        <v>1500</v>
      </c>
      <c r="ATS14" s="113" t="s">
        <v>1501</v>
      </c>
      <c r="ATT14" s="113" t="s">
        <v>1502</v>
      </c>
      <c r="ATU14" s="113" t="s">
        <v>1503</v>
      </c>
      <c r="ATV14" s="113" t="s">
        <v>1504</v>
      </c>
      <c r="ATW14" s="113" t="s">
        <v>1505</v>
      </c>
      <c r="ATX14" s="113" t="s">
        <v>1506</v>
      </c>
      <c r="ATY14" s="113" t="s">
        <v>1507</v>
      </c>
      <c r="ATZ14" s="113" t="s">
        <v>1508</v>
      </c>
      <c r="AUA14" s="113" t="s">
        <v>1509</v>
      </c>
      <c r="AUB14" s="113" t="s">
        <v>1510</v>
      </c>
      <c r="AUC14" s="113" t="s">
        <v>1511</v>
      </c>
      <c r="AUD14" s="113" t="s">
        <v>1512</v>
      </c>
      <c r="AUE14" s="113" t="s">
        <v>1513</v>
      </c>
      <c r="AUF14" s="113" t="s">
        <v>1514</v>
      </c>
      <c r="AUG14" s="113" t="s">
        <v>1515</v>
      </c>
      <c r="AUH14" s="113" t="s">
        <v>1516</v>
      </c>
      <c r="AUI14" s="113" t="s">
        <v>1517</v>
      </c>
      <c r="AUJ14" s="113" t="s">
        <v>1518</v>
      </c>
      <c r="AUK14" s="113" t="s">
        <v>1519</v>
      </c>
      <c r="AUL14" s="113" t="s">
        <v>1520</v>
      </c>
      <c r="AUM14" s="113" t="s">
        <v>1521</v>
      </c>
      <c r="AUN14" s="113" t="s">
        <v>1522</v>
      </c>
      <c r="AUO14" s="113" t="s">
        <v>1523</v>
      </c>
      <c r="AUP14" s="113" t="s">
        <v>1524</v>
      </c>
      <c r="AUQ14" s="113" t="s">
        <v>1525</v>
      </c>
      <c r="AUR14" s="113" t="s">
        <v>1526</v>
      </c>
      <c r="AUS14" s="113" t="s">
        <v>1527</v>
      </c>
      <c r="AUT14" s="113" t="s">
        <v>1528</v>
      </c>
      <c r="AUU14" s="113" t="s">
        <v>1529</v>
      </c>
      <c r="AUV14" s="113" t="s">
        <v>1530</v>
      </c>
      <c r="AUW14" s="113" t="s">
        <v>1531</v>
      </c>
      <c r="AUX14" s="113" t="s">
        <v>1532</v>
      </c>
      <c r="AUY14" s="113" t="s">
        <v>1533</v>
      </c>
      <c r="AUZ14" s="113" t="s">
        <v>1534</v>
      </c>
      <c r="AVA14" s="113" t="s">
        <v>1535</v>
      </c>
      <c r="AVB14" s="113" t="s">
        <v>1536</v>
      </c>
      <c r="AVC14" s="113" t="s">
        <v>1537</v>
      </c>
      <c r="AVD14" s="113" t="s">
        <v>1538</v>
      </c>
      <c r="AVE14" s="113" t="s">
        <v>1539</v>
      </c>
      <c r="AVF14" s="113" t="s">
        <v>1540</v>
      </c>
      <c r="AVG14" s="113" t="s">
        <v>1541</v>
      </c>
      <c r="AVH14" s="113" t="s">
        <v>1542</v>
      </c>
      <c r="AVI14" s="113" t="s">
        <v>1543</v>
      </c>
      <c r="AVJ14" s="113" t="s">
        <v>1544</v>
      </c>
      <c r="AVK14" s="113" t="s">
        <v>1545</v>
      </c>
      <c r="AVL14" s="113" t="s">
        <v>1546</v>
      </c>
      <c r="AVM14" s="113" t="s">
        <v>1547</v>
      </c>
      <c r="AVN14" s="113" t="s">
        <v>1548</v>
      </c>
      <c r="AVO14" s="113" t="s">
        <v>1549</v>
      </c>
      <c r="AVP14" s="113" t="s">
        <v>1550</v>
      </c>
      <c r="AVQ14" s="113" t="s">
        <v>1551</v>
      </c>
      <c r="AVR14" s="113" t="s">
        <v>1552</v>
      </c>
      <c r="AVS14" s="113" t="s">
        <v>1553</v>
      </c>
      <c r="AVT14" s="113" t="s">
        <v>1554</v>
      </c>
      <c r="AVU14" s="113" t="s">
        <v>1555</v>
      </c>
      <c r="AVV14" s="113" t="s">
        <v>1556</v>
      </c>
      <c r="AVW14" s="113" t="s">
        <v>1557</v>
      </c>
      <c r="AVX14" s="113" t="s">
        <v>1558</v>
      </c>
      <c r="AVY14" s="113" t="s">
        <v>1559</v>
      </c>
      <c r="AVZ14" s="113" t="s">
        <v>1560</v>
      </c>
      <c r="AWA14" s="113" t="s">
        <v>1561</v>
      </c>
      <c r="AWB14" s="113" t="s">
        <v>1562</v>
      </c>
      <c r="AWC14" s="113" t="s">
        <v>1563</v>
      </c>
      <c r="AWD14" s="113" t="s">
        <v>1564</v>
      </c>
      <c r="AWE14" s="113" t="s">
        <v>1565</v>
      </c>
      <c r="AWF14" s="113" t="s">
        <v>1566</v>
      </c>
      <c r="AWG14" s="113" t="s">
        <v>1567</v>
      </c>
      <c r="AWH14" s="113" t="s">
        <v>1568</v>
      </c>
      <c r="AWI14" s="113" t="s">
        <v>1569</v>
      </c>
      <c r="AWJ14" s="113" t="s">
        <v>1570</v>
      </c>
      <c r="AWK14" s="113" t="s">
        <v>1571</v>
      </c>
      <c r="AWL14" s="113" t="s">
        <v>1572</v>
      </c>
      <c r="AWM14" s="113" t="s">
        <v>1573</v>
      </c>
      <c r="AWN14" s="113" t="s">
        <v>1574</v>
      </c>
      <c r="AWO14" s="113" t="s">
        <v>1575</v>
      </c>
      <c r="AWP14" s="113" t="s">
        <v>1576</v>
      </c>
      <c r="AWQ14" s="113" t="s">
        <v>1577</v>
      </c>
      <c r="AWR14" s="113" t="s">
        <v>1578</v>
      </c>
      <c r="AWS14" s="113" t="s">
        <v>1579</v>
      </c>
      <c r="AWT14" s="113" t="s">
        <v>1580</v>
      </c>
      <c r="AWU14" s="113" t="s">
        <v>1581</v>
      </c>
      <c r="AWV14" s="113" t="s">
        <v>1582</v>
      </c>
      <c r="AWW14" s="113" t="s">
        <v>1583</v>
      </c>
      <c r="AWX14" s="113" t="s">
        <v>1584</v>
      </c>
      <c r="AWY14" s="113" t="s">
        <v>1585</v>
      </c>
      <c r="AWZ14" s="113" t="s">
        <v>1586</v>
      </c>
      <c r="AXA14" s="113" t="s">
        <v>1587</v>
      </c>
      <c r="AXB14" s="113" t="s">
        <v>1588</v>
      </c>
      <c r="AXC14" s="113" t="s">
        <v>1589</v>
      </c>
      <c r="AXD14" s="113" t="s">
        <v>1590</v>
      </c>
      <c r="AXE14" s="113" t="s">
        <v>1591</v>
      </c>
      <c r="AXF14" s="113" t="s">
        <v>1592</v>
      </c>
      <c r="AXG14" s="113" t="s">
        <v>1593</v>
      </c>
      <c r="AXH14" s="113" t="s">
        <v>1594</v>
      </c>
      <c r="AXI14" s="113" t="s">
        <v>1595</v>
      </c>
      <c r="AXJ14" s="113" t="s">
        <v>1596</v>
      </c>
      <c r="AXK14" s="113" t="s">
        <v>1597</v>
      </c>
      <c r="AXL14" s="113" t="s">
        <v>1598</v>
      </c>
      <c r="AXM14" s="113" t="s">
        <v>1599</v>
      </c>
      <c r="AXN14" s="113" t="s">
        <v>1600</v>
      </c>
      <c r="AXO14" s="113" t="s">
        <v>1601</v>
      </c>
      <c r="AXP14" s="113" t="s">
        <v>1602</v>
      </c>
      <c r="AXQ14" s="113" t="s">
        <v>1603</v>
      </c>
      <c r="AXR14" s="113" t="s">
        <v>1604</v>
      </c>
      <c r="AXS14" s="113" t="s">
        <v>1605</v>
      </c>
      <c r="AXT14" s="113" t="s">
        <v>1606</v>
      </c>
      <c r="AXU14" s="113" t="s">
        <v>1607</v>
      </c>
      <c r="AXV14" s="113" t="s">
        <v>1608</v>
      </c>
      <c r="AXW14" s="113" t="s">
        <v>1609</v>
      </c>
      <c r="AXX14" s="113" t="s">
        <v>1610</v>
      </c>
      <c r="AXY14" s="113" t="s">
        <v>1611</v>
      </c>
      <c r="AXZ14" s="113" t="s">
        <v>1612</v>
      </c>
      <c r="AYA14" s="113" t="s">
        <v>1613</v>
      </c>
      <c r="AYB14" s="113" t="s">
        <v>1614</v>
      </c>
      <c r="AYC14" s="113" t="s">
        <v>1615</v>
      </c>
      <c r="AYD14" s="113" t="s">
        <v>1616</v>
      </c>
      <c r="AYE14" s="113" t="s">
        <v>1617</v>
      </c>
      <c r="AYF14" s="113" t="s">
        <v>1618</v>
      </c>
      <c r="AYG14" s="113" t="s">
        <v>1619</v>
      </c>
      <c r="AYH14" s="113" t="s">
        <v>1620</v>
      </c>
      <c r="AYI14" s="113" t="s">
        <v>1621</v>
      </c>
      <c r="AYJ14" s="113" t="s">
        <v>1622</v>
      </c>
      <c r="AYK14" s="113" t="s">
        <v>1623</v>
      </c>
      <c r="AYL14" s="113" t="s">
        <v>1624</v>
      </c>
      <c r="AYM14" s="113" t="s">
        <v>1625</v>
      </c>
      <c r="AYN14" s="113" t="s">
        <v>1626</v>
      </c>
      <c r="AYO14" s="113" t="s">
        <v>1627</v>
      </c>
      <c r="AYP14" s="113" t="s">
        <v>1628</v>
      </c>
      <c r="AYQ14" s="113" t="s">
        <v>1629</v>
      </c>
      <c r="AYR14" s="113" t="s">
        <v>1630</v>
      </c>
      <c r="AYS14" s="113" t="s">
        <v>1631</v>
      </c>
      <c r="AYT14" s="113" t="s">
        <v>1632</v>
      </c>
      <c r="AYU14" s="113" t="s">
        <v>1633</v>
      </c>
      <c r="AYV14" s="113" t="s">
        <v>1634</v>
      </c>
      <c r="AYW14" s="113" t="s">
        <v>1635</v>
      </c>
      <c r="AYX14" s="113" t="s">
        <v>1636</v>
      </c>
      <c r="AYY14" s="113" t="s">
        <v>1637</v>
      </c>
      <c r="AYZ14" s="113" t="s">
        <v>1638</v>
      </c>
      <c r="AZA14" s="113" t="s">
        <v>1639</v>
      </c>
      <c r="AZB14" s="113" t="s">
        <v>1640</v>
      </c>
      <c r="AZC14" s="113" t="s">
        <v>1641</v>
      </c>
      <c r="AZD14" s="113" t="s">
        <v>1642</v>
      </c>
      <c r="AZE14" s="113" t="s">
        <v>1643</v>
      </c>
      <c r="AZF14" s="113" t="s">
        <v>1644</v>
      </c>
      <c r="AZG14" s="113" t="s">
        <v>1645</v>
      </c>
      <c r="AZH14" s="113" t="s">
        <v>1646</v>
      </c>
      <c r="AZI14" s="113" t="s">
        <v>1647</v>
      </c>
      <c r="AZJ14" s="113" t="s">
        <v>1648</v>
      </c>
      <c r="AZK14" s="113" t="s">
        <v>1649</v>
      </c>
      <c r="AZL14" s="113" t="s">
        <v>1650</v>
      </c>
      <c r="AZM14" s="113" t="s">
        <v>1651</v>
      </c>
      <c r="AZN14" s="113" t="s">
        <v>1652</v>
      </c>
      <c r="AZO14" s="113" t="s">
        <v>1653</v>
      </c>
      <c r="AZP14" s="113" t="s">
        <v>1654</v>
      </c>
      <c r="AZQ14" s="113" t="s">
        <v>1655</v>
      </c>
      <c r="AZR14" s="113" t="s">
        <v>1656</v>
      </c>
      <c r="AZS14" s="113" t="s">
        <v>1657</v>
      </c>
      <c r="AZT14" s="113" t="s">
        <v>1658</v>
      </c>
      <c r="AZU14" s="113" t="s">
        <v>1659</v>
      </c>
      <c r="AZV14" s="113" t="s">
        <v>1660</v>
      </c>
      <c r="AZW14" s="113" t="s">
        <v>1661</v>
      </c>
      <c r="AZX14" s="113" t="s">
        <v>1662</v>
      </c>
      <c r="AZY14" s="113" t="s">
        <v>1663</v>
      </c>
      <c r="AZZ14" s="113" t="s">
        <v>1664</v>
      </c>
      <c r="BAA14" s="113" t="s">
        <v>1665</v>
      </c>
      <c r="BAB14" s="113" t="s">
        <v>1666</v>
      </c>
      <c r="BAC14" s="113" t="s">
        <v>1667</v>
      </c>
      <c r="BAD14" s="113" t="s">
        <v>1668</v>
      </c>
      <c r="BAE14" s="113" t="s">
        <v>1669</v>
      </c>
      <c r="BAF14" s="113" t="s">
        <v>1670</v>
      </c>
      <c r="BAG14" s="113" t="s">
        <v>1671</v>
      </c>
      <c r="BAH14" s="113" t="s">
        <v>1672</v>
      </c>
      <c r="BAI14" s="113" t="s">
        <v>1673</v>
      </c>
      <c r="BAJ14" s="113" t="s">
        <v>1674</v>
      </c>
      <c r="BAK14" s="113" t="s">
        <v>1675</v>
      </c>
      <c r="BAL14" s="113" t="s">
        <v>1676</v>
      </c>
      <c r="BAM14" s="113" t="s">
        <v>1677</v>
      </c>
      <c r="BAN14" s="113" t="s">
        <v>1678</v>
      </c>
      <c r="BAO14" s="113" t="s">
        <v>1679</v>
      </c>
      <c r="BAP14" s="113" t="s">
        <v>1680</v>
      </c>
      <c r="BAQ14" s="113" t="s">
        <v>1681</v>
      </c>
      <c r="BAR14" s="113" t="s">
        <v>1682</v>
      </c>
      <c r="BAS14" s="113" t="s">
        <v>1683</v>
      </c>
      <c r="BAT14" s="113" t="s">
        <v>1684</v>
      </c>
      <c r="BAU14" s="113" t="s">
        <v>1685</v>
      </c>
      <c r="BAV14" s="113" t="s">
        <v>1686</v>
      </c>
      <c r="BAW14" s="113" t="s">
        <v>1687</v>
      </c>
      <c r="BAX14" s="113" t="s">
        <v>1688</v>
      </c>
      <c r="BAY14" s="113" t="s">
        <v>1689</v>
      </c>
      <c r="BAZ14" s="113" t="s">
        <v>1690</v>
      </c>
      <c r="BBA14" s="113" t="s">
        <v>1691</v>
      </c>
      <c r="BBB14" s="113" t="s">
        <v>1692</v>
      </c>
      <c r="BBC14" s="113" t="s">
        <v>1693</v>
      </c>
      <c r="BBD14" s="113" t="s">
        <v>1694</v>
      </c>
      <c r="BBE14" s="113" t="s">
        <v>1695</v>
      </c>
      <c r="BBF14" s="113" t="s">
        <v>1696</v>
      </c>
      <c r="BBG14" s="113" t="s">
        <v>1697</v>
      </c>
      <c r="BBH14" s="113" t="s">
        <v>1698</v>
      </c>
      <c r="BBI14" s="113" t="s">
        <v>1699</v>
      </c>
      <c r="BBJ14" s="113" t="s">
        <v>1700</v>
      </c>
      <c r="BBK14" s="113" t="s">
        <v>1701</v>
      </c>
      <c r="BBL14" s="113" t="s">
        <v>1702</v>
      </c>
      <c r="BBM14" s="113" t="s">
        <v>1703</v>
      </c>
      <c r="BBN14" s="113" t="s">
        <v>1704</v>
      </c>
      <c r="BBO14" s="113" t="s">
        <v>1705</v>
      </c>
      <c r="BBP14" s="113" t="s">
        <v>1706</v>
      </c>
      <c r="BBQ14" s="113" t="s">
        <v>1707</v>
      </c>
      <c r="BBR14" s="113" t="s">
        <v>1708</v>
      </c>
      <c r="BBS14" s="113" t="s">
        <v>1709</v>
      </c>
      <c r="BBT14" s="113" t="s">
        <v>1710</v>
      </c>
      <c r="BBU14" s="113" t="s">
        <v>1711</v>
      </c>
      <c r="BBV14" s="113" t="s">
        <v>1712</v>
      </c>
      <c r="BBW14" s="113" t="s">
        <v>1713</v>
      </c>
      <c r="BBX14" s="113" t="s">
        <v>1714</v>
      </c>
      <c r="BBY14" s="113" t="s">
        <v>1715</v>
      </c>
      <c r="BBZ14" s="113" t="s">
        <v>1716</v>
      </c>
      <c r="BCA14" s="113" t="s">
        <v>1717</v>
      </c>
      <c r="BCB14" s="113" t="s">
        <v>1718</v>
      </c>
      <c r="BCC14" s="113" t="s">
        <v>1719</v>
      </c>
      <c r="BCD14" s="113" t="s">
        <v>1720</v>
      </c>
      <c r="BCE14" s="113" t="s">
        <v>1721</v>
      </c>
      <c r="BCF14" s="113" t="s">
        <v>1722</v>
      </c>
      <c r="BCG14" s="113" t="s">
        <v>1723</v>
      </c>
      <c r="BCH14" s="113" t="s">
        <v>1724</v>
      </c>
      <c r="BCI14" s="113" t="s">
        <v>1725</v>
      </c>
      <c r="BCJ14" s="113" t="s">
        <v>1726</v>
      </c>
      <c r="BCK14" s="113" t="s">
        <v>1727</v>
      </c>
      <c r="BCL14" s="113" t="s">
        <v>1728</v>
      </c>
      <c r="BCM14" s="113" t="s">
        <v>1729</v>
      </c>
      <c r="BCN14" s="113" t="s">
        <v>1730</v>
      </c>
      <c r="BCO14" s="113" t="s">
        <v>1731</v>
      </c>
      <c r="BCP14" s="113" t="s">
        <v>1732</v>
      </c>
      <c r="BCQ14" s="113" t="s">
        <v>1733</v>
      </c>
      <c r="BCR14" s="113" t="s">
        <v>1734</v>
      </c>
      <c r="BCS14" s="113" t="s">
        <v>1735</v>
      </c>
      <c r="BCT14" s="113" t="s">
        <v>1736</v>
      </c>
      <c r="BCU14" s="113" t="s">
        <v>1737</v>
      </c>
      <c r="BCV14" s="113" t="s">
        <v>1738</v>
      </c>
      <c r="BCW14" s="113" t="s">
        <v>1739</v>
      </c>
      <c r="BCX14" s="113" t="s">
        <v>1740</v>
      </c>
      <c r="BCY14" s="113" t="s">
        <v>1741</v>
      </c>
      <c r="BCZ14" s="113" t="s">
        <v>1742</v>
      </c>
      <c r="BDA14" s="113" t="s">
        <v>1743</v>
      </c>
      <c r="BDB14" s="113" t="s">
        <v>1744</v>
      </c>
      <c r="BDC14" s="113" t="s">
        <v>1745</v>
      </c>
      <c r="BDD14" s="113" t="s">
        <v>1746</v>
      </c>
      <c r="BDE14" s="113" t="s">
        <v>1747</v>
      </c>
      <c r="BDF14" s="113" t="s">
        <v>1748</v>
      </c>
      <c r="BDG14" s="113" t="s">
        <v>1749</v>
      </c>
      <c r="BDH14" s="113" t="s">
        <v>1750</v>
      </c>
      <c r="BDI14" s="113" t="s">
        <v>1751</v>
      </c>
      <c r="BDJ14" s="113" t="s">
        <v>1752</v>
      </c>
      <c r="BDK14" s="113" t="s">
        <v>1753</v>
      </c>
      <c r="BDL14" s="113" t="s">
        <v>1754</v>
      </c>
      <c r="BDM14" s="113" t="s">
        <v>1755</v>
      </c>
      <c r="BDN14" s="113" t="s">
        <v>1756</v>
      </c>
      <c r="BDO14" s="113" t="s">
        <v>1757</v>
      </c>
      <c r="BDP14" s="113" t="s">
        <v>1758</v>
      </c>
      <c r="BDQ14" s="113" t="s">
        <v>1759</v>
      </c>
      <c r="BDR14" s="113" t="s">
        <v>1760</v>
      </c>
      <c r="BDS14" s="113" t="s">
        <v>1761</v>
      </c>
      <c r="BDT14" s="113" t="s">
        <v>1762</v>
      </c>
      <c r="BDU14" s="113" t="s">
        <v>1763</v>
      </c>
      <c r="BDV14" s="113" t="s">
        <v>1764</v>
      </c>
      <c r="BDW14" s="113" t="s">
        <v>1765</v>
      </c>
      <c r="BDX14" s="113" t="s">
        <v>1766</v>
      </c>
      <c r="BDY14" s="113" t="s">
        <v>1767</v>
      </c>
      <c r="BDZ14" s="113" t="s">
        <v>1768</v>
      </c>
      <c r="BEA14" s="113" t="s">
        <v>1769</v>
      </c>
      <c r="BEB14" s="113" t="s">
        <v>1770</v>
      </c>
      <c r="BEC14" s="113" t="s">
        <v>1771</v>
      </c>
      <c r="BED14" s="113" t="s">
        <v>1772</v>
      </c>
      <c r="BEE14" s="113" t="s">
        <v>1773</v>
      </c>
      <c r="BEF14" s="113" t="s">
        <v>1774</v>
      </c>
      <c r="BEG14" s="113" t="s">
        <v>1775</v>
      </c>
      <c r="BEH14" s="113" t="s">
        <v>1776</v>
      </c>
      <c r="BEI14" s="113" t="s">
        <v>1777</v>
      </c>
      <c r="BEJ14" s="113" t="s">
        <v>1778</v>
      </c>
      <c r="BEK14" s="113" t="s">
        <v>1779</v>
      </c>
      <c r="BEL14" s="113" t="s">
        <v>1780</v>
      </c>
      <c r="BEM14" s="113" t="s">
        <v>1781</v>
      </c>
      <c r="BEN14" s="113" t="s">
        <v>1782</v>
      </c>
      <c r="BEO14" s="113" t="s">
        <v>1783</v>
      </c>
      <c r="BEP14" s="113" t="s">
        <v>1784</v>
      </c>
      <c r="BEQ14" s="113" t="s">
        <v>1785</v>
      </c>
      <c r="BER14" s="113" t="s">
        <v>1786</v>
      </c>
      <c r="BES14" s="113" t="s">
        <v>1787</v>
      </c>
      <c r="BET14" s="113" t="s">
        <v>1788</v>
      </c>
      <c r="BEU14" s="113" t="s">
        <v>1789</v>
      </c>
      <c r="BEV14" s="113" t="s">
        <v>1790</v>
      </c>
      <c r="BEW14" s="113" t="s">
        <v>1791</v>
      </c>
      <c r="BEX14" s="113" t="s">
        <v>1792</v>
      </c>
      <c r="BEY14" s="113" t="s">
        <v>1793</v>
      </c>
      <c r="BEZ14" s="113" t="s">
        <v>1794</v>
      </c>
      <c r="BFA14" s="113" t="s">
        <v>1795</v>
      </c>
      <c r="BFB14" s="113" t="s">
        <v>1796</v>
      </c>
      <c r="BFC14" s="113" t="s">
        <v>1797</v>
      </c>
      <c r="BFD14" s="113" t="s">
        <v>1798</v>
      </c>
      <c r="BFE14" s="113" t="s">
        <v>1799</v>
      </c>
      <c r="BFF14" s="113" t="s">
        <v>1800</v>
      </c>
      <c r="BFG14" s="113" t="s">
        <v>1801</v>
      </c>
      <c r="BFH14" s="113" t="s">
        <v>1802</v>
      </c>
      <c r="BFI14" s="113" t="s">
        <v>1803</v>
      </c>
      <c r="BFJ14" s="113" t="s">
        <v>1804</v>
      </c>
      <c r="BFK14" s="113" t="s">
        <v>1805</v>
      </c>
      <c r="BFL14" s="113" t="s">
        <v>1806</v>
      </c>
      <c r="BFM14" s="113" t="s">
        <v>1807</v>
      </c>
      <c r="BFN14" s="113" t="s">
        <v>1808</v>
      </c>
      <c r="BFO14" s="113" t="s">
        <v>1809</v>
      </c>
      <c r="BFP14" s="113" t="s">
        <v>1810</v>
      </c>
      <c r="BFQ14" s="113" t="s">
        <v>1811</v>
      </c>
      <c r="BFR14" s="113" t="s">
        <v>1812</v>
      </c>
      <c r="BFS14" s="113" t="s">
        <v>1813</v>
      </c>
      <c r="BFT14" s="113" t="s">
        <v>1814</v>
      </c>
      <c r="BFU14" s="113" t="s">
        <v>1815</v>
      </c>
      <c r="BFV14" s="113" t="s">
        <v>1816</v>
      </c>
      <c r="BFW14" s="113" t="s">
        <v>1817</v>
      </c>
      <c r="BFX14" s="113" t="s">
        <v>1818</v>
      </c>
      <c r="BFY14" s="113" t="s">
        <v>1819</v>
      </c>
      <c r="BFZ14" s="113" t="s">
        <v>1820</v>
      </c>
      <c r="BGA14" s="113" t="s">
        <v>1821</v>
      </c>
      <c r="BGB14" s="113" t="s">
        <v>1822</v>
      </c>
      <c r="BGC14" s="113" t="s">
        <v>1823</v>
      </c>
      <c r="BGD14" s="113" t="s">
        <v>1824</v>
      </c>
      <c r="BGE14" s="113" t="s">
        <v>1825</v>
      </c>
      <c r="BGF14" s="113" t="s">
        <v>1826</v>
      </c>
      <c r="BGG14" s="113" t="s">
        <v>1827</v>
      </c>
      <c r="BGH14" s="113" t="s">
        <v>1828</v>
      </c>
      <c r="BGI14" s="113" t="s">
        <v>1829</v>
      </c>
      <c r="BGJ14" s="113" t="s">
        <v>1830</v>
      </c>
      <c r="BGK14" s="113" t="s">
        <v>1831</v>
      </c>
      <c r="BGL14" s="113" t="s">
        <v>1832</v>
      </c>
      <c r="BGM14" s="113" t="s">
        <v>1833</v>
      </c>
      <c r="BGN14" s="113" t="s">
        <v>1834</v>
      </c>
      <c r="BGO14" s="113" t="s">
        <v>1835</v>
      </c>
      <c r="BGP14" s="113" t="s">
        <v>1836</v>
      </c>
      <c r="BGQ14" s="113" t="s">
        <v>1837</v>
      </c>
      <c r="BGR14" s="113" t="s">
        <v>1838</v>
      </c>
      <c r="BGS14" s="113" t="s">
        <v>1839</v>
      </c>
      <c r="BGT14" s="113" t="s">
        <v>1840</v>
      </c>
      <c r="BGU14" s="113" t="s">
        <v>1841</v>
      </c>
      <c r="BGV14" s="113" t="s">
        <v>1842</v>
      </c>
      <c r="BGW14" s="113" t="s">
        <v>1843</v>
      </c>
      <c r="BGX14" s="113" t="s">
        <v>1844</v>
      </c>
      <c r="BGY14" s="113" t="s">
        <v>1845</v>
      </c>
      <c r="BGZ14" s="113" t="s">
        <v>1846</v>
      </c>
      <c r="BHA14" s="113" t="s">
        <v>1847</v>
      </c>
      <c r="BHB14" s="113" t="s">
        <v>1848</v>
      </c>
      <c r="BHC14" s="113" t="s">
        <v>1849</v>
      </c>
      <c r="BHD14" s="113" t="s">
        <v>1850</v>
      </c>
      <c r="BHE14" s="113" t="s">
        <v>1851</v>
      </c>
      <c r="BHF14" s="113" t="s">
        <v>1852</v>
      </c>
      <c r="BHG14" s="113" t="s">
        <v>1853</v>
      </c>
      <c r="BHH14" s="113" t="s">
        <v>1854</v>
      </c>
      <c r="BHI14" s="113" t="s">
        <v>1855</v>
      </c>
      <c r="BHJ14" s="113" t="s">
        <v>1856</v>
      </c>
      <c r="BHK14" s="113" t="s">
        <v>1857</v>
      </c>
      <c r="BHL14" s="113" t="s">
        <v>1858</v>
      </c>
      <c r="BHM14" s="113" t="s">
        <v>1859</v>
      </c>
      <c r="BHN14" s="113" t="s">
        <v>1860</v>
      </c>
      <c r="BHO14" s="113" t="s">
        <v>1861</v>
      </c>
      <c r="BHP14" s="113" t="s">
        <v>1862</v>
      </c>
      <c r="BHQ14" s="113" t="s">
        <v>1863</v>
      </c>
      <c r="BHR14" s="113" t="s">
        <v>1864</v>
      </c>
      <c r="BHS14" s="113" t="s">
        <v>1865</v>
      </c>
      <c r="BHT14" s="113" t="s">
        <v>1866</v>
      </c>
      <c r="BHU14" s="113" t="s">
        <v>1867</v>
      </c>
      <c r="BHV14" s="113" t="s">
        <v>1868</v>
      </c>
      <c r="BHW14" s="113" t="s">
        <v>1869</v>
      </c>
      <c r="BHX14" s="113" t="s">
        <v>1870</v>
      </c>
      <c r="BHY14" s="113" t="s">
        <v>1871</v>
      </c>
      <c r="BHZ14" s="113" t="s">
        <v>1872</v>
      </c>
      <c r="BIA14" s="113" t="s">
        <v>1873</v>
      </c>
      <c r="BIB14" s="113" t="s">
        <v>1874</v>
      </c>
      <c r="BIC14" s="113" t="s">
        <v>1875</v>
      </c>
      <c r="BID14" s="113" t="s">
        <v>1876</v>
      </c>
      <c r="BIE14" s="113" t="s">
        <v>1877</v>
      </c>
      <c r="BIF14" s="113" t="s">
        <v>1878</v>
      </c>
      <c r="BIG14" s="113" t="s">
        <v>1879</v>
      </c>
      <c r="BIH14" s="113" t="s">
        <v>1880</v>
      </c>
      <c r="BII14" s="113" t="s">
        <v>1881</v>
      </c>
      <c r="BIJ14" s="113" t="s">
        <v>1882</v>
      </c>
      <c r="BIK14" s="113" t="s">
        <v>1883</v>
      </c>
      <c r="BIL14" s="113" t="s">
        <v>1884</v>
      </c>
      <c r="BIM14" s="113" t="s">
        <v>1885</v>
      </c>
      <c r="BIN14" s="113" t="s">
        <v>1886</v>
      </c>
      <c r="BIO14" s="113" t="s">
        <v>1887</v>
      </c>
      <c r="BIP14" s="113" t="s">
        <v>1888</v>
      </c>
      <c r="BIQ14" s="113" t="s">
        <v>1889</v>
      </c>
      <c r="BIR14" s="113" t="s">
        <v>1890</v>
      </c>
      <c r="BIS14" s="113" t="s">
        <v>1891</v>
      </c>
      <c r="BIT14" s="113" t="s">
        <v>1892</v>
      </c>
      <c r="BIU14" s="113" t="s">
        <v>1893</v>
      </c>
      <c r="BIV14" s="113" t="s">
        <v>1894</v>
      </c>
      <c r="BIW14" s="113" t="s">
        <v>1895</v>
      </c>
      <c r="BIX14" s="113" t="s">
        <v>1896</v>
      </c>
      <c r="BIY14" s="113" t="s">
        <v>1897</v>
      </c>
      <c r="BIZ14" s="113" t="s">
        <v>1898</v>
      </c>
      <c r="BJA14" s="113" t="s">
        <v>1899</v>
      </c>
      <c r="BJB14" s="113" t="s">
        <v>1900</v>
      </c>
      <c r="BJC14" s="113" t="s">
        <v>1901</v>
      </c>
      <c r="BJD14" s="113" t="s">
        <v>1902</v>
      </c>
      <c r="BJE14" s="113" t="s">
        <v>1903</v>
      </c>
      <c r="BJF14" s="113" t="s">
        <v>1904</v>
      </c>
      <c r="BJG14" s="113" t="s">
        <v>1905</v>
      </c>
      <c r="BJH14" s="113" t="s">
        <v>1906</v>
      </c>
      <c r="BJI14" s="113" t="s">
        <v>1907</v>
      </c>
      <c r="BJJ14" s="113" t="s">
        <v>1908</v>
      </c>
      <c r="BJK14" s="113" t="s">
        <v>1909</v>
      </c>
      <c r="BJL14" s="113" t="s">
        <v>1910</v>
      </c>
      <c r="BJM14" s="113" t="s">
        <v>1911</v>
      </c>
      <c r="BJN14" s="113" t="s">
        <v>1912</v>
      </c>
      <c r="BJO14" s="113" t="s">
        <v>1913</v>
      </c>
      <c r="BJP14" s="113" t="s">
        <v>1914</v>
      </c>
      <c r="BJQ14" s="113" t="s">
        <v>1915</v>
      </c>
      <c r="BJR14" s="113" t="s">
        <v>1916</v>
      </c>
      <c r="BJS14" s="113" t="s">
        <v>1917</v>
      </c>
      <c r="BJT14" s="113" t="s">
        <v>1918</v>
      </c>
      <c r="BJU14" s="113" t="s">
        <v>1919</v>
      </c>
      <c r="BJV14" s="113" t="s">
        <v>1920</v>
      </c>
      <c r="BJW14" s="113" t="s">
        <v>1921</v>
      </c>
      <c r="BJX14" s="113" t="s">
        <v>1922</v>
      </c>
      <c r="BJY14" s="113" t="s">
        <v>1923</v>
      </c>
      <c r="BJZ14" s="113" t="s">
        <v>1924</v>
      </c>
      <c r="BKA14" s="113" t="s">
        <v>1925</v>
      </c>
      <c r="BKB14" s="113" t="s">
        <v>1926</v>
      </c>
      <c r="BKC14" s="113" t="s">
        <v>1927</v>
      </c>
      <c r="BKD14" s="113" t="s">
        <v>1928</v>
      </c>
      <c r="BKE14" s="113" t="s">
        <v>1929</v>
      </c>
      <c r="BKF14" s="113" t="s">
        <v>1930</v>
      </c>
      <c r="BKG14" s="113" t="s">
        <v>1931</v>
      </c>
      <c r="BKH14" s="113" t="s">
        <v>1932</v>
      </c>
      <c r="BKI14" s="113" t="s">
        <v>1933</v>
      </c>
      <c r="BKJ14" s="113" t="s">
        <v>1934</v>
      </c>
      <c r="BKK14" s="113" t="s">
        <v>1935</v>
      </c>
      <c r="BKL14" s="113" t="s">
        <v>1936</v>
      </c>
      <c r="BKM14" s="113" t="s">
        <v>1937</v>
      </c>
      <c r="BKN14" s="113" t="s">
        <v>1938</v>
      </c>
      <c r="BKO14" s="113" t="s">
        <v>1939</v>
      </c>
      <c r="BKP14" s="113" t="s">
        <v>1940</v>
      </c>
      <c r="BKQ14" s="113" t="s">
        <v>1941</v>
      </c>
      <c r="BKR14" s="113" t="s">
        <v>1942</v>
      </c>
      <c r="BKS14" s="113" t="s">
        <v>1943</v>
      </c>
      <c r="BKT14" s="113" t="s">
        <v>1944</v>
      </c>
      <c r="BKU14" s="113" t="s">
        <v>1945</v>
      </c>
      <c r="BKV14" s="113" t="s">
        <v>1946</v>
      </c>
      <c r="BKW14" s="113" t="s">
        <v>1947</v>
      </c>
      <c r="BKX14" s="113" t="s">
        <v>1948</v>
      </c>
      <c r="BKY14" s="113" t="s">
        <v>1949</v>
      </c>
      <c r="BKZ14" s="113" t="s">
        <v>1950</v>
      </c>
      <c r="BLA14" s="113" t="s">
        <v>1951</v>
      </c>
      <c r="BLB14" s="113" t="s">
        <v>1952</v>
      </c>
      <c r="BLC14" s="113" t="s">
        <v>1953</v>
      </c>
      <c r="BLD14" s="113" t="s">
        <v>1954</v>
      </c>
      <c r="BLE14" s="113" t="s">
        <v>1955</v>
      </c>
      <c r="BLF14" s="113" t="s">
        <v>1956</v>
      </c>
      <c r="BLG14" s="113" t="s">
        <v>1957</v>
      </c>
      <c r="BLH14" s="113" t="s">
        <v>1958</v>
      </c>
      <c r="BLI14" s="113" t="s">
        <v>1959</v>
      </c>
      <c r="BLJ14" s="113" t="s">
        <v>1960</v>
      </c>
      <c r="BLK14" s="113" t="s">
        <v>1961</v>
      </c>
      <c r="BLL14" s="113" t="s">
        <v>1962</v>
      </c>
      <c r="BLM14" s="113" t="s">
        <v>1963</v>
      </c>
      <c r="BLN14" s="113" t="s">
        <v>1964</v>
      </c>
      <c r="BLO14" s="113" t="s">
        <v>1965</v>
      </c>
      <c r="BLP14" s="113" t="s">
        <v>1966</v>
      </c>
      <c r="BLQ14" s="113" t="s">
        <v>1967</v>
      </c>
      <c r="BLR14" s="113" t="s">
        <v>1968</v>
      </c>
      <c r="BLS14" s="113" t="s">
        <v>1969</v>
      </c>
      <c r="BLT14" s="113" t="s">
        <v>1970</v>
      </c>
      <c r="BLU14" s="113" t="s">
        <v>1971</v>
      </c>
      <c r="BLV14" s="113" t="s">
        <v>1972</v>
      </c>
      <c r="BLW14" s="113" t="s">
        <v>1973</v>
      </c>
      <c r="BLX14" s="113" t="s">
        <v>1974</v>
      </c>
      <c r="BLY14" s="113" t="s">
        <v>1975</v>
      </c>
      <c r="BLZ14" s="113" t="s">
        <v>1976</v>
      </c>
      <c r="BMA14" s="113" t="s">
        <v>1977</v>
      </c>
      <c r="BMB14" s="113" t="s">
        <v>1978</v>
      </c>
      <c r="BMC14" s="113" t="s">
        <v>1979</v>
      </c>
      <c r="BMD14" s="113" t="s">
        <v>1980</v>
      </c>
      <c r="BME14" s="113" t="s">
        <v>1981</v>
      </c>
      <c r="BMF14" s="113" t="s">
        <v>1982</v>
      </c>
      <c r="BMG14" s="113" t="s">
        <v>1983</v>
      </c>
      <c r="BMH14" s="113" t="s">
        <v>1984</v>
      </c>
      <c r="BMI14" s="113" t="s">
        <v>1985</v>
      </c>
      <c r="BMJ14" s="113" t="s">
        <v>1986</v>
      </c>
      <c r="BMK14" s="113" t="s">
        <v>1987</v>
      </c>
      <c r="BML14" s="113" t="s">
        <v>1988</v>
      </c>
      <c r="BMM14" s="113" t="s">
        <v>1989</v>
      </c>
      <c r="BMN14" s="113" t="s">
        <v>1990</v>
      </c>
      <c r="BMO14" s="113" t="s">
        <v>1991</v>
      </c>
      <c r="BMP14" s="113" t="s">
        <v>1992</v>
      </c>
      <c r="BMQ14" s="113" t="s">
        <v>1993</v>
      </c>
      <c r="BMR14" s="113" t="s">
        <v>1994</v>
      </c>
      <c r="BMS14" s="113" t="s">
        <v>1995</v>
      </c>
      <c r="BMT14" s="113" t="s">
        <v>1996</v>
      </c>
      <c r="BMU14" s="113" t="s">
        <v>1997</v>
      </c>
      <c r="BMV14" s="113" t="s">
        <v>1998</v>
      </c>
      <c r="BMW14" s="113" t="s">
        <v>1999</v>
      </c>
      <c r="BMX14" s="113" t="s">
        <v>2000</v>
      </c>
      <c r="BMY14" s="113" t="s">
        <v>2001</v>
      </c>
      <c r="BMZ14" s="113" t="s">
        <v>2002</v>
      </c>
      <c r="BNA14" s="113" t="s">
        <v>2003</v>
      </c>
      <c r="BNB14" s="113" t="s">
        <v>2004</v>
      </c>
      <c r="BNC14" s="113" t="s">
        <v>2005</v>
      </c>
      <c r="BND14" s="113" t="s">
        <v>2006</v>
      </c>
      <c r="BNE14" s="113" t="s">
        <v>2007</v>
      </c>
      <c r="BNF14" s="113" t="s">
        <v>2008</v>
      </c>
      <c r="BNG14" s="113" t="s">
        <v>2009</v>
      </c>
      <c r="BNH14" s="113" t="s">
        <v>2010</v>
      </c>
      <c r="BNI14" s="113" t="s">
        <v>2011</v>
      </c>
      <c r="BNJ14" s="113" t="s">
        <v>2012</v>
      </c>
      <c r="BNK14" s="113" t="s">
        <v>2013</v>
      </c>
      <c r="BNL14" s="113" t="s">
        <v>2014</v>
      </c>
      <c r="BNM14" s="113" t="s">
        <v>2015</v>
      </c>
      <c r="BNN14" s="113" t="s">
        <v>2016</v>
      </c>
      <c r="BNO14" s="113" t="s">
        <v>2017</v>
      </c>
      <c r="BNP14" s="113" t="s">
        <v>2018</v>
      </c>
      <c r="BNQ14" s="113" t="s">
        <v>2019</v>
      </c>
      <c r="BNR14" s="113" t="s">
        <v>2020</v>
      </c>
      <c r="BNS14" s="113" t="s">
        <v>2021</v>
      </c>
      <c r="BNT14" s="113" t="s">
        <v>2022</v>
      </c>
      <c r="BNU14" s="113" t="s">
        <v>2023</v>
      </c>
      <c r="BNV14" s="113" t="s">
        <v>2024</v>
      </c>
      <c r="BNW14" s="113" t="s">
        <v>2025</v>
      </c>
      <c r="BNX14" s="113" t="s">
        <v>2026</v>
      </c>
      <c r="BNY14" s="113" t="s">
        <v>2027</v>
      </c>
      <c r="BNZ14" s="113" t="s">
        <v>2028</v>
      </c>
      <c r="BOA14" s="113" t="s">
        <v>2029</v>
      </c>
      <c r="BOB14" s="113" t="s">
        <v>2030</v>
      </c>
      <c r="BOC14" s="113" t="s">
        <v>2031</v>
      </c>
      <c r="BOD14" s="113" t="s">
        <v>2032</v>
      </c>
      <c r="BOE14" s="113" t="s">
        <v>2033</v>
      </c>
      <c r="BOF14" s="113" t="s">
        <v>2034</v>
      </c>
      <c r="BOG14" s="113" t="s">
        <v>2035</v>
      </c>
      <c r="BOH14" s="113" t="s">
        <v>2036</v>
      </c>
      <c r="BOI14" s="113" t="s">
        <v>2037</v>
      </c>
      <c r="BOJ14" s="113" t="s">
        <v>2038</v>
      </c>
      <c r="BOK14" s="113" t="s">
        <v>2039</v>
      </c>
      <c r="BOL14" s="113" t="s">
        <v>2040</v>
      </c>
      <c r="BOM14" s="113" t="s">
        <v>2041</v>
      </c>
      <c r="BON14" s="113" t="s">
        <v>2042</v>
      </c>
      <c r="BOO14" s="113" t="s">
        <v>2043</v>
      </c>
      <c r="BOP14" s="113" t="s">
        <v>2044</v>
      </c>
      <c r="BOQ14" s="113" t="s">
        <v>2045</v>
      </c>
      <c r="BOR14" s="113" t="s">
        <v>2046</v>
      </c>
      <c r="BOS14" s="113" t="s">
        <v>2047</v>
      </c>
      <c r="BOT14" s="113" t="s">
        <v>2048</v>
      </c>
      <c r="BOU14" s="113" t="s">
        <v>2049</v>
      </c>
      <c r="BOV14" s="113" t="s">
        <v>2050</v>
      </c>
      <c r="BOW14" s="113" t="s">
        <v>2051</v>
      </c>
      <c r="BOX14" s="113" t="s">
        <v>2052</v>
      </c>
      <c r="BOY14" s="113" t="s">
        <v>2053</v>
      </c>
      <c r="BOZ14" s="113" t="s">
        <v>2054</v>
      </c>
      <c r="BPA14" s="113" t="s">
        <v>2055</v>
      </c>
      <c r="BPB14" s="113" t="s">
        <v>2056</v>
      </c>
      <c r="BPC14" s="113" t="s">
        <v>2057</v>
      </c>
      <c r="BPD14" s="113" t="s">
        <v>2058</v>
      </c>
      <c r="BPE14" s="113" t="s">
        <v>2059</v>
      </c>
      <c r="BPF14" s="113" t="s">
        <v>2060</v>
      </c>
      <c r="BPG14" s="113" t="s">
        <v>2061</v>
      </c>
      <c r="BPH14" s="113" t="s">
        <v>2062</v>
      </c>
      <c r="BPI14" s="113" t="s">
        <v>2063</v>
      </c>
      <c r="BPJ14" s="113" t="s">
        <v>2064</v>
      </c>
      <c r="BPK14" s="113" t="s">
        <v>2065</v>
      </c>
      <c r="BPL14" s="113" t="s">
        <v>2066</v>
      </c>
      <c r="BPM14" s="113" t="s">
        <v>2067</v>
      </c>
      <c r="BPN14" s="113" t="s">
        <v>2068</v>
      </c>
      <c r="BPO14" s="113" t="s">
        <v>2069</v>
      </c>
      <c r="BPP14" s="113" t="s">
        <v>2070</v>
      </c>
      <c r="BPQ14" s="113" t="s">
        <v>2071</v>
      </c>
      <c r="BPR14" s="113" t="s">
        <v>2072</v>
      </c>
      <c r="BPS14" s="113" t="s">
        <v>2073</v>
      </c>
      <c r="BPT14" s="113" t="s">
        <v>2074</v>
      </c>
      <c r="BPU14" s="113" t="s">
        <v>2075</v>
      </c>
      <c r="BPV14" s="113" t="s">
        <v>2076</v>
      </c>
      <c r="BPW14" s="113" t="s">
        <v>2077</v>
      </c>
      <c r="BPX14" s="113" t="s">
        <v>2078</v>
      </c>
      <c r="BPY14" s="113" t="s">
        <v>2079</v>
      </c>
      <c r="BPZ14" s="113" t="s">
        <v>2080</v>
      </c>
      <c r="BQA14" s="113" t="s">
        <v>2081</v>
      </c>
      <c r="BQB14" s="113" t="s">
        <v>2082</v>
      </c>
      <c r="BQC14" s="113" t="s">
        <v>2083</v>
      </c>
      <c r="BQD14" s="113" t="s">
        <v>2084</v>
      </c>
      <c r="BQE14" s="113" t="s">
        <v>2085</v>
      </c>
      <c r="BQF14" s="113" t="s">
        <v>2086</v>
      </c>
      <c r="BQG14" s="113" t="s">
        <v>2087</v>
      </c>
      <c r="BQH14" s="113" t="s">
        <v>2088</v>
      </c>
      <c r="BQI14" s="113" t="s">
        <v>2089</v>
      </c>
      <c r="BQJ14" s="113" t="s">
        <v>2090</v>
      </c>
      <c r="BQK14" s="113" t="s">
        <v>2091</v>
      </c>
      <c r="BQL14" s="113" t="s">
        <v>2092</v>
      </c>
      <c r="BQM14" s="113" t="s">
        <v>2093</v>
      </c>
      <c r="BQN14" s="113" t="s">
        <v>2094</v>
      </c>
      <c r="BQO14" s="113" t="s">
        <v>2095</v>
      </c>
      <c r="BQP14" s="113" t="s">
        <v>2096</v>
      </c>
      <c r="BQQ14" s="113" t="s">
        <v>2097</v>
      </c>
      <c r="BQR14" s="113" t="s">
        <v>2098</v>
      </c>
      <c r="BQS14" s="113" t="s">
        <v>2099</v>
      </c>
      <c r="BQT14" s="113" t="s">
        <v>2100</v>
      </c>
      <c r="BQU14" s="113" t="s">
        <v>2101</v>
      </c>
      <c r="BQV14" s="113" t="s">
        <v>2102</v>
      </c>
      <c r="BQW14" s="113" t="s">
        <v>2103</v>
      </c>
      <c r="BQX14" s="113" t="s">
        <v>2104</v>
      </c>
      <c r="BQY14" s="113" t="s">
        <v>2105</v>
      </c>
      <c r="BQZ14" s="113" t="s">
        <v>2106</v>
      </c>
      <c r="BRA14" s="113" t="s">
        <v>2107</v>
      </c>
      <c r="BRB14" s="113" t="s">
        <v>2108</v>
      </c>
      <c r="BRC14" s="113" t="s">
        <v>2109</v>
      </c>
      <c r="BRD14" s="113" t="s">
        <v>2110</v>
      </c>
      <c r="BRE14" s="113" t="s">
        <v>2111</v>
      </c>
      <c r="BRF14" s="113" t="s">
        <v>2112</v>
      </c>
      <c r="BRG14" s="113" t="s">
        <v>2113</v>
      </c>
      <c r="BRH14" s="113" t="s">
        <v>2114</v>
      </c>
      <c r="BRI14" s="113" t="s">
        <v>2115</v>
      </c>
      <c r="BRJ14" s="113" t="s">
        <v>2116</v>
      </c>
      <c r="BRK14" s="113" t="s">
        <v>2117</v>
      </c>
      <c r="BRL14" s="113" t="s">
        <v>2118</v>
      </c>
      <c r="BRM14" s="113" t="s">
        <v>2119</v>
      </c>
      <c r="BRN14" s="113" t="s">
        <v>2120</v>
      </c>
      <c r="BRO14" s="113" t="s">
        <v>2121</v>
      </c>
      <c r="BRP14" s="113" t="s">
        <v>2122</v>
      </c>
      <c r="BRQ14" s="113" t="s">
        <v>2123</v>
      </c>
      <c r="BRR14" s="113" t="s">
        <v>2124</v>
      </c>
      <c r="BRS14" s="113" t="s">
        <v>2125</v>
      </c>
      <c r="BRT14" s="113" t="s">
        <v>2126</v>
      </c>
      <c r="BRU14" s="113" t="s">
        <v>2127</v>
      </c>
      <c r="BRV14" s="113" t="s">
        <v>2128</v>
      </c>
      <c r="BRW14" s="113" t="s">
        <v>2129</v>
      </c>
      <c r="BRX14" s="113" t="s">
        <v>2130</v>
      </c>
      <c r="BRY14" s="113" t="s">
        <v>2131</v>
      </c>
      <c r="BRZ14" s="113" t="s">
        <v>2132</v>
      </c>
      <c r="BSA14" s="113" t="s">
        <v>2133</v>
      </c>
      <c r="BSB14" s="113" t="s">
        <v>2134</v>
      </c>
      <c r="BSC14" s="113" t="s">
        <v>2135</v>
      </c>
      <c r="BSD14" s="113" t="s">
        <v>2136</v>
      </c>
      <c r="BSE14" s="113" t="s">
        <v>2137</v>
      </c>
      <c r="BSF14" s="113" t="s">
        <v>2138</v>
      </c>
      <c r="BSG14" s="113" t="s">
        <v>2139</v>
      </c>
      <c r="BSH14" s="113" t="s">
        <v>2140</v>
      </c>
      <c r="BSI14" s="113" t="s">
        <v>2141</v>
      </c>
      <c r="BSJ14" s="113" t="s">
        <v>2142</v>
      </c>
      <c r="BSK14" s="113" t="s">
        <v>2143</v>
      </c>
      <c r="BSL14" s="113" t="s">
        <v>2144</v>
      </c>
      <c r="BSM14" s="113" t="s">
        <v>2145</v>
      </c>
      <c r="BSN14" s="113" t="s">
        <v>2146</v>
      </c>
      <c r="BSO14" s="113" t="s">
        <v>2147</v>
      </c>
      <c r="BSP14" s="113" t="s">
        <v>2148</v>
      </c>
      <c r="BSQ14" s="113" t="s">
        <v>2149</v>
      </c>
      <c r="BSR14" s="113" t="s">
        <v>2150</v>
      </c>
      <c r="BSS14" s="113" t="s">
        <v>2151</v>
      </c>
      <c r="BST14" s="113" t="s">
        <v>2152</v>
      </c>
      <c r="BSU14" s="113" t="s">
        <v>2153</v>
      </c>
      <c r="BSV14" s="113" t="s">
        <v>2154</v>
      </c>
      <c r="BSW14" s="113" t="s">
        <v>2155</v>
      </c>
      <c r="BSX14" s="113" t="s">
        <v>2156</v>
      </c>
      <c r="BSY14" s="113" t="s">
        <v>2157</v>
      </c>
      <c r="BSZ14" s="113" t="s">
        <v>2158</v>
      </c>
      <c r="BTA14" s="113" t="s">
        <v>2159</v>
      </c>
      <c r="BTB14" s="113" t="s">
        <v>2160</v>
      </c>
      <c r="BTC14" s="113" t="s">
        <v>2161</v>
      </c>
      <c r="BTD14" s="113" t="s">
        <v>2162</v>
      </c>
      <c r="BTE14" s="113" t="s">
        <v>2163</v>
      </c>
      <c r="BTF14" s="113" t="s">
        <v>2164</v>
      </c>
      <c r="BTG14" s="113" t="s">
        <v>2165</v>
      </c>
      <c r="BTH14" s="113" t="s">
        <v>2166</v>
      </c>
      <c r="BTI14" s="113" t="s">
        <v>2167</v>
      </c>
      <c r="BTJ14" s="113" t="s">
        <v>2168</v>
      </c>
      <c r="BTK14" s="113" t="s">
        <v>2169</v>
      </c>
      <c r="BTL14" s="113" t="s">
        <v>2170</v>
      </c>
      <c r="BTM14" s="113" t="s">
        <v>2171</v>
      </c>
      <c r="BTN14" s="113" t="s">
        <v>2172</v>
      </c>
      <c r="BTO14" s="113" t="s">
        <v>2173</v>
      </c>
      <c r="BTP14" s="113" t="s">
        <v>2174</v>
      </c>
      <c r="BTQ14" s="113" t="s">
        <v>2175</v>
      </c>
      <c r="BTR14" s="113" t="s">
        <v>2176</v>
      </c>
      <c r="BTS14" s="113" t="s">
        <v>2177</v>
      </c>
      <c r="BTT14" s="113" t="s">
        <v>2178</v>
      </c>
      <c r="BTU14" s="113" t="s">
        <v>2179</v>
      </c>
      <c r="BTV14" s="113" t="s">
        <v>2180</v>
      </c>
      <c r="BTW14" s="113" t="s">
        <v>2181</v>
      </c>
      <c r="BTX14" s="113" t="s">
        <v>2182</v>
      </c>
      <c r="BTY14" s="113" t="s">
        <v>2183</v>
      </c>
      <c r="BTZ14" s="113" t="s">
        <v>2184</v>
      </c>
      <c r="BUA14" s="113" t="s">
        <v>2185</v>
      </c>
      <c r="BUB14" s="113" t="s">
        <v>2186</v>
      </c>
      <c r="BUC14" s="113" t="s">
        <v>2187</v>
      </c>
      <c r="BUD14" s="113" t="s">
        <v>2188</v>
      </c>
      <c r="BUE14" s="113" t="s">
        <v>2189</v>
      </c>
      <c r="BUF14" s="113" t="s">
        <v>2190</v>
      </c>
      <c r="BUG14" s="113" t="s">
        <v>2191</v>
      </c>
      <c r="BUH14" s="113" t="s">
        <v>2192</v>
      </c>
      <c r="BUI14" s="113" t="s">
        <v>2193</v>
      </c>
      <c r="BUJ14" s="113" t="s">
        <v>2194</v>
      </c>
      <c r="BUK14" s="113" t="s">
        <v>2195</v>
      </c>
      <c r="BUL14" s="113" t="s">
        <v>2196</v>
      </c>
      <c r="BUM14" s="113" t="s">
        <v>2197</v>
      </c>
      <c r="BUN14" s="113" t="s">
        <v>2198</v>
      </c>
      <c r="BUO14" s="113" t="s">
        <v>2199</v>
      </c>
      <c r="BUP14" s="113" t="s">
        <v>2200</v>
      </c>
      <c r="BUQ14" s="113" t="s">
        <v>2201</v>
      </c>
      <c r="BUR14" s="113" t="s">
        <v>2202</v>
      </c>
      <c r="BUS14" s="113" t="s">
        <v>2203</v>
      </c>
      <c r="BUT14" s="113" t="s">
        <v>2204</v>
      </c>
      <c r="BUU14" s="113" t="s">
        <v>2205</v>
      </c>
      <c r="BUV14" s="113" t="s">
        <v>2206</v>
      </c>
      <c r="BUW14" s="113" t="s">
        <v>2207</v>
      </c>
      <c r="BUX14" s="113" t="s">
        <v>2208</v>
      </c>
      <c r="BUY14" s="113" t="s">
        <v>2209</v>
      </c>
      <c r="BUZ14" s="113" t="s">
        <v>2210</v>
      </c>
      <c r="BVA14" s="113" t="s">
        <v>2211</v>
      </c>
      <c r="BVB14" s="113" t="s">
        <v>2212</v>
      </c>
      <c r="BVC14" s="113" t="s">
        <v>2213</v>
      </c>
      <c r="BVD14" s="113" t="s">
        <v>2214</v>
      </c>
      <c r="BVE14" s="113" t="s">
        <v>2215</v>
      </c>
      <c r="BVF14" s="113" t="s">
        <v>2216</v>
      </c>
      <c r="BVG14" s="113" t="s">
        <v>2217</v>
      </c>
      <c r="BVH14" s="113" t="s">
        <v>2218</v>
      </c>
      <c r="BVI14" s="113" t="s">
        <v>2219</v>
      </c>
      <c r="BVJ14" s="113" t="s">
        <v>2220</v>
      </c>
      <c r="BVK14" s="113" t="s">
        <v>2221</v>
      </c>
      <c r="BVL14" s="113" t="s">
        <v>2222</v>
      </c>
      <c r="BVM14" s="113" t="s">
        <v>2223</v>
      </c>
      <c r="BVN14" s="113" t="s">
        <v>2224</v>
      </c>
      <c r="BVO14" s="113" t="s">
        <v>2225</v>
      </c>
      <c r="BVP14" s="113" t="s">
        <v>2226</v>
      </c>
      <c r="BVQ14" s="113" t="s">
        <v>2227</v>
      </c>
      <c r="BVR14" s="113" t="s">
        <v>2228</v>
      </c>
      <c r="BVS14" s="113" t="s">
        <v>2229</v>
      </c>
      <c r="BVT14" s="113" t="s">
        <v>2230</v>
      </c>
      <c r="BVU14" s="113" t="s">
        <v>2231</v>
      </c>
      <c r="BVV14" s="113" t="s">
        <v>2232</v>
      </c>
      <c r="BVW14" s="113" t="s">
        <v>2233</v>
      </c>
      <c r="BVX14" s="113" t="s">
        <v>2234</v>
      </c>
      <c r="BVY14" s="113" t="s">
        <v>2235</v>
      </c>
      <c r="BVZ14" s="113" t="s">
        <v>2236</v>
      </c>
      <c r="BWA14" s="113" t="s">
        <v>2237</v>
      </c>
      <c r="BWB14" s="113" t="s">
        <v>2238</v>
      </c>
      <c r="BWC14" s="113" t="s">
        <v>2239</v>
      </c>
      <c r="BWD14" s="113" t="s">
        <v>2240</v>
      </c>
      <c r="BWE14" s="113" t="s">
        <v>2241</v>
      </c>
      <c r="BWF14" s="113" t="s">
        <v>2242</v>
      </c>
      <c r="BWG14" s="113" t="s">
        <v>2243</v>
      </c>
      <c r="BWH14" s="113" t="s">
        <v>2244</v>
      </c>
      <c r="BWI14" s="113" t="s">
        <v>2245</v>
      </c>
      <c r="BWJ14" s="113" t="s">
        <v>2246</v>
      </c>
      <c r="BWK14" s="113" t="s">
        <v>2247</v>
      </c>
      <c r="BWL14" s="113" t="s">
        <v>2248</v>
      </c>
      <c r="BWM14" s="113" t="s">
        <v>2249</v>
      </c>
      <c r="BWN14" s="113" t="s">
        <v>2250</v>
      </c>
      <c r="BWO14" s="113" t="s">
        <v>2251</v>
      </c>
      <c r="BWP14" s="113" t="s">
        <v>2252</v>
      </c>
      <c r="BWQ14" s="113" t="s">
        <v>2253</v>
      </c>
      <c r="BWR14" s="113" t="s">
        <v>2254</v>
      </c>
      <c r="BWS14" s="113" t="s">
        <v>2255</v>
      </c>
      <c r="BWT14" s="113" t="s">
        <v>2256</v>
      </c>
      <c r="BWU14" s="113" t="s">
        <v>2257</v>
      </c>
      <c r="BWV14" s="113" t="s">
        <v>2258</v>
      </c>
      <c r="BWW14" s="113" t="s">
        <v>2259</v>
      </c>
      <c r="BWX14" s="113" t="s">
        <v>2260</v>
      </c>
      <c r="BWY14" s="113" t="s">
        <v>2261</v>
      </c>
      <c r="BWZ14" s="113" t="s">
        <v>2262</v>
      </c>
      <c r="BXA14" s="113" t="s">
        <v>2263</v>
      </c>
      <c r="BXB14" s="113" t="s">
        <v>2264</v>
      </c>
      <c r="BXC14" s="113" t="s">
        <v>2265</v>
      </c>
      <c r="BXD14" s="113" t="s">
        <v>2266</v>
      </c>
      <c r="BXE14" s="113" t="s">
        <v>2267</v>
      </c>
      <c r="BXF14" s="113" t="s">
        <v>2268</v>
      </c>
      <c r="BXG14" s="113" t="s">
        <v>2269</v>
      </c>
      <c r="BXH14" s="113" t="s">
        <v>2270</v>
      </c>
      <c r="BXI14" s="113" t="s">
        <v>2271</v>
      </c>
      <c r="BXJ14" s="113" t="s">
        <v>2272</v>
      </c>
      <c r="BXK14" s="113" t="s">
        <v>2273</v>
      </c>
      <c r="BXL14" s="113" t="s">
        <v>2274</v>
      </c>
      <c r="BXM14" s="113" t="s">
        <v>2275</v>
      </c>
      <c r="BXN14" s="113" t="s">
        <v>2276</v>
      </c>
      <c r="BXO14" s="113" t="s">
        <v>2277</v>
      </c>
      <c r="BXP14" s="113" t="s">
        <v>2278</v>
      </c>
      <c r="BXQ14" s="113" t="s">
        <v>2279</v>
      </c>
      <c r="BXR14" s="113" t="s">
        <v>2280</v>
      </c>
      <c r="BXS14" s="113" t="s">
        <v>2281</v>
      </c>
      <c r="BXT14" s="113" t="s">
        <v>2282</v>
      </c>
      <c r="BXU14" s="113" t="s">
        <v>2283</v>
      </c>
      <c r="BXV14" s="113" t="s">
        <v>2284</v>
      </c>
      <c r="BXW14" s="113" t="s">
        <v>2285</v>
      </c>
      <c r="BXX14" s="113" t="s">
        <v>2286</v>
      </c>
      <c r="BXY14" s="113" t="s">
        <v>2287</v>
      </c>
      <c r="BXZ14" s="113" t="s">
        <v>2288</v>
      </c>
      <c r="BYA14" s="113" t="s">
        <v>2289</v>
      </c>
      <c r="BYB14" s="113" t="s">
        <v>2290</v>
      </c>
      <c r="BYC14" s="113" t="s">
        <v>2291</v>
      </c>
      <c r="BYD14" s="113" t="s">
        <v>2292</v>
      </c>
      <c r="BYE14" s="113" t="s">
        <v>2293</v>
      </c>
      <c r="BYF14" s="113" t="s">
        <v>2294</v>
      </c>
      <c r="BYG14" s="113" t="s">
        <v>2295</v>
      </c>
      <c r="BYH14" s="113" t="s">
        <v>2296</v>
      </c>
      <c r="BYI14" s="113" t="s">
        <v>2297</v>
      </c>
      <c r="BYJ14" s="113" t="s">
        <v>2298</v>
      </c>
      <c r="BYK14" s="113" t="s">
        <v>2299</v>
      </c>
      <c r="BYL14" s="113" t="s">
        <v>2300</v>
      </c>
      <c r="BYM14" s="113" t="s">
        <v>2301</v>
      </c>
      <c r="BYN14" s="113" t="s">
        <v>2302</v>
      </c>
      <c r="BYO14" s="113" t="s">
        <v>2303</v>
      </c>
      <c r="BYP14" s="113" t="s">
        <v>2304</v>
      </c>
      <c r="BYQ14" s="113" t="s">
        <v>2305</v>
      </c>
      <c r="BYR14" s="113" t="s">
        <v>2306</v>
      </c>
      <c r="BYS14" s="113" t="s">
        <v>2307</v>
      </c>
      <c r="BYT14" s="113" t="s">
        <v>2308</v>
      </c>
      <c r="BYU14" s="113" t="s">
        <v>2309</v>
      </c>
      <c r="BYV14" s="113" t="s">
        <v>2310</v>
      </c>
      <c r="BYW14" s="113" t="s">
        <v>2311</v>
      </c>
      <c r="BYX14" s="113" t="s">
        <v>2312</v>
      </c>
      <c r="BYY14" s="113" t="s">
        <v>2313</v>
      </c>
      <c r="BYZ14" s="113" t="s">
        <v>2314</v>
      </c>
      <c r="BZA14" s="113" t="s">
        <v>2315</v>
      </c>
      <c r="BZB14" s="113" t="s">
        <v>2316</v>
      </c>
      <c r="BZC14" s="113" t="s">
        <v>2317</v>
      </c>
      <c r="BZD14" s="113" t="s">
        <v>2318</v>
      </c>
      <c r="BZE14" s="113" t="s">
        <v>2319</v>
      </c>
      <c r="BZF14" s="113" t="s">
        <v>2320</v>
      </c>
      <c r="BZG14" s="113" t="s">
        <v>2321</v>
      </c>
      <c r="BZH14" s="113" t="s">
        <v>2322</v>
      </c>
      <c r="BZI14" s="113" t="s">
        <v>2323</v>
      </c>
      <c r="BZJ14" s="113" t="s">
        <v>2324</v>
      </c>
      <c r="BZK14" s="113" t="s">
        <v>2325</v>
      </c>
      <c r="BZL14" s="113" t="s">
        <v>2326</v>
      </c>
      <c r="BZM14" s="113" t="s">
        <v>2327</v>
      </c>
      <c r="BZN14" s="113" t="s">
        <v>2328</v>
      </c>
      <c r="BZO14" s="113" t="s">
        <v>2329</v>
      </c>
      <c r="BZP14" s="113" t="s">
        <v>2330</v>
      </c>
      <c r="BZQ14" s="113" t="s">
        <v>2331</v>
      </c>
      <c r="BZR14" s="113" t="s">
        <v>2332</v>
      </c>
      <c r="BZS14" s="113" t="s">
        <v>2333</v>
      </c>
      <c r="BZT14" s="113" t="s">
        <v>2334</v>
      </c>
      <c r="BZU14" s="113" t="s">
        <v>2335</v>
      </c>
      <c r="BZV14" s="113" t="s">
        <v>2336</v>
      </c>
      <c r="BZW14" s="113" t="s">
        <v>2337</v>
      </c>
      <c r="BZX14" s="113" t="s">
        <v>2338</v>
      </c>
      <c r="BZY14" s="113" t="s">
        <v>2339</v>
      </c>
      <c r="BZZ14" s="113" t="s">
        <v>2340</v>
      </c>
      <c r="CAA14" s="113" t="s">
        <v>2341</v>
      </c>
      <c r="CAB14" s="113" t="s">
        <v>2342</v>
      </c>
      <c r="CAC14" s="113" t="s">
        <v>2343</v>
      </c>
      <c r="CAD14" s="113" t="s">
        <v>2344</v>
      </c>
      <c r="CAE14" s="113" t="s">
        <v>2345</v>
      </c>
      <c r="CAF14" s="113" t="s">
        <v>2346</v>
      </c>
      <c r="CAG14" s="113" t="s">
        <v>2347</v>
      </c>
      <c r="CAH14" s="113" t="s">
        <v>2348</v>
      </c>
      <c r="CAI14" s="113" t="s">
        <v>2349</v>
      </c>
      <c r="CAJ14" s="113" t="s">
        <v>2350</v>
      </c>
      <c r="CAK14" s="113" t="s">
        <v>2351</v>
      </c>
      <c r="CAL14" s="113" t="s">
        <v>2352</v>
      </c>
      <c r="CAM14" s="113" t="s">
        <v>2353</v>
      </c>
      <c r="CAN14" s="113" t="s">
        <v>2354</v>
      </c>
      <c r="CAO14" s="113" t="s">
        <v>2355</v>
      </c>
      <c r="CAP14" s="113" t="s">
        <v>2356</v>
      </c>
      <c r="CAQ14" s="113" t="s">
        <v>2357</v>
      </c>
      <c r="CAR14" s="113" t="s">
        <v>2358</v>
      </c>
      <c r="CAS14" s="113" t="s">
        <v>2359</v>
      </c>
      <c r="CAT14" s="113" t="s">
        <v>2360</v>
      </c>
      <c r="CAU14" s="113" t="s">
        <v>2361</v>
      </c>
      <c r="CAV14" s="113" t="s">
        <v>2362</v>
      </c>
      <c r="CAW14" s="113" t="s">
        <v>2363</v>
      </c>
      <c r="CAX14" s="113" t="s">
        <v>2364</v>
      </c>
      <c r="CAY14" s="113" t="s">
        <v>2365</v>
      </c>
      <c r="CAZ14" s="113" t="s">
        <v>2366</v>
      </c>
      <c r="CBA14" s="113" t="s">
        <v>2367</v>
      </c>
      <c r="CBB14" s="113" t="s">
        <v>2368</v>
      </c>
      <c r="CBC14" s="113" t="s">
        <v>2369</v>
      </c>
      <c r="CBD14" s="113" t="s">
        <v>2370</v>
      </c>
      <c r="CBE14" s="113" t="s">
        <v>2371</v>
      </c>
      <c r="CBF14" s="113" t="s">
        <v>2372</v>
      </c>
      <c r="CBG14" s="113" t="s">
        <v>2373</v>
      </c>
      <c r="CBH14" s="113" t="s">
        <v>2374</v>
      </c>
      <c r="CBI14" s="113" t="s">
        <v>2375</v>
      </c>
      <c r="CBJ14" s="113" t="s">
        <v>2376</v>
      </c>
      <c r="CBK14" s="113" t="s">
        <v>2377</v>
      </c>
      <c r="CBL14" s="113" t="s">
        <v>2378</v>
      </c>
      <c r="CBM14" s="113" t="s">
        <v>2379</v>
      </c>
      <c r="CBN14" s="113" t="s">
        <v>2380</v>
      </c>
      <c r="CBO14" s="113" t="s">
        <v>2381</v>
      </c>
      <c r="CBP14" s="113" t="s">
        <v>2382</v>
      </c>
      <c r="CBQ14" s="113" t="s">
        <v>2383</v>
      </c>
      <c r="CBR14" s="113" t="s">
        <v>2384</v>
      </c>
      <c r="CBS14" s="113" t="s">
        <v>2385</v>
      </c>
      <c r="CBT14" s="113" t="s">
        <v>2386</v>
      </c>
      <c r="CBU14" s="113" t="s">
        <v>2387</v>
      </c>
      <c r="CBV14" s="113" t="s">
        <v>2388</v>
      </c>
      <c r="CBW14" s="113" t="s">
        <v>2389</v>
      </c>
      <c r="CBX14" s="113" t="s">
        <v>2390</v>
      </c>
      <c r="CBY14" s="113" t="s">
        <v>2391</v>
      </c>
      <c r="CBZ14" s="113" t="s">
        <v>2392</v>
      </c>
      <c r="CCA14" s="113" t="s">
        <v>2393</v>
      </c>
      <c r="CCB14" s="113" t="s">
        <v>2394</v>
      </c>
      <c r="CCC14" s="113" t="s">
        <v>2395</v>
      </c>
      <c r="CCD14" s="113" t="s">
        <v>2396</v>
      </c>
      <c r="CCE14" s="113" t="s">
        <v>2397</v>
      </c>
      <c r="CCF14" s="113" t="s">
        <v>2398</v>
      </c>
      <c r="CCG14" s="113" t="s">
        <v>2399</v>
      </c>
      <c r="CCH14" s="113" t="s">
        <v>2400</v>
      </c>
      <c r="CCI14" s="113" t="s">
        <v>2401</v>
      </c>
      <c r="CCJ14" s="113" t="s">
        <v>2402</v>
      </c>
      <c r="CCK14" s="113" t="s">
        <v>2403</v>
      </c>
      <c r="CCL14" s="113" t="s">
        <v>2404</v>
      </c>
      <c r="CCM14" s="113" t="s">
        <v>2405</v>
      </c>
      <c r="CCN14" s="113" t="s">
        <v>2406</v>
      </c>
      <c r="CCO14" s="113" t="s">
        <v>2407</v>
      </c>
      <c r="CCP14" s="113" t="s">
        <v>2408</v>
      </c>
      <c r="CCQ14" s="113" t="s">
        <v>2409</v>
      </c>
      <c r="CCR14" s="113" t="s">
        <v>2410</v>
      </c>
      <c r="CCS14" s="113" t="s">
        <v>2411</v>
      </c>
      <c r="CCT14" s="113" t="s">
        <v>2412</v>
      </c>
      <c r="CCU14" s="113" t="s">
        <v>2413</v>
      </c>
      <c r="CCV14" s="113" t="s">
        <v>2414</v>
      </c>
      <c r="CCW14" s="113" t="s">
        <v>2415</v>
      </c>
      <c r="CCX14" s="113" t="s">
        <v>2416</v>
      </c>
      <c r="CCY14" s="113" t="s">
        <v>2417</v>
      </c>
      <c r="CCZ14" s="113" t="s">
        <v>2418</v>
      </c>
      <c r="CDA14" s="113" t="s">
        <v>2419</v>
      </c>
      <c r="CDB14" s="113" t="s">
        <v>2420</v>
      </c>
      <c r="CDC14" s="113" t="s">
        <v>2421</v>
      </c>
      <c r="CDD14" s="113" t="s">
        <v>2422</v>
      </c>
      <c r="CDE14" s="113" t="s">
        <v>2423</v>
      </c>
      <c r="CDF14" s="113" t="s">
        <v>2424</v>
      </c>
      <c r="CDG14" s="113" t="s">
        <v>2425</v>
      </c>
      <c r="CDH14" s="113" t="s">
        <v>2426</v>
      </c>
      <c r="CDI14" s="113" t="s">
        <v>2427</v>
      </c>
      <c r="CDJ14" s="113" t="s">
        <v>2428</v>
      </c>
      <c r="CDK14" s="113" t="s">
        <v>2429</v>
      </c>
      <c r="CDL14" s="113" t="s">
        <v>2430</v>
      </c>
      <c r="CDM14" s="113" t="s">
        <v>2431</v>
      </c>
      <c r="CDN14" s="113" t="s">
        <v>2432</v>
      </c>
      <c r="CDO14" s="113" t="s">
        <v>2433</v>
      </c>
      <c r="CDP14" s="113" t="s">
        <v>2434</v>
      </c>
      <c r="CDQ14" s="113" t="s">
        <v>2435</v>
      </c>
      <c r="CDR14" s="113" t="s">
        <v>2436</v>
      </c>
      <c r="CDS14" s="113" t="s">
        <v>2437</v>
      </c>
      <c r="CDT14" s="113" t="s">
        <v>2438</v>
      </c>
      <c r="CDU14" s="113" t="s">
        <v>2439</v>
      </c>
      <c r="CDV14" s="113" t="s">
        <v>2440</v>
      </c>
      <c r="CDW14" s="113" t="s">
        <v>2441</v>
      </c>
      <c r="CDX14" s="113" t="s">
        <v>2442</v>
      </c>
      <c r="CDY14" s="113" t="s">
        <v>2443</v>
      </c>
      <c r="CDZ14" s="113" t="s">
        <v>2444</v>
      </c>
      <c r="CEA14" s="113" t="s">
        <v>2445</v>
      </c>
      <c r="CEB14" s="113" t="s">
        <v>2446</v>
      </c>
      <c r="CEC14" s="113" t="s">
        <v>2447</v>
      </c>
      <c r="CED14" s="113" t="s">
        <v>2448</v>
      </c>
      <c r="CEE14" s="113" t="s">
        <v>2449</v>
      </c>
      <c r="CEF14" s="113" t="s">
        <v>2450</v>
      </c>
      <c r="CEG14" s="113" t="s">
        <v>2451</v>
      </c>
      <c r="CEH14" s="113" t="s">
        <v>2452</v>
      </c>
      <c r="CEI14" s="113" t="s">
        <v>2453</v>
      </c>
      <c r="CEJ14" s="113" t="s">
        <v>2454</v>
      </c>
      <c r="CEK14" s="113" t="s">
        <v>2455</v>
      </c>
      <c r="CEL14" s="113" t="s">
        <v>2456</v>
      </c>
      <c r="CEM14" s="113" t="s">
        <v>2457</v>
      </c>
      <c r="CEN14" s="113" t="s">
        <v>2458</v>
      </c>
      <c r="CEO14" s="113" t="s">
        <v>2459</v>
      </c>
      <c r="CEP14" s="113" t="s">
        <v>2460</v>
      </c>
      <c r="CEQ14" s="113" t="s">
        <v>2461</v>
      </c>
      <c r="CER14" s="113" t="s">
        <v>2462</v>
      </c>
      <c r="CES14" s="113" t="s">
        <v>2463</v>
      </c>
      <c r="CET14" s="113" t="s">
        <v>2464</v>
      </c>
      <c r="CEU14" s="113" t="s">
        <v>2465</v>
      </c>
      <c r="CEV14" s="113" t="s">
        <v>2466</v>
      </c>
      <c r="CEW14" s="113" t="s">
        <v>2467</v>
      </c>
      <c r="CEX14" s="113" t="s">
        <v>2468</v>
      </c>
      <c r="CEY14" s="113" t="s">
        <v>2469</v>
      </c>
      <c r="CEZ14" s="113" t="s">
        <v>2470</v>
      </c>
      <c r="CFA14" s="113" t="s">
        <v>2471</v>
      </c>
      <c r="CFB14" s="113" t="s">
        <v>2472</v>
      </c>
      <c r="CFC14" s="113" t="s">
        <v>2473</v>
      </c>
      <c r="CFD14" s="113" t="s">
        <v>2474</v>
      </c>
      <c r="CFE14" s="113" t="s">
        <v>2475</v>
      </c>
      <c r="CFF14" s="113" t="s">
        <v>2476</v>
      </c>
      <c r="CFG14" s="113" t="s">
        <v>2477</v>
      </c>
      <c r="CFH14" s="113" t="s">
        <v>2478</v>
      </c>
      <c r="CFI14" s="113" t="s">
        <v>2479</v>
      </c>
      <c r="CFJ14" s="113" t="s">
        <v>2480</v>
      </c>
      <c r="CFK14" s="113" t="s">
        <v>2481</v>
      </c>
      <c r="CFL14" s="113" t="s">
        <v>2482</v>
      </c>
      <c r="CFM14" s="113" t="s">
        <v>2483</v>
      </c>
      <c r="CFN14" s="113" t="s">
        <v>2484</v>
      </c>
      <c r="CFO14" s="113" t="s">
        <v>2485</v>
      </c>
      <c r="CFP14" s="113" t="s">
        <v>2486</v>
      </c>
      <c r="CFQ14" s="113" t="s">
        <v>2487</v>
      </c>
      <c r="CFR14" s="113" t="s">
        <v>2488</v>
      </c>
      <c r="CFS14" s="113" t="s">
        <v>2489</v>
      </c>
      <c r="CFT14" s="113" t="s">
        <v>2490</v>
      </c>
      <c r="CFU14" s="113" t="s">
        <v>2491</v>
      </c>
      <c r="CFV14" s="113" t="s">
        <v>2492</v>
      </c>
      <c r="CFW14" s="113" t="s">
        <v>2493</v>
      </c>
      <c r="CFX14" s="113" t="s">
        <v>2494</v>
      </c>
      <c r="CFY14" s="113" t="s">
        <v>2495</v>
      </c>
      <c r="CFZ14" s="113" t="s">
        <v>2496</v>
      </c>
      <c r="CGA14" s="113" t="s">
        <v>2497</v>
      </c>
      <c r="CGB14" s="113" t="s">
        <v>2498</v>
      </c>
      <c r="CGC14" s="113" t="s">
        <v>2499</v>
      </c>
      <c r="CGD14" s="113" t="s">
        <v>2500</v>
      </c>
      <c r="CGE14" s="113" t="s">
        <v>2501</v>
      </c>
      <c r="CGF14" s="113" t="s">
        <v>2502</v>
      </c>
      <c r="CGG14" s="113" t="s">
        <v>2503</v>
      </c>
      <c r="CGH14" s="113" t="s">
        <v>2504</v>
      </c>
      <c r="CGI14" s="113" t="s">
        <v>2505</v>
      </c>
      <c r="CGJ14" s="113" t="s">
        <v>2506</v>
      </c>
      <c r="CGK14" s="113" t="s">
        <v>2507</v>
      </c>
      <c r="CGL14" s="113" t="s">
        <v>2508</v>
      </c>
      <c r="CGM14" s="113" t="s">
        <v>2509</v>
      </c>
      <c r="CGN14" s="113" t="s">
        <v>2510</v>
      </c>
      <c r="CGO14" s="113" t="s">
        <v>2511</v>
      </c>
      <c r="CGP14" s="113" t="s">
        <v>2512</v>
      </c>
      <c r="CGQ14" s="113" t="s">
        <v>2513</v>
      </c>
      <c r="CGR14" s="113" t="s">
        <v>2514</v>
      </c>
      <c r="CGS14" s="113" t="s">
        <v>2515</v>
      </c>
      <c r="CGT14" s="113" t="s">
        <v>2516</v>
      </c>
      <c r="CGU14" s="113" t="s">
        <v>2517</v>
      </c>
      <c r="CGV14" s="113" t="s">
        <v>2518</v>
      </c>
      <c r="CGW14" s="113" t="s">
        <v>2519</v>
      </c>
      <c r="CGX14" s="113" t="s">
        <v>2520</v>
      </c>
      <c r="CGY14" s="113" t="s">
        <v>2521</v>
      </c>
      <c r="CGZ14" s="113" t="s">
        <v>2522</v>
      </c>
      <c r="CHA14" s="113" t="s">
        <v>2523</v>
      </c>
      <c r="CHB14" s="113" t="s">
        <v>2524</v>
      </c>
      <c r="CHC14" s="113" t="s">
        <v>2525</v>
      </c>
      <c r="CHD14" s="113" t="s">
        <v>2526</v>
      </c>
      <c r="CHE14" s="113" t="s">
        <v>2527</v>
      </c>
      <c r="CHF14" s="113" t="s">
        <v>2528</v>
      </c>
      <c r="CHG14" s="113" t="s">
        <v>2529</v>
      </c>
      <c r="CHH14" s="113" t="s">
        <v>2530</v>
      </c>
      <c r="CHI14" s="113" t="s">
        <v>2531</v>
      </c>
      <c r="CHJ14" s="113" t="s">
        <v>2532</v>
      </c>
      <c r="CHK14" s="113" t="s">
        <v>2533</v>
      </c>
      <c r="CHL14" s="113" t="s">
        <v>2534</v>
      </c>
      <c r="CHM14" s="113" t="s">
        <v>2535</v>
      </c>
      <c r="CHN14" s="113" t="s">
        <v>2536</v>
      </c>
      <c r="CHO14" s="113" t="s">
        <v>2537</v>
      </c>
      <c r="CHP14" s="113" t="s">
        <v>2538</v>
      </c>
      <c r="CHQ14" s="113" t="s">
        <v>2539</v>
      </c>
      <c r="CHR14" s="113" t="s">
        <v>2540</v>
      </c>
      <c r="CHS14" s="113" t="s">
        <v>2541</v>
      </c>
      <c r="CHT14" s="113" t="s">
        <v>2542</v>
      </c>
      <c r="CHU14" s="113" t="s">
        <v>2543</v>
      </c>
      <c r="CHV14" s="113" t="s">
        <v>2544</v>
      </c>
      <c r="CHW14" s="113" t="s">
        <v>2545</v>
      </c>
      <c r="CHX14" s="113" t="s">
        <v>2546</v>
      </c>
      <c r="CHY14" s="113" t="s">
        <v>2547</v>
      </c>
      <c r="CHZ14" s="113" t="s">
        <v>2548</v>
      </c>
      <c r="CIA14" s="113" t="s">
        <v>2549</v>
      </c>
      <c r="CIB14" s="113" t="s">
        <v>2550</v>
      </c>
      <c r="CIC14" s="113" t="s">
        <v>2551</v>
      </c>
      <c r="CID14" s="113" t="s">
        <v>2552</v>
      </c>
      <c r="CIE14" s="113" t="s">
        <v>2553</v>
      </c>
      <c r="CIF14" s="113" t="s">
        <v>2554</v>
      </c>
      <c r="CIG14" s="113" t="s">
        <v>2555</v>
      </c>
      <c r="CIH14" s="113" t="s">
        <v>2556</v>
      </c>
      <c r="CII14" s="113" t="s">
        <v>2557</v>
      </c>
      <c r="CIJ14" s="113" t="s">
        <v>2558</v>
      </c>
      <c r="CIK14" s="113" t="s">
        <v>2559</v>
      </c>
      <c r="CIL14" s="113" t="s">
        <v>2560</v>
      </c>
      <c r="CIM14" s="113" t="s">
        <v>2561</v>
      </c>
      <c r="CIN14" s="113" t="s">
        <v>2562</v>
      </c>
      <c r="CIO14" s="113" t="s">
        <v>2563</v>
      </c>
      <c r="CIP14" s="113" t="s">
        <v>2564</v>
      </c>
      <c r="CIQ14" s="113" t="s">
        <v>2565</v>
      </c>
      <c r="CIR14" s="113" t="s">
        <v>2566</v>
      </c>
      <c r="CIS14" s="113" t="s">
        <v>2567</v>
      </c>
      <c r="CIT14" s="113" t="s">
        <v>2568</v>
      </c>
      <c r="CIU14" s="113" t="s">
        <v>2569</v>
      </c>
      <c r="CIV14" s="113" t="s">
        <v>2570</v>
      </c>
      <c r="CIW14" s="113" t="s">
        <v>2571</v>
      </c>
      <c r="CIX14" s="113" t="s">
        <v>2572</v>
      </c>
      <c r="CIY14" s="113" t="s">
        <v>2573</v>
      </c>
      <c r="CIZ14" s="113" t="s">
        <v>2574</v>
      </c>
      <c r="CJA14" s="113" t="s">
        <v>2575</v>
      </c>
      <c r="CJB14" s="113" t="s">
        <v>2576</v>
      </c>
      <c r="CJC14" s="113" t="s">
        <v>2577</v>
      </c>
      <c r="CJD14" s="113" t="s">
        <v>2578</v>
      </c>
      <c r="CJE14" s="113" t="s">
        <v>2579</v>
      </c>
      <c r="CJF14" s="113" t="s">
        <v>2580</v>
      </c>
      <c r="CJG14" s="113" t="s">
        <v>2581</v>
      </c>
      <c r="CJH14" s="113" t="s">
        <v>2582</v>
      </c>
      <c r="CJI14" s="113" t="s">
        <v>2583</v>
      </c>
      <c r="CJJ14" s="113" t="s">
        <v>2584</v>
      </c>
      <c r="CJK14" s="113" t="s">
        <v>2585</v>
      </c>
      <c r="CJL14" s="113" t="s">
        <v>2586</v>
      </c>
      <c r="CJM14" s="113" t="s">
        <v>2587</v>
      </c>
      <c r="CJN14" s="113" t="s">
        <v>2588</v>
      </c>
      <c r="CJO14" s="113" t="s">
        <v>2589</v>
      </c>
      <c r="CJP14" s="113" t="s">
        <v>2590</v>
      </c>
      <c r="CJQ14" s="113" t="s">
        <v>2591</v>
      </c>
      <c r="CJR14" s="113" t="s">
        <v>2592</v>
      </c>
      <c r="CJS14" s="113" t="s">
        <v>2593</v>
      </c>
      <c r="CJT14" s="113" t="s">
        <v>2594</v>
      </c>
      <c r="CJU14" s="113" t="s">
        <v>2595</v>
      </c>
      <c r="CJV14" s="113" t="s">
        <v>2596</v>
      </c>
      <c r="CJW14" s="113" t="s">
        <v>2597</v>
      </c>
      <c r="CJX14" s="113" t="s">
        <v>2598</v>
      </c>
      <c r="CJY14" s="113" t="s">
        <v>2599</v>
      </c>
      <c r="CJZ14" s="113" t="s">
        <v>2600</v>
      </c>
      <c r="CKA14" s="113" t="s">
        <v>2601</v>
      </c>
      <c r="CKB14" s="113" t="s">
        <v>2602</v>
      </c>
      <c r="CKC14" s="113" t="s">
        <v>2603</v>
      </c>
      <c r="CKD14" s="113" t="s">
        <v>2604</v>
      </c>
      <c r="CKE14" s="113" t="s">
        <v>2605</v>
      </c>
      <c r="CKF14" s="113" t="s">
        <v>2606</v>
      </c>
      <c r="CKG14" s="113" t="s">
        <v>2607</v>
      </c>
      <c r="CKH14" s="113" t="s">
        <v>2608</v>
      </c>
      <c r="CKI14" s="113" t="s">
        <v>2609</v>
      </c>
      <c r="CKJ14" s="113" t="s">
        <v>2610</v>
      </c>
      <c r="CKK14" s="113" t="s">
        <v>2611</v>
      </c>
      <c r="CKL14" s="113" t="s">
        <v>2612</v>
      </c>
      <c r="CKM14" s="113" t="s">
        <v>2613</v>
      </c>
      <c r="CKN14" s="113" t="s">
        <v>2614</v>
      </c>
      <c r="CKO14" s="113" t="s">
        <v>2615</v>
      </c>
      <c r="CKP14" s="113" t="s">
        <v>2616</v>
      </c>
      <c r="CKQ14" s="113" t="s">
        <v>2617</v>
      </c>
      <c r="CKR14" s="113" t="s">
        <v>2618</v>
      </c>
      <c r="CKS14" s="113" t="s">
        <v>2619</v>
      </c>
      <c r="CKT14" s="113" t="s">
        <v>2620</v>
      </c>
      <c r="CKU14" s="113" t="s">
        <v>2621</v>
      </c>
      <c r="CKV14" s="113" t="s">
        <v>2622</v>
      </c>
      <c r="CKW14" s="113" t="s">
        <v>2623</v>
      </c>
      <c r="CKX14" s="113" t="s">
        <v>2624</v>
      </c>
      <c r="CKY14" s="113" t="s">
        <v>2625</v>
      </c>
      <c r="CKZ14" s="113" t="s">
        <v>2626</v>
      </c>
      <c r="CLA14" s="113" t="s">
        <v>2627</v>
      </c>
      <c r="CLB14" s="113" t="s">
        <v>2628</v>
      </c>
      <c r="CLC14" s="113" t="s">
        <v>2629</v>
      </c>
      <c r="CLD14" s="113" t="s">
        <v>2630</v>
      </c>
      <c r="CLE14" s="113" t="s">
        <v>2631</v>
      </c>
      <c r="CLF14" s="113" t="s">
        <v>2632</v>
      </c>
      <c r="CLG14" s="113" t="s">
        <v>2633</v>
      </c>
      <c r="CLH14" s="113" t="s">
        <v>2634</v>
      </c>
      <c r="CLI14" s="113" t="s">
        <v>2635</v>
      </c>
      <c r="CLJ14" s="113" t="s">
        <v>2636</v>
      </c>
      <c r="CLK14" s="113" t="s">
        <v>2637</v>
      </c>
      <c r="CLL14" s="113" t="s">
        <v>2638</v>
      </c>
      <c r="CLM14" s="113" t="s">
        <v>2639</v>
      </c>
      <c r="CLN14" s="113" t="s">
        <v>2640</v>
      </c>
      <c r="CLO14" s="113" t="s">
        <v>2641</v>
      </c>
      <c r="CLP14" s="113" t="s">
        <v>2642</v>
      </c>
      <c r="CLQ14" s="113" t="s">
        <v>2643</v>
      </c>
      <c r="CLR14" s="113" t="s">
        <v>2644</v>
      </c>
      <c r="CLS14" s="113" t="s">
        <v>2645</v>
      </c>
      <c r="CLT14" s="113" t="s">
        <v>2646</v>
      </c>
      <c r="CLU14" s="113" t="s">
        <v>2647</v>
      </c>
      <c r="CLV14" s="113" t="s">
        <v>2648</v>
      </c>
      <c r="CLW14" s="113" t="s">
        <v>2649</v>
      </c>
      <c r="CLX14" s="113" t="s">
        <v>2650</v>
      </c>
      <c r="CLY14" s="113" t="s">
        <v>2651</v>
      </c>
      <c r="CLZ14" s="113" t="s">
        <v>2652</v>
      </c>
      <c r="CMA14" s="113" t="s">
        <v>2653</v>
      </c>
      <c r="CMB14" s="113" t="s">
        <v>2654</v>
      </c>
      <c r="CMC14" s="113" t="s">
        <v>2655</v>
      </c>
      <c r="CMD14" s="113" t="s">
        <v>2656</v>
      </c>
      <c r="CME14" s="113" t="s">
        <v>2657</v>
      </c>
      <c r="CMF14" s="113" t="s">
        <v>2658</v>
      </c>
      <c r="CMG14" s="113" t="s">
        <v>2659</v>
      </c>
      <c r="CMH14" s="113" t="s">
        <v>2660</v>
      </c>
      <c r="CMI14" s="113" t="s">
        <v>2661</v>
      </c>
      <c r="CMJ14" s="113" t="s">
        <v>2662</v>
      </c>
      <c r="CMK14" s="113" t="s">
        <v>2663</v>
      </c>
      <c r="CML14" s="113" t="s">
        <v>2664</v>
      </c>
      <c r="CMM14" s="113" t="s">
        <v>2665</v>
      </c>
      <c r="CMN14" s="113" t="s">
        <v>2666</v>
      </c>
      <c r="CMO14" s="113" t="s">
        <v>2667</v>
      </c>
      <c r="CMP14" s="113" t="s">
        <v>2668</v>
      </c>
      <c r="CMQ14" s="113" t="s">
        <v>2669</v>
      </c>
      <c r="CMR14" s="113" t="s">
        <v>2670</v>
      </c>
      <c r="CMS14" s="113" t="s">
        <v>2671</v>
      </c>
      <c r="CMT14" s="113" t="s">
        <v>2672</v>
      </c>
      <c r="CMU14" s="113" t="s">
        <v>2673</v>
      </c>
      <c r="CMV14" s="113" t="s">
        <v>2674</v>
      </c>
      <c r="CMW14" s="113" t="s">
        <v>2675</v>
      </c>
      <c r="CMX14" s="113" t="s">
        <v>2676</v>
      </c>
      <c r="CMY14" s="113" t="s">
        <v>2677</v>
      </c>
      <c r="CMZ14" s="113" t="s">
        <v>2678</v>
      </c>
      <c r="CNA14" s="113" t="s">
        <v>2679</v>
      </c>
      <c r="CNB14" s="113" t="s">
        <v>2680</v>
      </c>
      <c r="CNC14" s="113" t="s">
        <v>2681</v>
      </c>
      <c r="CND14" s="113" t="s">
        <v>2682</v>
      </c>
      <c r="CNE14" s="113" t="s">
        <v>2683</v>
      </c>
      <c r="CNF14" s="113" t="s">
        <v>2684</v>
      </c>
      <c r="CNG14" s="113" t="s">
        <v>2685</v>
      </c>
      <c r="CNH14" s="113" t="s">
        <v>2686</v>
      </c>
      <c r="CNI14" s="113" t="s">
        <v>2687</v>
      </c>
      <c r="CNJ14" s="113" t="s">
        <v>2688</v>
      </c>
      <c r="CNK14" s="113" t="s">
        <v>2689</v>
      </c>
      <c r="CNL14" s="113" t="s">
        <v>2690</v>
      </c>
      <c r="CNM14" s="113" t="s">
        <v>2691</v>
      </c>
      <c r="CNN14" s="113" t="s">
        <v>2692</v>
      </c>
      <c r="CNO14" s="113" t="s">
        <v>2693</v>
      </c>
      <c r="CNP14" s="113" t="s">
        <v>2694</v>
      </c>
      <c r="CNQ14" s="113" t="s">
        <v>2695</v>
      </c>
      <c r="CNR14" s="113" t="s">
        <v>2696</v>
      </c>
      <c r="CNS14" s="113" t="s">
        <v>2697</v>
      </c>
      <c r="CNT14" s="113" t="s">
        <v>2698</v>
      </c>
      <c r="CNU14" s="113" t="s">
        <v>2699</v>
      </c>
      <c r="CNV14" s="113" t="s">
        <v>2700</v>
      </c>
      <c r="CNW14" s="113" t="s">
        <v>2701</v>
      </c>
      <c r="CNX14" s="113" t="s">
        <v>2702</v>
      </c>
      <c r="CNY14" s="113" t="s">
        <v>2703</v>
      </c>
      <c r="CNZ14" s="113" t="s">
        <v>2704</v>
      </c>
      <c r="COA14" s="113" t="s">
        <v>2705</v>
      </c>
      <c r="COB14" s="113" t="s">
        <v>2706</v>
      </c>
      <c r="COC14" s="113" t="s">
        <v>2707</v>
      </c>
      <c r="COD14" s="113" t="s">
        <v>2708</v>
      </c>
      <c r="COE14" s="113" t="s">
        <v>2709</v>
      </c>
      <c r="COF14" s="113" t="s">
        <v>2710</v>
      </c>
      <c r="COG14" s="113" t="s">
        <v>2711</v>
      </c>
      <c r="COH14" s="113" t="s">
        <v>2712</v>
      </c>
      <c r="COI14" s="113" t="s">
        <v>2713</v>
      </c>
      <c r="COJ14" s="113" t="s">
        <v>2714</v>
      </c>
      <c r="COK14" s="113" t="s">
        <v>2715</v>
      </c>
      <c r="COL14" s="113" t="s">
        <v>2716</v>
      </c>
      <c r="COM14" s="113" t="s">
        <v>2717</v>
      </c>
      <c r="CON14" s="113" t="s">
        <v>2718</v>
      </c>
      <c r="COO14" s="113" t="s">
        <v>2719</v>
      </c>
      <c r="COP14" s="113" t="s">
        <v>2720</v>
      </c>
      <c r="COQ14" s="113" t="s">
        <v>2721</v>
      </c>
      <c r="COR14" s="113" t="s">
        <v>2722</v>
      </c>
      <c r="COS14" s="113" t="s">
        <v>2723</v>
      </c>
      <c r="COT14" s="113" t="s">
        <v>2724</v>
      </c>
      <c r="COU14" s="113" t="s">
        <v>2725</v>
      </c>
      <c r="COV14" s="113" t="s">
        <v>2726</v>
      </c>
      <c r="COW14" s="113" t="s">
        <v>2727</v>
      </c>
      <c r="COX14" s="113" t="s">
        <v>2728</v>
      </c>
      <c r="COY14" s="113" t="s">
        <v>2729</v>
      </c>
      <c r="COZ14" s="113" t="s">
        <v>2730</v>
      </c>
      <c r="CPA14" s="113" t="s">
        <v>2731</v>
      </c>
      <c r="CPB14" s="113" t="s">
        <v>2732</v>
      </c>
      <c r="CPC14" s="113" t="s">
        <v>2733</v>
      </c>
      <c r="CPD14" s="113" t="s">
        <v>2734</v>
      </c>
      <c r="CPE14" s="113" t="s">
        <v>2735</v>
      </c>
      <c r="CPF14" s="113" t="s">
        <v>2736</v>
      </c>
      <c r="CPG14" s="113" t="s">
        <v>2737</v>
      </c>
      <c r="CPH14" s="113" t="s">
        <v>2738</v>
      </c>
      <c r="CPI14" s="113" t="s">
        <v>2739</v>
      </c>
      <c r="CPJ14" s="113" t="s">
        <v>2740</v>
      </c>
      <c r="CPK14" s="113" t="s">
        <v>2741</v>
      </c>
      <c r="CPL14" s="113" t="s">
        <v>2742</v>
      </c>
      <c r="CPM14" s="113" t="s">
        <v>2743</v>
      </c>
      <c r="CPN14" s="113" t="s">
        <v>2744</v>
      </c>
      <c r="CPO14" s="113" t="s">
        <v>2745</v>
      </c>
      <c r="CPP14" s="113" t="s">
        <v>2746</v>
      </c>
      <c r="CPQ14" s="113" t="s">
        <v>2747</v>
      </c>
      <c r="CPR14" s="113" t="s">
        <v>2748</v>
      </c>
      <c r="CPS14" s="113" t="s">
        <v>2749</v>
      </c>
      <c r="CPT14" s="113" t="s">
        <v>2750</v>
      </c>
      <c r="CPU14" s="113" t="s">
        <v>2751</v>
      </c>
      <c r="CPV14" s="113" t="s">
        <v>2752</v>
      </c>
      <c r="CPW14" s="113" t="s">
        <v>2753</v>
      </c>
      <c r="CPX14" s="113" t="s">
        <v>2754</v>
      </c>
      <c r="CPY14" s="113" t="s">
        <v>2755</v>
      </c>
      <c r="CPZ14" s="113" t="s">
        <v>2756</v>
      </c>
      <c r="CQA14" s="113" t="s">
        <v>2757</v>
      </c>
      <c r="CQB14" s="113" t="s">
        <v>2758</v>
      </c>
      <c r="CQC14" s="113" t="s">
        <v>2759</v>
      </c>
      <c r="CQD14" s="113" t="s">
        <v>2760</v>
      </c>
      <c r="CQE14" s="113" t="s">
        <v>2761</v>
      </c>
      <c r="CQF14" s="113" t="s">
        <v>2762</v>
      </c>
      <c r="CQG14" s="113" t="s">
        <v>2763</v>
      </c>
      <c r="CQH14" s="113" t="s">
        <v>2764</v>
      </c>
      <c r="CQI14" s="113" t="s">
        <v>2765</v>
      </c>
      <c r="CQJ14" s="113" t="s">
        <v>2766</v>
      </c>
      <c r="CQK14" s="113" t="s">
        <v>2767</v>
      </c>
      <c r="CQL14" s="113" t="s">
        <v>2768</v>
      </c>
      <c r="CQM14" s="113" t="s">
        <v>2769</v>
      </c>
      <c r="CQN14" s="113" t="s">
        <v>2770</v>
      </c>
      <c r="CQO14" s="113" t="s">
        <v>2771</v>
      </c>
      <c r="CQP14" s="113" t="s">
        <v>2772</v>
      </c>
      <c r="CQQ14" s="113" t="s">
        <v>2773</v>
      </c>
      <c r="CQR14" s="113" t="s">
        <v>2774</v>
      </c>
      <c r="CQS14" s="113" t="s">
        <v>2775</v>
      </c>
      <c r="CQT14" s="113" t="s">
        <v>2776</v>
      </c>
      <c r="CQU14" s="113" t="s">
        <v>2777</v>
      </c>
      <c r="CQV14" s="113" t="s">
        <v>2778</v>
      </c>
      <c r="CQW14" s="113" t="s">
        <v>2779</v>
      </c>
      <c r="CQX14" s="113" t="s">
        <v>2780</v>
      </c>
      <c r="CQY14" s="113" t="s">
        <v>2781</v>
      </c>
      <c r="CQZ14" s="113" t="s">
        <v>2782</v>
      </c>
      <c r="CRA14" s="113" t="s">
        <v>2783</v>
      </c>
      <c r="CRB14" s="113" t="s">
        <v>2784</v>
      </c>
      <c r="CRC14" s="113" t="s">
        <v>2785</v>
      </c>
      <c r="CRD14" s="113" t="s">
        <v>2786</v>
      </c>
      <c r="CRE14" s="113" t="s">
        <v>2787</v>
      </c>
      <c r="CRF14" s="113" t="s">
        <v>2788</v>
      </c>
      <c r="CRG14" s="113" t="s">
        <v>2789</v>
      </c>
      <c r="CRH14" s="113" t="s">
        <v>2790</v>
      </c>
      <c r="CRI14" s="113" t="s">
        <v>2791</v>
      </c>
      <c r="CRJ14" s="113" t="s">
        <v>2792</v>
      </c>
      <c r="CRK14" s="113" t="s">
        <v>2793</v>
      </c>
      <c r="CRL14" s="113" t="s">
        <v>2794</v>
      </c>
      <c r="CRM14" s="113" t="s">
        <v>2795</v>
      </c>
      <c r="CRN14" s="113" t="s">
        <v>2796</v>
      </c>
      <c r="CRO14" s="113" t="s">
        <v>2797</v>
      </c>
      <c r="CRP14" s="113" t="s">
        <v>2798</v>
      </c>
      <c r="CRQ14" s="113" t="s">
        <v>2799</v>
      </c>
      <c r="CRR14" s="113" t="s">
        <v>2800</v>
      </c>
      <c r="CRS14" s="113" t="s">
        <v>2801</v>
      </c>
      <c r="CRT14" s="113" t="s">
        <v>2802</v>
      </c>
      <c r="CRU14" s="113" t="s">
        <v>2803</v>
      </c>
      <c r="CRV14" s="113" t="s">
        <v>2804</v>
      </c>
      <c r="CRW14" s="113" t="s">
        <v>2805</v>
      </c>
      <c r="CRX14" s="113" t="s">
        <v>2806</v>
      </c>
      <c r="CRY14" s="113" t="s">
        <v>2807</v>
      </c>
      <c r="CRZ14" s="113" t="s">
        <v>2808</v>
      </c>
      <c r="CSA14" s="113" t="s">
        <v>2809</v>
      </c>
      <c r="CSB14" s="113" t="s">
        <v>2810</v>
      </c>
      <c r="CSC14" s="113" t="s">
        <v>2811</v>
      </c>
      <c r="CSD14" s="113" t="s">
        <v>2812</v>
      </c>
      <c r="CSE14" s="113" t="s">
        <v>2813</v>
      </c>
      <c r="CSF14" s="113" t="s">
        <v>2814</v>
      </c>
      <c r="CSG14" s="113" t="s">
        <v>2815</v>
      </c>
      <c r="CSH14" s="113" t="s">
        <v>2816</v>
      </c>
      <c r="CSI14" s="113" t="s">
        <v>2817</v>
      </c>
      <c r="CSJ14" s="113" t="s">
        <v>2818</v>
      </c>
      <c r="CSK14" s="113" t="s">
        <v>2819</v>
      </c>
      <c r="CSL14" s="113" t="s">
        <v>2820</v>
      </c>
      <c r="CSM14" s="113" t="s">
        <v>2821</v>
      </c>
      <c r="CSN14" s="113" t="s">
        <v>2822</v>
      </c>
      <c r="CSO14" s="113" t="s">
        <v>2823</v>
      </c>
      <c r="CSP14" s="113" t="s">
        <v>2824</v>
      </c>
      <c r="CSQ14" s="113" t="s">
        <v>2825</v>
      </c>
      <c r="CSR14" s="113" t="s">
        <v>2826</v>
      </c>
      <c r="CSS14" s="113" t="s">
        <v>2827</v>
      </c>
      <c r="CST14" s="113" t="s">
        <v>2828</v>
      </c>
      <c r="CSU14" s="113" t="s">
        <v>2829</v>
      </c>
      <c r="CSV14" s="113" t="s">
        <v>2830</v>
      </c>
      <c r="CSW14" s="113" t="s">
        <v>2831</v>
      </c>
      <c r="CSX14" s="113" t="s">
        <v>2832</v>
      </c>
      <c r="CSY14" s="113" t="s">
        <v>2833</v>
      </c>
      <c r="CSZ14" s="113" t="s">
        <v>2834</v>
      </c>
      <c r="CTA14" s="113" t="s">
        <v>2835</v>
      </c>
      <c r="CTB14" s="113" t="s">
        <v>2836</v>
      </c>
      <c r="CTC14" s="113" t="s">
        <v>2837</v>
      </c>
      <c r="CTD14" s="113" t="s">
        <v>2838</v>
      </c>
      <c r="CTE14" s="113" t="s">
        <v>2839</v>
      </c>
      <c r="CTF14" s="113" t="s">
        <v>2840</v>
      </c>
      <c r="CTG14" s="113" t="s">
        <v>2841</v>
      </c>
      <c r="CTH14" s="113" t="s">
        <v>2842</v>
      </c>
      <c r="CTI14" s="113" t="s">
        <v>2843</v>
      </c>
      <c r="CTJ14" s="113" t="s">
        <v>2844</v>
      </c>
      <c r="CTK14" s="113" t="s">
        <v>2845</v>
      </c>
      <c r="CTL14" s="113" t="s">
        <v>2846</v>
      </c>
      <c r="CTM14" s="113" t="s">
        <v>2847</v>
      </c>
      <c r="CTN14" s="113" t="s">
        <v>2848</v>
      </c>
      <c r="CTO14" s="113" t="s">
        <v>2849</v>
      </c>
      <c r="CTP14" s="113" t="s">
        <v>2850</v>
      </c>
      <c r="CTQ14" s="113" t="s">
        <v>2851</v>
      </c>
      <c r="CTR14" s="113" t="s">
        <v>2852</v>
      </c>
      <c r="CTS14" s="113" t="s">
        <v>2853</v>
      </c>
      <c r="CTT14" s="113" t="s">
        <v>2854</v>
      </c>
      <c r="CTU14" s="113" t="s">
        <v>2855</v>
      </c>
      <c r="CTV14" s="113" t="s">
        <v>2856</v>
      </c>
      <c r="CTW14" s="113" t="s">
        <v>2857</v>
      </c>
      <c r="CTX14" s="113" t="s">
        <v>2858</v>
      </c>
      <c r="CTY14" s="113" t="s">
        <v>2859</v>
      </c>
      <c r="CTZ14" s="113" t="s">
        <v>2860</v>
      </c>
      <c r="CUA14" s="113" t="s">
        <v>2861</v>
      </c>
      <c r="CUB14" s="113" t="s">
        <v>2862</v>
      </c>
      <c r="CUC14" s="113" t="s">
        <v>2863</v>
      </c>
      <c r="CUD14" s="113" t="s">
        <v>2864</v>
      </c>
      <c r="CUE14" s="113" t="s">
        <v>2865</v>
      </c>
      <c r="CUF14" s="113" t="s">
        <v>2866</v>
      </c>
      <c r="CUG14" s="113" t="s">
        <v>2867</v>
      </c>
      <c r="CUH14" s="113" t="s">
        <v>2868</v>
      </c>
      <c r="CUI14" s="113" t="s">
        <v>2869</v>
      </c>
      <c r="CUJ14" s="113" t="s">
        <v>2870</v>
      </c>
      <c r="CUK14" s="113" t="s">
        <v>2871</v>
      </c>
      <c r="CUL14" s="113" t="s">
        <v>2872</v>
      </c>
      <c r="CUM14" s="113" t="s">
        <v>2873</v>
      </c>
      <c r="CUN14" s="113" t="s">
        <v>2874</v>
      </c>
      <c r="CUO14" s="113" t="s">
        <v>2875</v>
      </c>
      <c r="CUP14" s="113" t="s">
        <v>2876</v>
      </c>
      <c r="CUQ14" s="113" t="s">
        <v>2877</v>
      </c>
      <c r="CUR14" s="113" t="s">
        <v>2878</v>
      </c>
      <c r="CUS14" s="113" t="s">
        <v>2879</v>
      </c>
      <c r="CUT14" s="113" t="s">
        <v>2880</v>
      </c>
      <c r="CUU14" s="113" t="s">
        <v>2881</v>
      </c>
      <c r="CUV14" s="113" t="s">
        <v>2882</v>
      </c>
      <c r="CUW14" s="113" t="s">
        <v>2883</v>
      </c>
      <c r="CUX14" s="113" t="s">
        <v>2884</v>
      </c>
      <c r="CUY14" s="113" t="s">
        <v>2885</v>
      </c>
      <c r="CUZ14" s="113" t="s">
        <v>2886</v>
      </c>
      <c r="CVA14" s="113" t="s">
        <v>2887</v>
      </c>
      <c r="CVB14" s="113" t="s">
        <v>2888</v>
      </c>
      <c r="CVC14" s="113" t="s">
        <v>2889</v>
      </c>
      <c r="CVD14" s="113" t="s">
        <v>2890</v>
      </c>
      <c r="CVE14" s="113" t="s">
        <v>2891</v>
      </c>
      <c r="CVF14" s="113" t="s">
        <v>2892</v>
      </c>
      <c r="CVG14" s="113" t="s">
        <v>2893</v>
      </c>
      <c r="CVH14" s="113" t="s">
        <v>2894</v>
      </c>
      <c r="CVI14" s="113" t="s">
        <v>2895</v>
      </c>
      <c r="CVJ14" s="113" t="s">
        <v>2896</v>
      </c>
      <c r="CVK14" s="113" t="s">
        <v>2897</v>
      </c>
      <c r="CVL14" s="113" t="s">
        <v>2898</v>
      </c>
      <c r="CVM14" s="113" t="s">
        <v>2899</v>
      </c>
      <c r="CVN14" s="113" t="s">
        <v>2900</v>
      </c>
      <c r="CVO14" s="113" t="s">
        <v>2901</v>
      </c>
      <c r="CVP14" s="113" t="s">
        <v>2902</v>
      </c>
      <c r="CVQ14" s="113" t="s">
        <v>2903</v>
      </c>
      <c r="CVR14" s="113" t="s">
        <v>2904</v>
      </c>
      <c r="CVS14" s="113" t="s">
        <v>2905</v>
      </c>
      <c r="CVT14" s="113" t="s">
        <v>2906</v>
      </c>
      <c r="CVU14" s="113" t="s">
        <v>2907</v>
      </c>
      <c r="CVV14" s="113" t="s">
        <v>2908</v>
      </c>
      <c r="CVW14" s="113" t="s">
        <v>2909</v>
      </c>
      <c r="CVX14" s="113" t="s">
        <v>2910</v>
      </c>
      <c r="CVY14" s="113" t="s">
        <v>2911</v>
      </c>
      <c r="CVZ14" s="113" t="s">
        <v>2912</v>
      </c>
      <c r="CWA14" s="113" t="s">
        <v>2913</v>
      </c>
      <c r="CWB14" s="113" t="s">
        <v>2914</v>
      </c>
      <c r="CWC14" s="113" t="s">
        <v>2915</v>
      </c>
      <c r="CWD14" s="113" t="s">
        <v>2916</v>
      </c>
      <c r="CWE14" s="113" t="s">
        <v>2917</v>
      </c>
      <c r="CWF14" s="113" t="s">
        <v>2918</v>
      </c>
      <c r="CWG14" s="113" t="s">
        <v>2919</v>
      </c>
      <c r="CWH14" s="113" t="s">
        <v>2920</v>
      </c>
      <c r="CWI14" s="113" t="s">
        <v>2921</v>
      </c>
      <c r="CWJ14" s="113" t="s">
        <v>2922</v>
      </c>
      <c r="CWK14" s="113" t="s">
        <v>2923</v>
      </c>
      <c r="CWL14" s="113" t="s">
        <v>2924</v>
      </c>
      <c r="CWM14" s="113" t="s">
        <v>2925</v>
      </c>
      <c r="CWN14" s="113" t="s">
        <v>2926</v>
      </c>
      <c r="CWO14" s="113" t="s">
        <v>2927</v>
      </c>
      <c r="CWP14" s="113" t="s">
        <v>2928</v>
      </c>
      <c r="CWQ14" s="113" t="s">
        <v>2929</v>
      </c>
      <c r="CWR14" s="113" t="s">
        <v>2930</v>
      </c>
      <c r="CWS14" s="113" t="s">
        <v>2931</v>
      </c>
      <c r="CWT14" s="113" t="s">
        <v>2932</v>
      </c>
      <c r="CWU14" s="113" t="s">
        <v>2933</v>
      </c>
      <c r="CWV14" s="113" t="s">
        <v>2934</v>
      </c>
      <c r="CWW14" s="113" t="s">
        <v>2935</v>
      </c>
      <c r="CWX14" s="113" t="s">
        <v>2936</v>
      </c>
      <c r="CWY14" s="113" t="s">
        <v>2937</v>
      </c>
      <c r="CWZ14" s="113" t="s">
        <v>2938</v>
      </c>
      <c r="CXA14" s="113" t="s">
        <v>2939</v>
      </c>
      <c r="CXB14" s="113" t="s">
        <v>2940</v>
      </c>
      <c r="CXC14" s="113" t="s">
        <v>2941</v>
      </c>
      <c r="CXD14" s="113" t="s">
        <v>2942</v>
      </c>
      <c r="CXE14" s="113" t="s">
        <v>2943</v>
      </c>
      <c r="CXF14" s="113" t="s">
        <v>2944</v>
      </c>
      <c r="CXG14" s="113" t="s">
        <v>2945</v>
      </c>
      <c r="CXH14" s="113" t="s">
        <v>2946</v>
      </c>
      <c r="CXI14" s="113" t="s">
        <v>2947</v>
      </c>
      <c r="CXJ14" s="113" t="s">
        <v>2948</v>
      </c>
      <c r="CXK14" s="113" t="s">
        <v>2949</v>
      </c>
      <c r="CXL14" s="113" t="s">
        <v>2950</v>
      </c>
      <c r="CXM14" s="113" t="s">
        <v>2951</v>
      </c>
      <c r="CXN14" s="113" t="s">
        <v>2952</v>
      </c>
      <c r="CXO14" s="113" t="s">
        <v>2953</v>
      </c>
      <c r="CXP14" s="113" t="s">
        <v>2954</v>
      </c>
      <c r="CXQ14" s="113" t="s">
        <v>2955</v>
      </c>
      <c r="CXR14" s="113" t="s">
        <v>2956</v>
      </c>
      <c r="CXS14" s="113" t="s">
        <v>2957</v>
      </c>
      <c r="CXT14" s="113" t="s">
        <v>2958</v>
      </c>
      <c r="CXU14" s="113" t="s">
        <v>2959</v>
      </c>
      <c r="CXV14" s="113" t="s">
        <v>2960</v>
      </c>
      <c r="CXW14" s="113" t="s">
        <v>2961</v>
      </c>
      <c r="CXX14" s="113" t="s">
        <v>2962</v>
      </c>
      <c r="CXY14" s="113" t="s">
        <v>2963</v>
      </c>
      <c r="CXZ14" s="113" t="s">
        <v>2964</v>
      </c>
      <c r="CYA14" s="113" t="s">
        <v>2965</v>
      </c>
      <c r="CYB14" s="113" t="s">
        <v>2966</v>
      </c>
      <c r="CYC14" s="113" t="s">
        <v>2967</v>
      </c>
      <c r="CYD14" s="113" t="s">
        <v>2968</v>
      </c>
      <c r="CYE14" s="113" t="s">
        <v>2969</v>
      </c>
      <c r="CYF14" s="113" t="s">
        <v>2970</v>
      </c>
      <c r="CYG14" s="113" t="s">
        <v>2971</v>
      </c>
      <c r="CYH14" s="113" t="s">
        <v>2972</v>
      </c>
      <c r="CYI14" s="113" t="s">
        <v>2973</v>
      </c>
      <c r="CYJ14" s="113" t="s">
        <v>2974</v>
      </c>
      <c r="CYK14" s="113" t="s">
        <v>2975</v>
      </c>
      <c r="CYL14" s="113" t="s">
        <v>2976</v>
      </c>
      <c r="CYM14" s="113" t="s">
        <v>2977</v>
      </c>
      <c r="CYN14" s="113" t="s">
        <v>2978</v>
      </c>
      <c r="CYO14" s="113" t="s">
        <v>2979</v>
      </c>
      <c r="CYP14" s="113" t="s">
        <v>2980</v>
      </c>
      <c r="CYQ14" s="113" t="s">
        <v>2981</v>
      </c>
      <c r="CYR14" s="113" t="s">
        <v>2982</v>
      </c>
      <c r="CYS14" s="113" t="s">
        <v>2983</v>
      </c>
      <c r="CYT14" s="113" t="s">
        <v>2984</v>
      </c>
      <c r="CYU14" s="113" t="s">
        <v>2985</v>
      </c>
      <c r="CYV14" s="113" t="s">
        <v>2986</v>
      </c>
      <c r="CYW14" s="113" t="s">
        <v>2987</v>
      </c>
      <c r="CYX14" s="113" t="s">
        <v>2988</v>
      </c>
      <c r="CYY14" s="113" t="s">
        <v>2989</v>
      </c>
      <c r="CYZ14" s="113" t="s">
        <v>2990</v>
      </c>
      <c r="CZA14" s="113" t="s">
        <v>2991</v>
      </c>
      <c r="CZB14" s="113" t="s">
        <v>2992</v>
      </c>
      <c r="CZC14" s="113" t="s">
        <v>2993</v>
      </c>
      <c r="CZD14" s="113" t="s">
        <v>2994</v>
      </c>
      <c r="CZE14" s="113" t="s">
        <v>2995</v>
      </c>
      <c r="CZF14" s="113" t="s">
        <v>2996</v>
      </c>
      <c r="CZG14" s="113" t="s">
        <v>2997</v>
      </c>
      <c r="CZH14" s="113" t="s">
        <v>2998</v>
      </c>
      <c r="CZI14" s="113" t="s">
        <v>2999</v>
      </c>
      <c r="CZJ14" s="113" t="s">
        <v>3000</v>
      </c>
      <c r="CZK14" s="113" t="s">
        <v>3001</v>
      </c>
      <c r="CZL14" s="113" t="s">
        <v>3002</v>
      </c>
      <c r="CZM14" s="113" t="s">
        <v>3003</v>
      </c>
      <c r="CZN14" s="113" t="s">
        <v>3004</v>
      </c>
      <c r="CZO14" s="113" t="s">
        <v>3005</v>
      </c>
      <c r="CZP14" s="113" t="s">
        <v>3006</v>
      </c>
      <c r="CZQ14" s="113" t="s">
        <v>3007</v>
      </c>
      <c r="CZR14" s="113" t="s">
        <v>3008</v>
      </c>
      <c r="CZS14" s="113" t="s">
        <v>3009</v>
      </c>
      <c r="CZT14" s="113" t="s">
        <v>3010</v>
      </c>
      <c r="CZU14" s="113" t="s">
        <v>3011</v>
      </c>
      <c r="CZV14" s="113" t="s">
        <v>3012</v>
      </c>
      <c r="CZW14" s="113" t="s">
        <v>3013</v>
      </c>
      <c r="CZX14" s="113" t="s">
        <v>3014</v>
      </c>
      <c r="CZY14" s="113" t="s">
        <v>3015</v>
      </c>
      <c r="CZZ14" s="113" t="s">
        <v>3016</v>
      </c>
      <c r="DAA14" s="113" t="s">
        <v>3017</v>
      </c>
      <c r="DAB14" s="113" t="s">
        <v>3018</v>
      </c>
      <c r="DAC14" s="113" t="s">
        <v>3019</v>
      </c>
      <c r="DAD14" s="113" t="s">
        <v>3020</v>
      </c>
      <c r="DAE14" s="113" t="s">
        <v>3021</v>
      </c>
      <c r="DAF14" s="113" t="s">
        <v>3022</v>
      </c>
      <c r="DAG14" s="113" t="s">
        <v>3023</v>
      </c>
      <c r="DAH14" s="113" t="s">
        <v>3024</v>
      </c>
      <c r="DAI14" s="113" t="s">
        <v>3025</v>
      </c>
      <c r="DAJ14" s="113" t="s">
        <v>3026</v>
      </c>
      <c r="DAK14" s="113" t="s">
        <v>3027</v>
      </c>
      <c r="DAL14" s="113" t="s">
        <v>3028</v>
      </c>
      <c r="DAM14" s="113" t="s">
        <v>3029</v>
      </c>
      <c r="DAN14" s="113" t="s">
        <v>3030</v>
      </c>
      <c r="DAO14" s="113" t="s">
        <v>3031</v>
      </c>
      <c r="DAP14" s="113" t="s">
        <v>3032</v>
      </c>
      <c r="DAQ14" s="113" t="s">
        <v>3033</v>
      </c>
      <c r="DAR14" s="113" t="s">
        <v>3034</v>
      </c>
      <c r="DAS14" s="113" t="s">
        <v>3035</v>
      </c>
      <c r="DAT14" s="113" t="s">
        <v>3036</v>
      </c>
      <c r="DAU14" s="113" t="s">
        <v>3037</v>
      </c>
      <c r="DAV14" s="113" t="s">
        <v>3038</v>
      </c>
      <c r="DAW14" s="113" t="s">
        <v>3039</v>
      </c>
      <c r="DAX14" s="113" t="s">
        <v>3040</v>
      </c>
      <c r="DAY14" s="113" t="s">
        <v>3041</v>
      </c>
      <c r="DAZ14" s="113" t="s">
        <v>3042</v>
      </c>
      <c r="DBA14" s="113" t="s">
        <v>3043</v>
      </c>
      <c r="DBB14" s="113" t="s">
        <v>3044</v>
      </c>
      <c r="DBC14" s="113" t="s">
        <v>3045</v>
      </c>
      <c r="DBD14" s="113" t="s">
        <v>3046</v>
      </c>
      <c r="DBE14" s="113" t="s">
        <v>3047</v>
      </c>
      <c r="DBF14" s="113" t="s">
        <v>3048</v>
      </c>
      <c r="DBG14" s="113" t="s">
        <v>3049</v>
      </c>
      <c r="DBH14" s="113" t="s">
        <v>3050</v>
      </c>
      <c r="DBI14" s="113" t="s">
        <v>3051</v>
      </c>
      <c r="DBJ14" s="113" t="s">
        <v>3052</v>
      </c>
      <c r="DBK14" s="113" t="s">
        <v>3053</v>
      </c>
      <c r="DBL14" s="113" t="s">
        <v>3054</v>
      </c>
      <c r="DBM14" s="113" t="s">
        <v>3055</v>
      </c>
      <c r="DBN14" s="113" t="s">
        <v>3056</v>
      </c>
      <c r="DBO14" s="113" t="s">
        <v>3057</v>
      </c>
      <c r="DBP14" s="113" t="s">
        <v>3058</v>
      </c>
      <c r="DBQ14" s="113" t="s">
        <v>3059</v>
      </c>
      <c r="DBR14" s="113" t="s">
        <v>3060</v>
      </c>
      <c r="DBS14" s="113" t="s">
        <v>3061</v>
      </c>
      <c r="DBT14" s="113" t="s">
        <v>3062</v>
      </c>
      <c r="DBU14" s="113" t="s">
        <v>3063</v>
      </c>
      <c r="DBV14" s="113" t="s">
        <v>3064</v>
      </c>
      <c r="DBW14" s="113" t="s">
        <v>3065</v>
      </c>
      <c r="DBX14" s="113" t="s">
        <v>3066</v>
      </c>
      <c r="DBY14" s="113" t="s">
        <v>3067</v>
      </c>
      <c r="DBZ14" s="113" t="s">
        <v>3068</v>
      </c>
      <c r="DCA14" s="113" t="s">
        <v>3069</v>
      </c>
      <c r="DCB14" s="113" t="s">
        <v>3070</v>
      </c>
      <c r="DCC14" s="113" t="s">
        <v>3071</v>
      </c>
      <c r="DCD14" s="113" t="s">
        <v>3072</v>
      </c>
      <c r="DCE14" s="113" t="s">
        <v>3073</v>
      </c>
      <c r="DCF14" s="113" t="s">
        <v>3074</v>
      </c>
      <c r="DCG14" s="113" t="s">
        <v>3075</v>
      </c>
      <c r="DCH14" s="113" t="s">
        <v>3076</v>
      </c>
      <c r="DCI14" s="113" t="s">
        <v>3077</v>
      </c>
      <c r="DCJ14" s="113" t="s">
        <v>3078</v>
      </c>
      <c r="DCK14" s="113" t="s">
        <v>3079</v>
      </c>
      <c r="DCL14" s="113" t="s">
        <v>3080</v>
      </c>
      <c r="DCM14" s="113" t="s">
        <v>3081</v>
      </c>
      <c r="DCN14" s="113" t="s">
        <v>3082</v>
      </c>
      <c r="DCO14" s="113" t="s">
        <v>3083</v>
      </c>
      <c r="DCP14" s="113" t="s">
        <v>3084</v>
      </c>
      <c r="DCQ14" s="113" t="s">
        <v>3085</v>
      </c>
      <c r="DCR14" s="113" t="s">
        <v>3086</v>
      </c>
      <c r="DCS14" s="113" t="s">
        <v>3087</v>
      </c>
      <c r="DCT14" s="113" t="s">
        <v>3088</v>
      </c>
      <c r="DCU14" s="113" t="s">
        <v>3089</v>
      </c>
      <c r="DCV14" s="113" t="s">
        <v>3090</v>
      </c>
      <c r="DCW14" s="113" t="s">
        <v>3091</v>
      </c>
      <c r="DCX14" s="113" t="s">
        <v>3092</v>
      </c>
      <c r="DCY14" s="113" t="s">
        <v>3093</v>
      </c>
      <c r="DCZ14" s="113" t="s">
        <v>3094</v>
      </c>
      <c r="DDA14" s="113" t="s">
        <v>3095</v>
      </c>
      <c r="DDB14" s="113" t="s">
        <v>3096</v>
      </c>
      <c r="DDC14" s="113" t="s">
        <v>3097</v>
      </c>
      <c r="DDD14" s="113" t="s">
        <v>3098</v>
      </c>
      <c r="DDE14" s="113" t="s">
        <v>3099</v>
      </c>
      <c r="DDF14" s="113" t="s">
        <v>3100</v>
      </c>
      <c r="DDG14" s="113" t="s">
        <v>3101</v>
      </c>
      <c r="DDH14" s="113" t="s">
        <v>3102</v>
      </c>
      <c r="DDI14" s="113" t="s">
        <v>3103</v>
      </c>
      <c r="DDJ14" s="113" t="s">
        <v>3104</v>
      </c>
      <c r="DDK14" s="113" t="s">
        <v>3105</v>
      </c>
      <c r="DDL14" s="113" t="s">
        <v>3106</v>
      </c>
      <c r="DDM14" s="113" t="s">
        <v>3107</v>
      </c>
      <c r="DDN14" s="113" t="s">
        <v>3108</v>
      </c>
      <c r="DDO14" s="113" t="s">
        <v>3109</v>
      </c>
      <c r="DDP14" s="113" t="s">
        <v>3110</v>
      </c>
      <c r="DDQ14" s="113" t="s">
        <v>3111</v>
      </c>
      <c r="DDR14" s="113" t="s">
        <v>3112</v>
      </c>
      <c r="DDS14" s="113" t="s">
        <v>3113</v>
      </c>
      <c r="DDT14" s="113" t="s">
        <v>3114</v>
      </c>
      <c r="DDU14" s="113" t="s">
        <v>3115</v>
      </c>
      <c r="DDV14" s="113" t="s">
        <v>3116</v>
      </c>
      <c r="DDW14" s="113" t="s">
        <v>3117</v>
      </c>
      <c r="DDX14" s="113" t="s">
        <v>3118</v>
      </c>
      <c r="DDY14" s="113" t="s">
        <v>3119</v>
      </c>
      <c r="DDZ14" s="113" t="s">
        <v>3120</v>
      </c>
      <c r="DEA14" s="113" t="s">
        <v>3121</v>
      </c>
      <c r="DEB14" s="113" t="s">
        <v>3122</v>
      </c>
      <c r="DEC14" s="113" t="s">
        <v>3123</v>
      </c>
      <c r="DED14" s="113" t="s">
        <v>3124</v>
      </c>
      <c r="DEE14" s="113" t="s">
        <v>3125</v>
      </c>
      <c r="DEF14" s="113" t="s">
        <v>3126</v>
      </c>
      <c r="DEG14" s="113" t="s">
        <v>3127</v>
      </c>
      <c r="DEH14" s="113" t="s">
        <v>3128</v>
      </c>
      <c r="DEI14" s="113" t="s">
        <v>3129</v>
      </c>
      <c r="DEJ14" s="113" t="s">
        <v>3130</v>
      </c>
      <c r="DEK14" s="113" t="s">
        <v>3131</v>
      </c>
      <c r="DEL14" s="113" t="s">
        <v>3132</v>
      </c>
      <c r="DEM14" s="113" t="s">
        <v>3133</v>
      </c>
      <c r="DEN14" s="113" t="s">
        <v>3134</v>
      </c>
      <c r="DEO14" s="113" t="s">
        <v>3135</v>
      </c>
      <c r="DEP14" s="113" t="s">
        <v>3136</v>
      </c>
      <c r="DEQ14" s="113" t="s">
        <v>3137</v>
      </c>
      <c r="DER14" s="113" t="s">
        <v>3138</v>
      </c>
      <c r="DES14" s="113" t="s">
        <v>3139</v>
      </c>
      <c r="DET14" s="113" t="s">
        <v>3140</v>
      </c>
      <c r="DEU14" s="113" t="s">
        <v>3141</v>
      </c>
      <c r="DEV14" s="113" t="s">
        <v>3142</v>
      </c>
      <c r="DEW14" s="113" t="s">
        <v>3143</v>
      </c>
      <c r="DEX14" s="113" t="s">
        <v>3144</v>
      </c>
      <c r="DEY14" s="113" t="s">
        <v>3145</v>
      </c>
      <c r="DEZ14" s="113" t="s">
        <v>3146</v>
      </c>
      <c r="DFA14" s="113" t="s">
        <v>3147</v>
      </c>
      <c r="DFB14" s="113" t="s">
        <v>3148</v>
      </c>
      <c r="DFC14" s="113" t="s">
        <v>3149</v>
      </c>
      <c r="DFD14" s="113" t="s">
        <v>3150</v>
      </c>
      <c r="DFE14" s="113" t="s">
        <v>3151</v>
      </c>
      <c r="DFF14" s="113" t="s">
        <v>3152</v>
      </c>
      <c r="DFG14" s="113" t="s">
        <v>3153</v>
      </c>
      <c r="DFH14" s="113" t="s">
        <v>3154</v>
      </c>
      <c r="DFI14" s="113" t="s">
        <v>3155</v>
      </c>
      <c r="DFJ14" s="113" t="s">
        <v>3156</v>
      </c>
      <c r="DFK14" s="113" t="s">
        <v>3157</v>
      </c>
      <c r="DFL14" s="113" t="s">
        <v>3158</v>
      </c>
      <c r="DFM14" s="113" t="s">
        <v>3159</v>
      </c>
      <c r="DFN14" s="113" t="s">
        <v>3160</v>
      </c>
      <c r="DFO14" s="113" t="s">
        <v>3161</v>
      </c>
      <c r="DFP14" s="113" t="s">
        <v>3162</v>
      </c>
      <c r="DFQ14" s="113" t="s">
        <v>3163</v>
      </c>
      <c r="DFR14" s="113" t="s">
        <v>3164</v>
      </c>
      <c r="DFS14" s="113" t="s">
        <v>3165</v>
      </c>
      <c r="DFT14" s="113" t="s">
        <v>3166</v>
      </c>
      <c r="DFU14" s="113" t="s">
        <v>3167</v>
      </c>
      <c r="DFV14" s="113" t="s">
        <v>3168</v>
      </c>
      <c r="DFW14" s="113" t="s">
        <v>3169</v>
      </c>
      <c r="DFX14" s="113" t="s">
        <v>3170</v>
      </c>
      <c r="DFY14" s="113" t="s">
        <v>3171</v>
      </c>
      <c r="DFZ14" s="113" t="s">
        <v>3172</v>
      </c>
      <c r="DGA14" s="113" t="s">
        <v>3173</v>
      </c>
      <c r="DGB14" s="113" t="s">
        <v>3174</v>
      </c>
      <c r="DGC14" s="113" t="s">
        <v>3175</v>
      </c>
      <c r="DGD14" s="113" t="s">
        <v>3176</v>
      </c>
      <c r="DGE14" s="113" t="s">
        <v>3177</v>
      </c>
      <c r="DGF14" s="113" t="s">
        <v>3178</v>
      </c>
      <c r="DGG14" s="113" t="s">
        <v>3179</v>
      </c>
      <c r="DGH14" s="113" t="s">
        <v>3180</v>
      </c>
      <c r="DGI14" s="113" t="s">
        <v>3181</v>
      </c>
      <c r="DGJ14" s="113" t="s">
        <v>3182</v>
      </c>
      <c r="DGK14" s="113" t="s">
        <v>3183</v>
      </c>
      <c r="DGL14" s="113" t="s">
        <v>3184</v>
      </c>
      <c r="DGM14" s="113" t="s">
        <v>3185</v>
      </c>
      <c r="DGN14" s="113" t="s">
        <v>3186</v>
      </c>
      <c r="DGO14" s="113" t="s">
        <v>3187</v>
      </c>
      <c r="DGP14" s="113" t="s">
        <v>3188</v>
      </c>
      <c r="DGQ14" s="113" t="s">
        <v>3189</v>
      </c>
      <c r="DGR14" s="113" t="s">
        <v>3190</v>
      </c>
      <c r="DGS14" s="113" t="s">
        <v>3191</v>
      </c>
      <c r="DGT14" s="113" t="s">
        <v>3192</v>
      </c>
      <c r="DGU14" s="113" t="s">
        <v>3193</v>
      </c>
      <c r="DGV14" s="113" t="s">
        <v>3194</v>
      </c>
      <c r="DGW14" s="113" t="s">
        <v>3195</v>
      </c>
      <c r="DGX14" s="113" t="s">
        <v>3196</v>
      </c>
      <c r="DGY14" s="113" t="s">
        <v>3197</v>
      </c>
      <c r="DGZ14" s="113" t="s">
        <v>3198</v>
      </c>
      <c r="DHA14" s="113" t="s">
        <v>3199</v>
      </c>
      <c r="DHB14" s="113" t="s">
        <v>3200</v>
      </c>
      <c r="DHC14" s="113" t="s">
        <v>3201</v>
      </c>
      <c r="DHD14" s="113" t="s">
        <v>3202</v>
      </c>
      <c r="DHE14" s="113" t="s">
        <v>3203</v>
      </c>
      <c r="DHF14" s="113" t="s">
        <v>3204</v>
      </c>
      <c r="DHG14" s="113" t="s">
        <v>3205</v>
      </c>
      <c r="DHH14" s="113" t="s">
        <v>3206</v>
      </c>
      <c r="DHI14" s="113" t="s">
        <v>3207</v>
      </c>
      <c r="DHJ14" s="113" t="s">
        <v>3208</v>
      </c>
      <c r="DHK14" s="113" t="s">
        <v>3209</v>
      </c>
      <c r="DHL14" s="113" t="s">
        <v>3210</v>
      </c>
      <c r="DHM14" s="113" t="s">
        <v>3211</v>
      </c>
      <c r="DHN14" s="113" t="s">
        <v>3212</v>
      </c>
      <c r="DHO14" s="113" t="s">
        <v>3213</v>
      </c>
      <c r="DHP14" s="113" t="s">
        <v>3214</v>
      </c>
      <c r="DHQ14" s="113" t="s">
        <v>3215</v>
      </c>
      <c r="DHR14" s="113" t="s">
        <v>3216</v>
      </c>
      <c r="DHS14" s="113" t="s">
        <v>3217</v>
      </c>
      <c r="DHT14" s="113" t="s">
        <v>3218</v>
      </c>
      <c r="DHU14" s="113" t="s">
        <v>3219</v>
      </c>
      <c r="DHV14" s="113" t="s">
        <v>3220</v>
      </c>
      <c r="DHW14" s="113" t="s">
        <v>3221</v>
      </c>
      <c r="DHX14" s="113" t="s">
        <v>3222</v>
      </c>
      <c r="DHY14" s="113" t="s">
        <v>3223</v>
      </c>
      <c r="DHZ14" s="113" t="s">
        <v>3224</v>
      </c>
      <c r="DIA14" s="113" t="s">
        <v>3225</v>
      </c>
      <c r="DIB14" s="113" t="s">
        <v>3226</v>
      </c>
      <c r="DIC14" s="113" t="s">
        <v>3227</v>
      </c>
      <c r="DID14" s="113" t="s">
        <v>3228</v>
      </c>
      <c r="DIE14" s="113" t="s">
        <v>3229</v>
      </c>
      <c r="DIF14" s="113" t="s">
        <v>3230</v>
      </c>
      <c r="DIG14" s="113" t="s">
        <v>3231</v>
      </c>
      <c r="DIH14" s="113" t="s">
        <v>3232</v>
      </c>
      <c r="DII14" s="113" t="s">
        <v>3233</v>
      </c>
      <c r="DIJ14" s="113" t="s">
        <v>3234</v>
      </c>
      <c r="DIK14" s="113" t="s">
        <v>3235</v>
      </c>
      <c r="DIL14" s="113" t="s">
        <v>3236</v>
      </c>
      <c r="DIM14" s="113" t="s">
        <v>3237</v>
      </c>
      <c r="DIN14" s="113" t="s">
        <v>3238</v>
      </c>
      <c r="DIO14" s="113" t="s">
        <v>3239</v>
      </c>
      <c r="DIP14" s="113" t="s">
        <v>3240</v>
      </c>
      <c r="DIQ14" s="113" t="s">
        <v>3241</v>
      </c>
      <c r="DIR14" s="113" t="s">
        <v>3242</v>
      </c>
      <c r="DIS14" s="113" t="s">
        <v>3243</v>
      </c>
      <c r="DIT14" s="113" t="s">
        <v>3244</v>
      </c>
      <c r="DIU14" s="113" t="s">
        <v>3245</v>
      </c>
      <c r="DIV14" s="113" t="s">
        <v>3246</v>
      </c>
      <c r="DIW14" s="113" t="s">
        <v>3247</v>
      </c>
      <c r="DIX14" s="113" t="s">
        <v>3248</v>
      </c>
      <c r="DIY14" s="113" t="s">
        <v>3249</v>
      </c>
      <c r="DIZ14" s="113" t="s">
        <v>3250</v>
      </c>
      <c r="DJA14" s="113" t="s">
        <v>3251</v>
      </c>
      <c r="DJB14" s="113" t="s">
        <v>3252</v>
      </c>
      <c r="DJC14" s="113" t="s">
        <v>3253</v>
      </c>
      <c r="DJD14" s="113" t="s">
        <v>3254</v>
      </c>
      <c r="DJE14" s="113" t="s">
        <v>3255</v>
      </c>
      <c r="DJF14" s="113" t="s">
        <v>3256</v>
      </c>
      <c r="DJG14" s="113" t="s">
        <v>3257</v>
      </c>
      <c r="DJH14" s="113" t="s">
        <v>3258</v>
      </c>
      <c r="DJI14" s="113" t="s">
        <v>3259</v>
      </c>
      <c r="DJJ14" s="113" t="s">
        <v>3260</v>
      </c>
      <c r="DJK14" s="113" t="s">
        <v>3261</v>
      </c>
      <c r="DJL14" s="113" t="s">
        <v>3262</v>
      </c>
      <c r="DJM14" s="113" t="s">
        <v>3263</v>
      </c>
      <c r="DJN14" s="113" t="s">
        <v>3264</v>
      </c>
      <c r="DJO14" s="113" t="s">
        <v>3265</v>
      </c>
      <c r="DJP14" s="113" t="s">
        <v>3266</v>
      </c>
      <c r="DJQ14" s="113" t="s">
        <v>3267</v>
      </c>
      <c r="DJR14" s="113" t="s">
        <v>3268</v>
      </c>
      <c r="DJS14" s="113" t="s">
        <v>3269</v>
      </c>
      <c r="DJT14" s="113" t="s">
        <v>3270</v>
      </c>
      <c r="DJU14" s="113" t="s">
        <v>3271</v>
      </c>
      <c r="DJV14" s="113" t="s">
        <v>3272</v>
      </c>
      <c r="DJW14" s="113" t="s">
        <v>3273</v>
      </c>
      <c r="DJX14" s="113" t="s">
        <v>3274</v>
      </c>
      <c r="DJY14" s="113" t="s">
        <v>3275</v>
      </c>
      <c r="DJZ14" s="113" t="s">
        <v>3276</v>
      </c>
      <c r="DKA14" s="113" t="s">
        <v>3277</v>
      </c>
      <c r="DKB14" s="113" t="s">
        <v>3278</v>
      </c>
      <c r="DKC14" s="113" t="s">
        <v>3279</v>
      </c>
      <c r="DKD14" s="113" t="s">
        <v>3280</v>
      </c>
      <c r="DKE14" s="113" t="s">
        <v>3281</v>
      </c>
      <c r="DKF14" s="113" t="s">
        <v>3282</v>
      </c>
      <c r="DKG14" s="113" t="s">
        <v>3283</v>
      </c>
      <c r="DKH14" s="113" t="s">
        <v>3284</v>
      </c>
      <c r="DKI14" s="113" t="s">
        <v>3285</v>
      </c>
      <c r="DKJ14" s="113" t="s">
        <v>3286</v>
      </c>
      <c r="DKK14" s="113" t="s">
        <v>3287</v>
      </c>
      <c r="DKL14" s="113" t="s">
        <v>3288</v>
      </c>
      <c r="DKM14" s="113" t="s">
        <v>3289</v>
      </c>
      <c r="DKN14" s="113" t="s">
        <v>3290</v>
      </c>
      <c r="DKO14" s="113" t="s">
        <v>3291</v>
      </c>
      <c r="DKP14" s="113" t="s">
        <v>3292</v>
      </c>
      <c r="DKQ14" s="113" t="s">
        <v>3293</v>
      </c>
      <c r="DKR14" s="113" t="s">
        <v>3294</v>
      </c>
      <c r="DKS14" s="113" t="s">
        <v>3295</v>
      </c>
      <c r="DKT14" s="113" t="s">
        <v>3296</v>
      </c>
      <c r="DKU14" s="113" t="s">
        <v>3297</v>
      </c>
      <c r="DKV14" s="113" t="s">
        <v>3298</v>
      </c>
      <c r="DKW14" s="113" t="s">
        <v>3299</v>
      </c>
      <c r="DKX14" s="113" t="s">
        <v>3300</v>
      </c>
      <c r="DKY14" s="113" t="s">
        <v>3301</v>
      </c>
      <c r="DKZ14" s="113" t="s">
        <v>3302</v>
      </c>
      <c r="DLA14" s="113" t="s">
        <v>3303</v>
      </c>
      <c r="DLB14" s="113" t="s">
        <v>3304</v>
      </c>
      <c r="DLC14" s="113" t="s">
        <v>3305</v>
      </c>
      <c r="DLD14" s="113" t="s">
        <v>3306</v>
      </c>
      <c r="DLE14" s="113" t="s">
        <v>3307</v>
      </c>
      <c r="DLF14" s="113" t="s">
        <v>3308</v>
      </c>
      <c r="DLG14" s="113" t="s">
        <v>3309</v>
      </c>
      <c r="DLH14" s="113" t="s">
        <v>3310</v>
      </c>
      <c r="DLI14" s="113" t="s">
        <v>3311</v>
      </c>
      <c r="DLJ14" s="113" t="s">
        <v>3312</v>
      </c>
      <c r="DLK14" s="113" t="s">
        <v>3313</v>
      </c>
      <c r="DLL14" s="113" t="s">
        <v>3314</v>
      </c>
      <c r="DLM14" s="113" t="s">
        <v>3315</v>
      </c>
      <c r="DLN14" s="113" t="s">
        <v>3316</v>
      </c>
      <c r="DLO14" s="113" t="s">
        <v>3317</v>
      </c>
      <c r="DLP14" s="113" t="s">
        <v>3318</v>
      </c>
      <c r="DLQ14" s="113" t="s">
        <v>3319</v>
      </c>
      <c r="DLR14" s="113" t="s">
        <v>3320</v>
      </c>
      <c r="DLS14" s="113" t="s">
        <v>3321</v>
      </c>
      <c r="DLT14" s="113" t="s">
        <v>3322</v>
      </c>
      <c r="DLU14" s="113" t="s">
        <v>3323</v>
      </c>
      <c r="DLV14" s="113" t="s">
        <v>3324</v>
      </c>
      <c r="DLW14" s="113" t="s">
        <v>3325</v>
      </c>
      <c r="DLX14" s="113" t="s">
        <v>3326</v>
      </c>
      <c r="DLY14" s="113" t="s">
        <v>3327</v>
      </c>
      <c r="DLZ14" s="113" t="s">
        <v>3328</v>
      </c>
      <c r="DMA14" s="113" t="s">
        <v>3329</v>
      </c>
      <c r="DMB14" s="113" t="s">
        <v>3330</v>
      </c>
      <c r="DMC14" s="113" t="s">
        <v>3331</v>
      </c>
      <c r="DMD14" s="113" t="s">
        <v>3332</v>
      </c>
      <c r="DME14" s="113" t="s">
        <v>3333</v>
      </c>
      <c r="DMF14" s="113" t="s">
        <v>3334</v>
      </c>
      <c r="DMG14" s="113" t="s">
        <v>3335</v>
      </c>
      <c r="DMH14" s="113" t="s">
        <v>3336</v>
      </c>
      <c r="DMI14" s="113" t="s">
        <v>3337</v>
      </c>
      <c r="DMJ14" s="113" t="s">
        <v>3338</v>
      </c>
      <c r="DMK14" s="113" t="s">
        <v>3339</v>
      </c>
      <c r="DML14" s="113" t="s">
        <v>3340</v>
      </c>
      <c r="DMM14" s="113" t="s">
        <v>3341</v>
      </c>
      <c r="DMN14" s="113" t="s">
        <v>3342</v>
      </c>
      <c r="DMO14" s="113" t="s">
        <v>3343</v>
      </c>
      <c r="DMP14" s="113" t="s">
        <v>3344</v>
      </c>
      <c r="DMQ14" s="113" t="s">
        <v>3345</v>
      </c>
      <c r="DMR14" s="113" t="s">
        <v>3346</v>
      </c>
      <c r="DMS14" s="113" t="s">
        <v>3347</v>
      </c>
      <c r="DMT14" s="113" t="s">
        <v>3348</v>
      </c>
      <c r="DMU14" s="113" t="s">
        <v>3349</v>
      </c>
      <c r="DMV14" s="113" t="s">
        <v>3350</v>
      </c>
      <c r="DMW14" s="113" t="s">
        <v>3351</v>
      </c>
      <c r="DMX14" s="113" t="s">
        <v>3352</v>
      </c>
      <c r="DMY14" s="113" t="s">
        <v>3353</v>
      </c>
      <c r="DMZ14" s="113" t="s">
        <v>3354</v>
      </c>
      <c r="DNA14" s="113" t="s">
        <v>3355</v>
      </c>
      <c r="DNB14" s="113" t="s">
        <v>3356</v>
      </c>
      <c r="DNC14" s="113" t="s">
        <v>3357</v>
      </c>
      <c r="DND14" s="113" t="s">
        <v>3358</v>
      </c>
      <c r="DNE14" s="113" t="s">
        <v>3359</v>
      </c>
      <c r="DNF14" s="113" t="s">
        <v>3360</v>
      </c>
      <c r="DNG14" s="113" t="s">
        <v>3361</v>
      </c>
      <c r="DNH14" s="113" t="s">
        <v>3362</v>
      </c>
      <c r="DNI14" s="113" t="s">
        <v>3363</v>
      </c>
      <c r="DNJ14" s="113" t="s">
        <v>3364</v>
      </c>
      <c r="DNK14" s="113" t="s">
        <v>3365</v>
      </c>
      <c r="DNL14" s="113" t="s">
        <v>3366</v>
      </c>
      <c r="DNM14" s="113" t="s">
        <v>3367</v>
      </c>
      <c r="DNN14" s="113" t="s">
        <v>3368</v>
      </c>
      <c r="DNO14" s="113" t="s">
        <v>3369</v>
      </c>
      <c r="DNP14" s="113" t="s">
        <v>3370</v>
      </c>
      <c r="DNQ14" s="113" t="s">
        <v>3371</v>
      </c>
      <c r="DNR14" s="113" t="s">
        <v>3372</v>
      </c>
      <c r="DNS14" s="113" t="s">
        <v>3373</v>
      </c>
      <c r="DNT14" s="113" t="s">
        <v>3374</v>
      </c>
      <c r="DNU14" s="113" t="s">
        <v>3375</v>
      </c>
      <c r="DNV14" s="113" t="s">
        <v>3376</v>
      </c>
      <c r="DNW14" s="113" t="s">
        <v>3377</v>
      </c>
      <c r="DNX14" s="113" t="s">
        <v>3378</v>
      </c>
      <c r="DNY14" s="113" t="s">
        <v>3379</v>
      </c>
      <c r="DNZ14" s="113" t="s">
        <v>3380</v>
      </c>
      <c r="DOA14" s="113" t="s">
        <v>3381</v>
      </c>
      <c r="DOB14" s="113" t="s">
        <v>3382</v>
      </c>
      <c r="DOC14" s="113" t="s">
        <v>3383</v>
      </c>
      <c r="DOD14" s="113" t="s">
        <v>3384</v>
      </c>
      <c r="DOE14" s="113" t="s">
        <v>3385</v>
      </c>
      <c r="DOF14" s="113" t="s">
        <v>3386</v>
      </c>
      <c r="DOG14" s="113" t="s">
        <v>3387</v>
      </c>
      <c r="DOH14" s="113" t="s">
        <v>3388</v>
      </c>
      <c r="DOI14" s="113" t="s">
        <v>3389</v>
      </c>
      <c r="DOJ14" s="113" t="s">
        <v>3390</v>
      </c>
      <c r="DOK14" s="113" t="s">
        <v>3391</v>
      </c>
      <c r="DOL14" s="113" t="s">
        <v>3392</v>
      </c>
      <c r="DOM14" s="113" t="s">
        <v>3393</v>
      </c>
      <c r="DON14" s="113" t="s">
        <v>3394</v>
      </c>
      <c r="DOO14" s="113" t="s">
        <v>3395</v>
      </c>
      <c r="DOP14" s="113" t="s">
        <v>3396</v>
      </c>
      <c r="DOQ14" s="113" t="s">
        <v>3397</v>
      </c>
      <c r="DOR14" s="113" t="s">
        <v>3398</v>
      </c>
      <c r="DOS14" s="113" t="s">
        <v>3399</v>
      </c>
      <c r="DOT14" s="113" t="s">
        <v>3400</v>
      </c>
      <c r="DOU14" s="113" t="s">
        <v>3401</v>
      </c>
      <c r="DOV14" s="113" t="s">
        <v>3402</v>
      </c>
      <c r="DOW14" s="113" t="s">
        <v>3403</v>
      </c>
      <c r="DOX14" s="113" t="s">
        <v>3404</v>
      </c>
      <c r="DOY14" s="113" t="s">
        <v>3405</v>
      </c>
      <c r="DOZ14" s="113" t="s">
        <v>3406</v>
      </c>
      <c r="DPA14" s="113" t="s">
        <v>3407</v>
      </c>
      <c r="DPB14" s="113" t="s">
        <v>3408</v>
      </c>
      <c r="DPC14" s="113" t="s">
        <v>3409</v>
      </c>
      <c r="DPD14" s="113" t="s">
        <v>3410</v>
      </c>
      <c r="DPE14" s="113" t="s">
        <v>3411</v>
      </c>
      <c r="DPF14" s="113" t="s">
        <v>3412</v>
      </c>
      <c r="DPG14" s="113" t="s">
        <v>3413</v>
      </c>
      <c r="DPH14" s="113" t="s">
        <v>3414</v>
      </c>
      <c r="DPI14" s="113" t="s">
        <v>3415</v>
      </c>
      <c r="DPJ14" s="113" t="s">
        <v>3416</v>
      </c>
      <c r="DPK14" s="113" t="s">
        <v>3417</v>
      </c>
      <c r="DPL14" s="113" t="s">
        <v>3418</v>
      </c>
      <c r="DPM14" s="113" t="s">
        <v>3419</v>
      </c>
      <c r="DPN14" s="113" t="s">
        <v>3420</v>
      </c>
      <c r="DPO14" s="113" t="s">
        <v>3421</v>
      </c>
      <c r="DPP14" s="113" t="s">
        <v>3422</v>
      </c>
      <c r="DPQ14" s="113" t="s">
        <v>3423</v>
      </c>
      <c r="DPR14" s="113" t="s">
        <v>3424</v>
      </c>
      <c r="DPS14" s="113" t="s">
        <v>3425</v>
      </c>
      <c r="DPT14" s="113" t="s">
        <v>3426</v>
      </c>
      <c r="DPU14" s="113" t="s">
        <v>3427</v>
      </c>
      <c r="DPV14" s="113" t="s">
        <v>3428</v>
      </c>
      <c r="DPW14" s="113" t="s">
        <v>3429</v>
      </c>
      <c r="DPX14" s="113" t="s">
        <v>3430</v>
      </c>
      <c r="DPY14" s="113" t="s">
        <v>3431</v>
      </c>
      <c r="DPZ14" s="113" t="s">
        <v>3432</v>
      </c>
      <c r="DQA14" s="113" t="s">
        <v>3433</v>
      </c>
      <c r="DQB14" s="113" t="s">
        <v>3434</v>
      </c>
      <c r="DQC14" s="113" t="s">
        <v>3435</v>
      </c>
      <c r="DQD14" s="113" t="s">
        <v>3436</v>
      </c>
      <c r="DQE14" s="113" t="s">
        <v>3437</v>
      </c>
      <c r="DQF14" s="113" t="s">
        <v>3438</v>
      </c>
      <c r="DQG14" s="113" t="s">
        <v>3439</v>
      </c>
      <c r="DQH14" s="113" t="s">
        <v>3440</v>
      </c>
      <c r="DQI14" s="113" t="s">
        <v>3441</v>
      </c>
      <c r="DQJ14" s="113" t="s">
        <v>3442</v>
      </c>
      <c r="DQK14" s="113" t="s">
        <v>3443</v>
      </c>
      <c r="DQL14" s="113" t="s">
        <v>3444</v>
      </c>
      <c r="DQM14" s="113" t="s">
        <v>3445</v>
      </c>
      <c r="DQN14" s="113" t="s">
        <v>3446</v>
      </c>
      <c r="DQO14" s="113" t="s">
        <v>3447</v>
      </c>
      <c r="DQP14" s="113" t="s">
        <v>3448</v>
      </c>
      <c r="DQQ14" s="113" t="s">
        <v>3449</v>
      </c>
      <c r="DQR14" s="113" t="s">
        <v>3450</v>
      </c>
      <c r="DQS14" s="113" t="s">
        <v>3451</v>
      </c>
      <c r="DQT14" s="113" t="s">
        <v>3452</v>
      </c>
      <c r="DQU14" s="113" t="s">
        <v>3453</v>
      </c>
      <c r="DQV14" s="113" t="s">
        <v>3454</v>
      </c>
      <c r="DQW14" s="113" t="s">
        <v>3455</v>
      </c>
      <c r="DQX14" s="113" t="s">
        <v>3456</v>
      </c>
      <c r="DQY14" s="113" t="s">
        <v>3457</v>
      </c>
      <c r="DQZ14" s="113" t="s">
        <v>3458</v>
      </c>
      <c r="DRA14" s="113" t="s">
        <v>3459</v>
      </c>
      <c r="DRB14" s="113" t="s">
        <v>3460</v>
      </c>
      <c r="DRC14" s="113" t="s">
        <v>3461</v>
      </c>
      <c r="DRD14" s="113" t="s">
        <v>3462</v>
      </c>
      <c r="DRE14" s="113" t="s">
        <v>3463</v>
      </c>
      <c r="DRF14" s="113" t="s">
        <v>3464</v>
      </c>
      <c r="DRG14" s="113" t="s">
        <v>3465</v>
      </c>
      <c r="DRH14" s="113" t="s">
        <v>3466</v>
      </c>
      <c r="DRI14" s="113" t="s">
        <v>3467</v>
      </c>
      <c r="DRJ14" s="113" t="s">
        <v>3468</v>
      </c>
      <c r="DRK14" s="113" t="s">
        <v>3469</v>
      </c>
      <c r="DRL14" s="113" t="s">
        <v>3470</v>
      </c>
      <c r="DRM14" s="113" t="s">
        <v>3471</v>
      </c>
      <c r="DRN14" s="113" t="s">
        <v>3472</v>
      </c>
      <c r="DRO14" s="113" t="s">
        <v>3473</v>
      </c>
      <c r="DRP14" s="113" t="s">
        <v>3474</v>
      </c>
      <c r="DRQ14" s="113" t="s">
        <v>3475</v>
      </c>
      <c r="DRR14" s="113" t="s">
        <v>3476</v>
      </c>
      <c r="DRS14" s="113" t="s">
        <v>3477</v>
      </c>
      <c r="DRT14" s="113" t="s">
        <v>3478</v>
      </c>
      <c r="DRU14" s="113" t="s">
        <v>3479</v>
      </c>
      <c r="DRV14" s="113" t="s">
        <v>3480</v>
      </c>
      <c r="DRW14" s="113" t="s">
        <v>3481</v>
      </c>
      <c r="DRX14" s="113" t="s">
        <v>3482</v>
      </c>
      <c r="DRY14" s="113" t="s">
        <v>3483</v>
      </c>
      <c r="DRZ14" s="113" t="s">
        <v>3484</v>
      </c>
      <c r="DSA14" s="113" t="s">
        <v>3485</v>
      </c>
      <c r="DSB14" s="113" t="s">
        <v>3486</v>
      </c>
      <c r="DSC14" s="113" t="s">
        <v>3487</v>
      </c>
      <c r="DSD14" s="113" t="s">
        <v>3488</v>
      </c>
      <c r="DSE14" s="113" t="s">
        <v>3489</v>
      </c>
      <c r="DSF14" s="113" t="s">
        <v>3490</v>
      </c>
      <c r="DSG14" s="113" t="s">
        <v>3491</v>
      </c>
      <c r="DSH14" s="113" t="s">
        <v>3492</v>
      </c>
      <c r="DSI14" s="113" t="s">
        <v>3493</v>
      </c>
      <c r="DSJ14" s="113" t="s">
        <v>3494</v>
      </c>
      <c r="DSK14" s="113" t="s">
        <v>3495</v>
      </c>
      <c r="DSL14" s="113" t="s">
        <v>3496</v>
      </c>
      <c r="DSM14" s="113" t="s">
        <v>3497</v>
      </c>
      <c r="DSN14" s="113" t="s">
        <v>3498</v>
      </c>
      <c r="DSO14" s="113" t="s">
        <v>3499</v>
      </c>
      <c r="DSP14" s="113" t="s">
        <v>3500</v>
      </c>
      <c r="DSQ14" s="113" t="s">
        <v>3501</v>
      </c>
      <c r="DSR14" s="113" t="s">
        <v>3502</v>
      </c>
      <c r="DSS14" s="113" t="s">
        <v>3503</v>
      </c>
      <c r="DST14" s="113" t="s">
        <v>3504</v>
      </c>
      <c r="DSU14" s="113" t="s">
        <v>3505</v>
      </c>
      <c r="DSV14" s="113" t="s">
        <v>3506</v>
      </c>
      <c r="DSW14" s="113" t="s">
        <v>3507</v>
      </c>
      <c r="DSX14" s="113" t="s">
        <v>3508</v>
      </c>
      <c r="DSY14" s="113" t="s">
        <v>3509</v>
      </c>
      <c r="DSZ14" s="113" t="s">
        <v>3510</v>
      </c>
      <c r="DTA14" s="113" t="s">
        <v>3511</v>
      </c>
      <c r="DTB14" s="113" t="s">
        <v>3512</v>
      </c>
      <c r="DTC14" s="113" t="s">
        <v>3513</v>
      </c>
      <c r="DTD14" s="113" t="s">
        <v>3514</v>
      </c>
      <c r="DTE14" s="113" t="s">
        <v>3515</v>
      </c>
      <c r="DTF14" s="113" t="s">
        <v>3516</v>
      </c>
      <c r="DTG14" s="113" t="s">
        <v>3517</v>
      </c>
      <c r="DTH14" s="113" t="s">
        <v>3518</v>
      </c>
      <c r="DTI14" s="113" t="s">
        <v>3519</v>
      </c>
      <c r="DTJ14" s="113" t="s">
        <v>3520</v>
      </c>
      <c r="DTK14" s="113" t="s">
        <v>3521</v>
      </c>
      <c r="DTL14" s="113" t="s">
        <v>3522</v>
      </c>
      <c r="DTM14" s="113" t="s">
        <v>3523</v>
      </c>
      <c r="DTN14" s="113" t="s">
        <v>3524</v>
      </c>
      <c r="DTO14" s="113" t="s">
        <v>3525</v>
      </c>
      <c r="DTP14" s="113" t="s">
        <v>3526</v>
      </c>
      <c r="DTQ14" s="113" t="s">
        <v>3527</v>
      </c>
      <c r="DTR14" s="113" t="s">
        <v>3528</v>
      </c>
      <c r="DTS14" s="113" t="s">
        <v>3529</v>
      </c>
      <c r="DTT14" s="113" t="s">
        <v>3530</v>
      </c>
      <c r="DTU14" s="113" t="s">
        <v>3531</v>
      </c>
      <c r="DTV14" s="113" t="s">
        <v>3532</v>
      </c>
      <c r="DTW14" s="113" t="s">
        <v>3533</v>
      </c>
      <c r="DTX14" s="113" t="s">
        <v>3534</v>
      </c>
      <c r="DTY14" s="113" t="s">
        <v>3535</v>
      </c>
      <c r="DTZ14" s="113" t="s">
        <v>3536</v>
      </c>
      <c r="DUA14" s="113" t="s">
        <v>3537</v>
      </c>
      <c r="DUB14" s="113" t="s">
        <v>3538</v>
      </c>
      <c r="DUC14" s="113" t="s">
        <v>3539</v>
      </c>
      <c r="DUD14" s="113" t="s">
        <v>3540</v>
      </c>
      <c r="DUE14" s="113" t="s">
        <v>3541</v>
      </c>
      <c r="DUF14" s="113" t="s">
        <v>3542</v>
      </c>
      <c r="DUG14" s="113" t="s">
        <v>3543</v>
      </c>
      <c r="DUH14" s="113" t="s">
        <v>3544</v>
      </c>
      <c r="DUI14" s="113" t="s">
        <v>3545</v>
      </c>
      <c r="DUJ14" s="113" t="s">
        <v>3546</v>
      </c>
      <c r="DUK14" s="113" t="s">
        <v>3547</v>
      </c>
      <c r="DUL14" s="113" t="s">
        <v>3548</v>
      </c>
      <c r="DUM14" s="113" t="s">
        <v>3549</v>
      </c>
      <c r="DUN14" s="113" t="s">
        <v>3550</v>
      </c>
      <c r="DUO14" s="113" t="s">
        <v>3551</v>
      </c>
      <c r="DUP14" s="113" t="s">
        <v>3552</v>
      </c>
      <c r="DUQ14" s="113" t="s">
        <v>3553</v>
      </c>
      <c r="DUR14" s="113" t="s">
        <v>3554</v>
      </c>
      <c r="DUS14" s="113" t="s">
        <v>3555</v>
      </c>
      <c r="DUT14" s="113" t="s">
        <v>3556</v>
      </c>
      <c r="DUU14" s="113" t="s">
        <v>3557</v>
      </c>
      <c r="DUV14" s="113" t="s">
        <v>3558</v>
      </c>
      <c r="DUW14" s="113" t="s">
        <v>3559</v>
      </c>
      <c r="DUX14" s="113" t="s">
        <v>3560</v>
      </c>
      <c r="DUY14" s="113" t="s">
        <v>3561</v>
      </c>
      <c r="DUZ14" s="113" t="s">
        <v>3562</v>
      </c>
      <c r="DVA14" s="113" t="s">
        <v>3563</v>
      </c>
      <c r="DVB14" s="113" t="s">
        <v>3564</v>
      </c>
      <c r="DVC14" s="113" t="s">
        <v>3565</v>
      </c>
      <c r="DVD14" s="113" t="s">
        <v>3566</v>
      </c>
      <c r="DVE14" s="113" t="s">
        <v>3567</v>
      </c>
      <c r="DVF14" s="113" t="s">
        <v>3568</v>
      </c>
      <c r="DVG14" s="113" t="s">
        <v>3569</v>
      </c>
      <c r="DVH14" s="113" t="s">
        <v>3570</v>
      </c>
      <c r="DVI14" s="113" t="s">
        <v>3571</v>
      </c>
      <c r="DVJ14" s="113" t="s">
        <v>3572</v>
      </c>
      <c r="DVK14" s="113" t="s">
        <v>3573</v>
      </c>
      <c r="DVL14" s="113" t="s">
        <v>3574</v>
      </c>
      <c r="DVM14" s="113" t="s">
        <v>3575</v>
      </c>
      <c r="DVN14" s="113" t="s">
        <v>3576</v>
      </c>
      <c r="DVO14" s="113" t="s">
        <v>3577</v>
      </c>
      <c r="DVP14" s="113" t="s">
        <v>3578</v>
      </c>
      <c r="DVQ14" s="113" t="s">
        <v>3579</v>
      </c>
      <c r="DVR14" s="113" t="s">
        <v>3580</v>
      </c>
      <c r="DVS14" s="113" t="s">
        <v>3581</v>
      </c>
      <c r="DVT14" s="113" t="s">
        <v>3582</v>
      </c>
      <c r="DVU14" s="113" t="s">
        <v>3583</v>
      </c>
      <c r="DVV14" s="113" t="s">
        <v>3584</v>
      </c>
      <c r="DVW14" s="113" t="s">
        <v>3585</v>
      </c>
      <c r="DVX14" s="113" t="s">
        <v>3586</v>
      </c>
      <c r="DVY14" s="113" t="s">
        <v>3587</v>
      </c>
      <c r="DVZ14" s="113" t="s">
        <v>3588</v>
      </c>
      <c r="DWA14" s="113" t="s">
        <v>3589</v>
      </c>
      <c r="DWB14" s="113" t="s">
        <v>3590</v>
      </c>
      <c r="DWC14" s="113" t="s">
        <v>3591</v>
      </c>
      <c r="DWD14" s="113" t="s">
        <v>3592</v>
      </c>
      <c r="DWE14" s="113" t="s">
        <v>3593</v>
      </c>
      <c r="DWF14" s="113" t="s">
        <v>3594</v>
      </c>
      <c r="DWG14" s="113" t="s">
        <v>3595</v>
      </c>
      <c r="DWH14" s="113" t="s">
        <v>3596</v>
      </c>
      <c r="DWI14" s="113" t="s">
        <v>3597</v>
      </c>
      <c r="DWJ14" s="113" t="s">
        <v>3598</v>
      </c>
      <c r="DWK14" s="113" t="s">
        <v>3599</v>
      </c>
      <c r="DWL14" s="113" t="s">
        <v>3600</v>
      </c>
      <c r="DWM14" s="113" t="s">
        <v>3601</v>
      </c>
      <c r="DWN14" s="113" t="s">
        <v>3602</v>
      </c>
      <c r="DWO14" s="113" t="s">
        <v>3603</v>
      </c>
      <c r="DWP14" s="113" t="s">
        <v>3604</v>
      </c>
      <c r="DWQ14" s="113" t="s">
        <v>3605</v>
      </c>
      <c r="DWR14" s="113" t="s">
        <v>3606</v>
      </c>
      <c r="DWS14" s="113" t="s">
        <v>3607</v>
      </c>
      <c r="DWT14" s="113" t="s">
        <v>3608</v>
      </c>
      <c r="DWU14" s="113" t="s">
        <v>3609</v>
      </c>
      <c r="DWV14" s="113" t="s">
        <v>3610</v>
      </c>
      <c r="DWW14" s="113" t="s">
        <v>3611</v>
      </c>
      <c r="DWX14" s="113" t="s">
        <v>3612</v>
      </c>
      <c r="DWY14" s="113" t="s">
        <v>3613</v>
      </c>
      <c r="DWZ14" s="113" t="s">
        <v>3614</v>
      </c>
      <c r="DXA14" s="113" t="s">
        <v>3615</v>
      </c>
      <c r="DXB14" s="113" t="s">
        <v>3616</v>
      </c>
      <c r="DXC14" s="113" t="s">
        <v>3617</v>
      </c>
      <c r="DXD14" s="113" t="s">
        <v>3618</v>
      </c>
      <c r="DXE14" s="113" t="s">
        <v>3619</v>
      </c>
      <c r="DXF14" s="113" t="s">
        <v>3620</v>
      </c>
      <c r="DXG14" s="113" t="s">
        <v>3621</v>
      </c>
      <c r="DXH14" s="113" t="s">
        <v>3622</v>
      </c>
      <c r="DXI14" s="113" t="s">
        <v>3623</v>
      </c>
      <c r="DXJ14" s="113" t="s">
        <v>3624</v>
      </c>
      <c r="DXK14" s="113" t="s">
        <v>3625</v>
      </c>
      <c r="DXL14" s="113" t="s">
        <v>3626</v>
      </c>
      <c r="DXM14" s="113" t="s">
        <v>3627</v>
      </c>
      <c r="DXN14" s="113" t="s">
        <v>3628</v>
      </c>
      <c r="DXO14" s="113" t="s">
        <v>3629</v>
      </c>
      <c r="DXP14" s="113" t="s">
        <v>3630</v>
      </c>
      <c r="DXQ14" s="113" t="s">
        <v>3631</v>
      </c>
      <c r="DXR14" s="113" t="s">
        <v>3632</v>
      </c>
      <c r="DXS14" s="113" t="s">
        <v>3633</v>
      </c>
      <c r="DXT14" s="113" t="s">
        <v>3634</v>
      </c>
      <c r="DXU14" s="113" t="s">
        <v>3635</v>
      </c>
      <c r="DXV14" s="113" t="s">
        <v>3636</v>
      </c>
      <c r="DXW14" s="113" t="s">
        <v>3637</v>
      </c>
      <c r="DXX14" s="113" t="s">
        <v>3638</v>
      </c>
      <c r="DXY14" s="113" t="s">
        <v>3639</v>
      </c>
      <c r="DXZ14" s="113" t="s">
        <v>3640</v>
      </c>
      <c r="DYA14" s="113" t="s">
        <v>3641</v>
      </c>
      <c r="DYB14" s="113" t="s">
        <v>3642</v>
      </c>
      <c r="DYC14" s="113" t="s">
        <v>3643</v>
      </c>
      <c r="DYD14" s="113" t="s">
        <v>3644</v>
      </c>
      <c r="DYE14" s="113" t="s">
        <v>3645</v>
      </c>
      <c r="DYF14" s="113" t="s">
        <v>3646</v>
      </c>
      <c r="DYG14" s="113" t="s">
        <v>3647</v>
      </c>
      <c r="DYH14" s="113" t="s">
        <v>3648</v>
      </c>
      <c r="DYI14" s="113" t="s">
        <v>3649</v>
      </c>
      <c r="DYJ14" s="113" t="s">
        <v>3650</v>
      </c>
      <c r="DYK14" s="113" t="s">
        <v>3651</v>
      </c>
      <c r="DYL14" s="113" t="s">
        <v>3652</v>
      </c>
      <c r="DYM14" s="113" t="s">
        <v>3653</v>
      </c>
      <c r="DYN14" s="113" t="s">
        <v>3654</v>
      </c>
      <c r="DYO14" s="113" t="s">
        <v>3655</v>
      </c>
      <c r="DYP14" s="113" t="s">
        <v>3656</v>
      </c>
      <c r="DYQ14" s="113" t="s">
        <v>3657</v>
      </c>
      <c r="DYR14" s="113" t="s">
        <v>3658</v>
      </c>
      <c r="DYS14" s="113" t="s">
        <v>3659</v>
      </c>
      <c r="DYT14" s="113" t="s">
        <v>3660</v>
      </c>
      <c r="DYU14" s="113" t="s">
        <v>3661</v>
      </c>
      <c r="DYV14" s="113" t="s">
        <v>3662</v>
      </c>
      <c r="DYW14" s="113" t="s">
        <v>3663</v>
      </c>
      <c r="DYX14" s="113" t="s">
        <v>3664</v>
      </c>
      <c r="DYY14" s="113" t="s">
        <v>3665</v>
      </c>
      <c r="DYZ14" s="113" t="s">
        <v>3666</v>
      </c>
      <c r="DZA14" s="113" t="s">
        <v>3667</v>
      </c>
      <c r="DZB14" s="113" t="s">
        <v>3668</v>
      </c>
      <c r="DZC14" s="113" t="s">
        <v>3669</v>
      </c>
      <c r="DZD14" s="113" t="s">
        <v>3670</v>
      </c>
      <c r="DZE14" s="113" t="s">
        <v>3671</v>
      </c>
      <c r="DZF14" s="113" t="s">
        <v>3672</v>
      </c>
      <c r="DZG14" s="113" t="s">
        <v>3673</v>
      </c>
      <c r="DZH14" s="113" t="s">
        <v>3674</v>
      </c>
      <c r="DZI14" s="113" t="s">
        <v>3675</v>
      </c>
      <c r="DZJ14" s="113" t="s">
        <v>3676</v>
      </c>
      <c r="DZK14" s="113" t="s">
        <v>3677</v>
      </c>
      <c r="DZL14" s="113" t="s">
        <v>3678</v>
      </c>
      <c r="DZM14" s="113" t="s">
        <v>3679</v>
      </c>
      <c r="DZN14" s="113" t="s">
        <v>3680</v>
      </c>
      <c r="DZO14" s="113" t="s">
        <v>3681</v>
      </c>
      <c r="DZP14" s="113" t="s">
        <v>3682</v>
      </c>
      <c r="DZQ14" s="113" t="s">
        <v>3683</v>
      </c>
      <c r="DZR14" s="113" t="s">
        <v>3684</v>
      </c>
      <c r="DZS14" s="113" t="s">
        <v>3685</v>
      </c>
      <c r="DZT14" s="113" t="s">
        <v>3686</v>
      </c>
      <c r="DZU14" s="113" t="s">
        <v>3687</v>
      </c>
      <c r="DZV14" s="113" t="s">
        <v>3688</v>
      </c>
      <c r="DZW14" s="113" t="s">
        <v>3689</v>
      </c>
      <c r="DZX14" s="113" t="s">
        <v>3690</v>
      </c>
      <c r="DZY14" s="113" t="s">
        <v>3691</v>
      </c>
      <c r="DZZ14" s="113" t="s">
        <v>3692</v>
      </c>
      <c r="EAA14" s="113" t="s">
        <v>3693</v>
      </c>
      <c r="EAB14" s="113" t="s">
        <v>3694</v>
      </c>
      <c r="EAC14" s="113" t="s">
        <v>3695</v>
      </c>
      <c r="EAD14" s="113" t="s">
        <v>3696</v>
      </c>
      <c r="EAE14" s="113" t="s">
        <v>3697</v>
      </c>
      <c r="EAF14" s="113" t="s">
        <v>3698</v>
      </c>
      <c r="EAG14" s="113" t="s">
        <v>3699</v>
      </c>
      <c r="EAH14" s="113" t="s">
        <v>3700</v>
      </c>
      <c r="EAI14" s="113" t="s">
        <v>3701</v>
      </c>
      <c r="EAJ14" s="113" t="s">
        <v>3702</v>
      </c>
      <c r="EAK14" s="113" t="s">
        <v>3703</v>
      </c>
      <c r="EAL14" s="113" t="s">
        <v>3704</v>
      </c>
      <c r="EAM14" s="113" t="s">
        <v>3705</v>
      </c>
      <c r="EAN14" s="113" t="s">
        <v>3706</v>
      </c>
      <c r="EAO14" s="113" t="s">
        <v>3707</v>
      </c>
      <c r="EAP14" s="113" t="s">
        <v>3708</v>
      </c>
      <c r="EAQ14" s="113" t="s">
        <v>3709</v>
      </c>
      <c r="EAR14" s="113" t="s">
        <v>3710</v>
      </c>
      <c r="EAS14" s="113" t="s">
        <v>3711</v>
      </c>
      <c r="EAT14" s="113" t="s">
        <v>3712</v>
      </c>
      <c r="EAU14" s="113" t="s">
        <v>3713</v>
      </c>
      <c r="EAV14" s="113" t="s">
        <v>3714</v>
      </c>
      <c r="EAW14" s="113" t="s">
        <v>3715</v>
      </c>
      <c r="EAX14" s="113" t="s">
        <v>3716</v>
      </c>
      <c r="EAY14" s="113" t="s">
        <v>3717</v>
      </c>
      <c r="EAZ14" s="113" t="s">
        <v>3718</v>
      </c>
      <c r="EBA14" s="113" t="s">
        <v>3719</v>
      </c>
      <c r="EBB14" s="113" t="s">
        <v>3720</v>
      </c>
      <c r="EBC14" s="113" t="s">
        <v>3721</v>
      </c>
      <c r="EBD14" s="113" t="s">
        <v>3722</v>
      </c>
      <c r="EBE14" s="113" t="s">
        <v>3723</v>
      </c>
      <c r="EBF14" s="113" t="s">
        <v>3724</v>
      </c>
      <c r="EBG14" s="113" t="s">
        <v>3725</v>
      </c>
      <c r="EBH14" s="113" t="s">
        <v>3726</v>
      </c>
      <c r="EBI14" s="113" t="s">
        <v>3727</v>
      </c>
      <c r="EBJ14" s="113" t="s">
        <v>3728</v>
      </c>
      <c r="EBK14" s="113" t="s">
        <v>3729</v>
      </c>
      <c r="EBL14" s="113" t="s">
        <v>3730</v>
      </c>
      <c r="EBM14" s="113" t="s">
        <v>3731</v>
      </c>
      <c r="EBN14" s="113" t="s">
        <v>3732</v>
      </c>
      <c r="EBO14" s="113" t="s">
        <v>3733</v>
      </c>
      <c r="EBP14" s="113" t="s">
        <v>3734</v>
      </c>
      <c r="EBQ14" s="113" t="s">
        <v>3735</v>
      </c>
      <c r="EBR14" s="113" t="s">
        <v>3736</v>
      </c>
      <c r="EBS14" s="113" t="s">
        <v>3737</v>
      </c>
      <c r="EBT14" s="113" t="s">
        <v>3738</v>
      </c>
      <c r="EBU14" s="113" t="s">
        <v>3739</v>
      </c>
      <c r="EBV14" s="113" t="s">
        <v>3740</v>
      </c>
      <c r="EBW14" s="113" t="s">
        <v>3741</v>
      </c>
      <c r="EBX14" s="113" t="s">
        <v>3742</v>
      </c>
      <c r="EBY14" s="113" t="s">
        <v>3743</v>
      </c>
      <c r="EBZ14" s="113" t="s">
        <v>3744</v>
      </c>
      <c r="ECA14" s="113" t="s">
        <v>3745</v>
      </c>
      <c r="ECB14" s="113" t="s">
        <v>3746</v>
      </c>
      <c r="ECC14" s="113" t="s">
        <v>3747</v>
      </c>
      <c r="ECD14" s="113" t="s">
        <v>3748</v>
      </c>
      <c r="ECE14" s="113" t="s">
        <v>3749</v>
      </c>
      <c r="ECF14" s="113" t="s">
        <v>3750</v>
      </c>
      <c r="ECG14" s="113" t="s">
        <v>3751</v>
      </c>
      <c r="ECH14" s="113" t="s">
        <v>3752</v>
      </c>
      <c r="ECI14" s="113" t="s">
        <v>3753</v>
      </c>
      <c r="ECJ14" s="113" t="s">
        <v>3754</v>
      </c>
      <c r="ECK14" s="113" t="s">
        <v>3755</v>
      </c>
      <c r="ECL14" s="113" t="s">
        <v>3756</v>
      </c>
      <c r="ECM14" s="113" t="s">
        <v>3757</v>
      </c>
      <c r="ECN14" s="113" t="s">
        <v>3758</v>
      </c>
      <c r="ECO14" s="113" t="s">
        <v>3759</v>
      </c>
      <c r="ECP14" s="113" t="s">
        <v>3760</v>
      </c>
      <c r="ECQ14" s="113" t="s">
        <v>3761</v>
      </c>
      <c r="ECR14" s="113" t="s">
        <v>3762</v>
      </c>
      <c r="ECS14" s="113" t="s">
        <v>3763</v>
      </c>
      <c r="ECT14" s="113" t="s">
        <v>3764</v>
      </c>
      <c r="ECU14" s="113" t="s">
        <v>3765</v>
      </c>
      <c r="ECV14" s="113" t="s">
        <v>3766</v>
      </c>
      <c r="ECW14" s="113" t="s">
        <v>3767</v>
      </c>
      <c r="ECX14" s="113" t="s">
        <v>3768</v>
      </c>
      <c r="ECY14" s="113" t="s">
        <v>3769</v>
      </c>
      <c r="ECZ14" s="113" t="s">
        <v>3770</v>
      </c>
      <c r="EDA14" s="113" t="s">
        <v>3771</v>
      </c>
      <c r="EDB14" s="113" t="s">
        <v>3772</v>
      </c>
      <c r="EDC14" s="113" t="s">
        <v>3773</v>
      </c>
      <c r="EDD14" s="113" t="s">
        <v>3774</v>
      </c>
      <c r="EDE14" s="113" t="s">
        <v>3775</v>
      </c>
      <c r="EDF14" s="113" t="s">
        <v>3776</v>
      </c>
      <c r="EDG14" s="113" t="s">
        <v>3777</v>
      </c>
      <c r="EDH14" s="113" t="s">
        <v>3778</v>
      </c>
      <c r="EDI14" s="113" t="s">
        <v>3779</v>
      </c>
      <c r="EDJ14" s="113" t="s">
        <v>3780</v>
      </c>
      <c r="EDK14" s="113" t="s">
        <v>3781</v>
      </c>
      <c r="EDL14" s="113" t="s">
        <v>3782</v>
      </c>
      <c r="EDM14" s="113" t="s">
        <v>3783</v>
      </c>
      <c r="EDN14" s="113" t="s">
        <v>3784</v>
      </c>
      <c r="EDO14" s="113" t="s">
        <v>3785</v>
      </c>
      <c r="EDP14" s="113" t="s">
        <v>3786</v>
      </c>
      <c r="EDQ14" s="113" t="s">
        <v>3787</v>
      </c>
      <c r="EDR14" s="113" t="s">
        <v>3788</v>
      </c>
      <c r="EDS14" s="113" t="s">
        <v>3789</v>
      </c>
      <c r="EDT14" s="113" t="s">
        <v>3790</v>
      </c>
      <c r="EDU14" s="113" t="s">
        <v>3791</v>
      </c>
      <c r="EDV14" s="113" t="s">
        <v>3792</v>
      </c>
      <c r="EDW14" s="113" t="s">
        <v>3793</v>
      </c>
      <c r="EDX14" s="113" t="s">
        <v>3794</v>
      </c>
      <c r="EDY14" s="113" t="s">
        <v>3795</v>
      </c>
      <c r="EDZ14" s="113" t="s">
        <v>3796</v>
      </c>
      <c r="EEA14" s="113" t="s">
        <v>3797</v>
      </c>
      <c r="EEB14" s="113" t="s">
        <v>3798</v>
      </c>
      <c r="EEC14" s="113" t="s">
        <v>3799</v>
      </c>
      <c r="EED14" s="113" t="s">
        <v>3800</v>
      </c>
      <c r="EEE14" s="113" t="s">
        <v>3801</v>
      </c>
      <c r="EEF14" s="113" t="s">
        <v>3802</v>
      </c>
      <c r="EEG14" s="113" t="s">
        <v>3803</v>
      </c>
      <c r="EEH14" s="113" t="s">
        <v>3804</v>
      </c>
      <c r="EEI14" s="113" t="s">
        <v>3805</v>
      </c>
      <c r="EEJ14" s="113" t="s">
        <v>3806</v>
      </c>
      <c r="EEK14" s="113" t="s">
        <v>3807</v>
      </c>
      <c r="EEL14" s="113" t="s">
        <v>3808</v>
      </c>
      <c r="EEM14" s="113" t="s">
        <v>3809</v>
      </c>
      <c r="EEN14" s="113" t="s">
        <v>3810</v>
      </c>
      <c r="EEO14" s="113" t="s">
        <v>3811</v>
      </c>
      <c r="EEP14" s="113" t="s">
        <v>3812</v>
      </c>
      <c r="EEQ14" s="113" t="s">
        <v>3813</v>
      </c>
      <c r="EER14" s="113" t="s">
        <v>3814</v>
      </c>
      <c r="EES14" s="113" t="s">
        <v>3815</v>
      </c>
      <c r="EET14" s="113" t="s">
        <v>3816</v>
      </c>
      <c r="EEU14" s="113" t="s">
        <v>3817</v>
      </c>
      <c r="EEV14" s="113" t="s">
        <v>3818</v>
      </c>
      <c r="EEW14" s="113" t="s">
        <v>3819</v>
      </c>
      <c r="EEX14" s="113" t="s">
        <v>3820</v>
      </c>
      <c r="EEY14" s="113" t="s">
        <v>3821</v>
      </c>
      <c r="EEZ14" s="113" t="s">
        <v>3822</v>
      </c>
      <c r="EFA14" s="113" t="s">
        <v>3823</v>
      </c>
      <c r="EFB14" s="113" t="s">
        <v>3824</v>
      </c>
      <c r="EFC14" s="113" t="s">
        <v>3825</v>
      </c>
      <c r="EFD14" s="113" t="s">
        <v>3826</v>
      </c>
      <c r="EFE14" s="113" t="s">
        <v>3827</v>
      </c>
      <c r="EFF14" s="113" t="s">
        <v>3828</v>
      </c>
      <c r="EFG14" s="113" t="s">
        <v>3829</v>
      </c>
      <c r="EFH14" s="113" t="s">
        <v>3830</v>
      </c>
      <c r="EFI14" s="113" t="s">
        <v>3831</v>
      </c>
      <c r="EFJ14" s="113" t="s">
        <v>3832</v>
      </c>
      <c r="EFK14" s="113" t="s">
        <v>3833</v>
      </c>
      <c r="EFL14" s="113" t="s">
        <v>3834</v>
      </c>
      <c r="EFM14" s="113" t="s">
        <v>3835</v>
      </c>
      <c r="EFN14" s="113" t="s">
        <v>3836</v>
      </c>
      <c r="EFO14" s="113" t="s">
        <v>3837</v>
      </c>
      <c r="EFP14" s="113" t="s">
        <v>3838</v>
      </c>
      <c r="EFQ14" s="113" t="s">
        <v>3839</v>
      </c>
      <c r="EFR14" s="113" t="s">
        <v>3840</v>
      </c>
      <c r="EFS14" s="113" t="s">
        <v>3841</v>
      </c>
      <c r="EFT14" s="113" t="s">
        <v>3842</v>
      </c>
      <c r="EFU14" s="113" t="s">
        <v>3843</v>
      </c>
      <c r="EFV14" s="113" t="s">
        <v>3844</v>
      </c>
      <c r="EFW14" s="113" t="s">
        <v>3845</v>
      </c>
      <c r="EFX14" s="113" t="s">
        <v>3846</v>
      </c>
      <c r="EFY14" s="113" t="s">
        <v>3847</v>
      </c>
      <c r="EFZ14" s="113" t="s">
        <v>3848</v>
      </c>
      <c r="EGA14" s="113" t="s">
        <v>3849</v>
      </c>
      <c r="EGB14" s="113" t="s">
        <v>3850</v>
      </c>
      <c r="EGC14" s="113" t="s">
        <v>3851</v>
      </c>
      <c r="EGD14" s="113" t="s">
        <v>3852</v>
      </c>
      <c r="EGE14" s="113" t="s">
        <v>3853</v>
      </c>
      <c r="EGF14" s="113" t="s">
        <v>3854</v>
      </c>
      <c r="EGG14" s="113" t="s">
        <v>3855</v>
      </c>
      <c r="EGH14" s="113" t="s">
        <v>3856</v>
      </c>
      <c r="EGI14" s="113" t="s">
        <v>3857</v>
      </c>
      <c r="EGJ14" s="113" t="s">
        <v>3858</v>
      </c>
      <c r="EGK14" s="113" t="s">
        <v>3859</v>
      </c>
      <c r="EGL14" s="113" t="s">
        <v>3860</v>
      </c>
      <c r="EGM14" s="113" t="s">
        <v>3861</v>
      </c>
      <c r="EGN14" s="113" t="s">
        <v>3862</v>
      </c>
      <c r="EGO14" s="113" t="s">
        <v>3863</v>
      </c>
      <c r="EGP14" s="113" t="s">
        <v>3864</v>
      </c>
      <c r="EGQ14" s="113" t="s">
        <v>3865</v>
      </c>
      <c r="EGR14" s="113" t="s">
        <v>3866</v>
      </c>
      <c r="EGS14" s="113" t="s">
        <v>3867</v>
      </c>
      <c r="EGT14" s="113" t="s">
        <v>3868</v>
      </c>
      <c r="EGU14" s="113" t="s">
        <v>3869</v>
      </c>
      <c r="EGV14" s="113" t="s">
        <v>3870</v>
      </c>
      <c r="EGW14" s="113" t="s">
        <v>3871</v>
      </c>
      <c r="EGX14" s="113" t="s">
        <v>3872</v>
      </c>
      <c r="EGY14" s="113" t="s">
        <v>3873</v>
      </c>
      <c r="EGZ14" s="113" t="s">
        <v>3874</v>
      </c>
      <c r="EHA14" s="113" t="s">
        <v>3875</v>
      </c>
      <c r="EHB14" s="113" t="s">
        <v>3876</v>
      </c>
      <c r="EHC14" s="113" t="s">
        <v>3877</v>
      </c>
      <c r="EHD14" s="113" t="s">
        <v>3878</v>
      </c>
      <c r="EHE14" s="113" t="s">
        <v>3879</v>
      </c>
      <c r="EHF14" s="113" t="s">
        <v>3880</v>
      </c>
      <c r="EHG14" s="113" t="s">
        <v>3881</v>
      </c>
      <c r="EHH14" s="113" t="s">
        <v>3882</v>
      </c>
      <c r="EHI14" s="113" t="s">
        <v>3883</v>
      </c>
      <c r="EHJ14" s="113" t="s">
        <v>3884</v>
      </c>
      <c r="EHK14" s="113" t="s">
        <v>3885</v>
      </c>
      <c r="EHL14" s="113" t="s">
        <v>3886</v>
      </c>
      <c r="EHM14" s="113" t="s">
        <v>3887</v>
      </c>
      <c r="EHN14" s="113" t="s">
        <v>3888</v>
      </c>
      <c r="EHO14" s="113" t="s">
        <v>3889</v>
      </c>
      <c r="EHP14" s="113" t="s">
        <v>3890</v>
      </c>
      <c r="EHQ14" s="113" t="s">
        <v>3891</v>
      </c>
      <c r="EHR14" s="113" t="s">
        <v>3892</v>
      </c>
      <c r="EHS14" s="113" t="s">
        <v>3893</v>
      </c>
      <c r="EHT14" s="113" t="s">
        <v>3894</v>
      </c>
      <c r="EHU14" s="113" t="s">
        <v>3895</v>
      </c>
      <c r="EHV14" s="113" t="s">
        <v>3896</v>
      </c>
      <c r="EHW14" s="113" t="s">
        <v>3897</v>
      </c>
      <c r="EHX14" s="113" t="s">
        <v>3898</v>
      </c>
      <c r="EHY14" s="113" t="s">
        <v>3899</v>
      </c>
      <c r="EHZ14" s="113" t="s">
        <v>3900</v>
      </c>
      <c r="EIA14" s="113" t="s">
        <v>3901</v>
      </c>
      <c r="EIB14" s="113" t="s">
        <v>3902</v>
      </c>
      <c r="EIC14" s="113" t="s">
        <v>3903</v>
      </c>
      <c r="EID14" s="113" t="s">
        <v>3904</v>
      </c>
      <c r="EIE14" s="113" t="s">
        <v>3905</v>
      </c>
      <c r="EIF14" s="113" t="s">
        <v>3906</v>
      </c>
      <c r="EIG14" s="113" t="s">
        <v>3907</v>
      </c>
      <c r="EIH14" s="113" t="s">
        <v>3908</v>
      </c>
      <c r="EII14" s="113" t="s">
        <v>3909</v>
      </c>
      <c r="EIJ14" s="113" t="s">
        <v>3910</v>
      </c>
      <c r="EIK14" s="113" t="s">
        <v>3911</v>
      </c>
      <c r="EIL14" s="113" t="s">
        <v>3912</v>
      </c>
      <c r="EIM14" s="113" t="s">
        <v>3913</v>
      </c>
      <c r="EIN14" s="113" t="s">
        <v>3914</v>
      </c>
      <c r="EIO14" s="113" t="s">
        <v>3915</v>
      </c>
      <c r="EIP14" s="113" t="s">
        <v>3916</v>
      </c>
      <c r="EIQ14" s="113" t="s">
        <v>3917</v>
      </c>
      <c r="EIR14" s="113" t="s">
        <v>3918</v>
      </c>
      <c r="EIS14" s="113" t="s">
        <v>3919</v>
      </c>
      <c r="EIT14" s="113" t="s">
        <v>3920</v>
      </c>
      <c r="EIU14" s="113" t="s">
        <v>3921</v>
      </c>
      <c r="EIV14" s="113" t="s">
        <v>3922</v>
      </c>
      <c r="EIW14" s="113" t="s">
        <v>3923</v>
      </c>
      <c r="EIX14" s="113" t="s">
        <v>3924</v>
      </c>
      <c r="EIY14" s="113" t="s">
        <v>3925</v>
      </c>
      <c r="EIZ14" s="113" t="s">
        <v>3926</v>
      </c>
      <c r="EJA14" s="113" t="s">
        <v>3927</v>
      </c>
      <c r="EJB14" s="113" t="s">
        <v>3928</v>
      </c>
      <c r="EJC14" s="113" t="s">
        <v>3929</v>
      </c>
      <c r="EJD14" s="113" t="s">
        <v>3930</v>
      </c>
      <c r="EJE14" s="113" t="s">
        <v>3931</v>
      </c>
      <c r="EJF14" s="113" t="s">
        <v>3932</v>
      </c>
      <c r="EJG14" s="113" t="s">
        <v>3933</v>
      </c>
      <c r="EJH14" s="113" t="s">
        <v>3934</v>
      </c>
      <c r="EJI14" s="113" t="s">
        <v>3935</v>
      </c>
      <c r="EJJ14" s="113" t="s">
        <v>3936</v>
      </c>
      <c r="EJK14" s="113" t="s">
        <v>3937</v>
      </c>
      <c r="EJL14" s="113" t="s">
        <v>3938</v>
      </c>
      <c r="EJM14" s="113" t="s">
        <v>3939</v>
      </c>
      <c r="EJN14" s="113" t="s">
        <v>3940</v>
      </c>
      <c r="EJO14" s="113" t="s">
        <v>3941</v>
      </c>
      <c r="EJP14" s="113" t="s">
        <v>3942</v>
      </c>
      <c r="EJQ14" s="113" t="s">
        <v>3943</v>
      </c>
      <c r="EJR14" s="113" t="s">
        <v>3944</v>
      </c>
      <c r="EJS14" s="113" t="s">
        <v>3945</v>
      </c>
      <c r="EJT14" s="113" t="s">
        <v>3946</v>
      </c>
      <c r="EJU14" s="113" t="s">
        <v>3947</v>
      </c>
      <c r="EJV14" s="113" t="s">
        <v>3948</v>
      </c>
      <c r="EJW14" s="113" t="s">
        <v>3949</v>
      </c>
      <c r="EJX14" s="113" t="s">
        <v>3950</v>
      </c>
      <c r="EJY14" s="113" t="s">
        <v>3951</v>
      </c>
      <c r="EJZ14" s="113" t="s">
        <v>3952</v>
      </c>
      <c r="EKA14" s="113" t="s">
        <v>3953</v>
      </c>
      <c r="EKB14" s="113" t="s">
        <v>3954</v>
      </c>
      <c r="EKC14" s="113" t="s">
        <v>3955</v>
      </c>
      <c r="EKD14" s="113" t="s">
        <v>3956</v>
      </c>
      <c r="EKE14" s="113" t="s">
        <v>3957</v>
      </c>
      <c r="EKF14" s="113" t="s">
        <v>3958</v>
      </c>
      <c r="EKG14" s="113" t="s">
        <v>3959</v>
      </c>
      <c r="EKH14" s="113" t="s">
        <v>3960</v>
      </c>
      <c r="EKI14" s="113" t="s">
        <v>3961</v>
      </c>
      <c r="EKJ14" s="113" t="s">
        <v>3962</v>
      </c>
      <c r="EKK14" s="113" t="s">
        <v>3963</v>
      </c>
      <c r="EKL14" s="113" t="s">
        <v>3964</v>
      </c>
      <c r="EKM14" s="113" t="s">
        <v>3965</v>
      </c>
      <c r="EKN14" s="113" t="s">
        <v>3966</v>
      </c>
      <c r="EKO14" s="113" t="s">
        <v>3967</v>
      </c>
      <c r="EKP14" s="113" t="s">
        <v>3968</v>
      </c>
      <c r="EKQ14" s="113" t="s">
        <v>3969</v>
      </c>
      <c r="EKR14" s="113" t="s">
        <v>3970</v>
      </c>
      <c r="EKS14" s="113" t="s">
        <v>3971</v>
      </c>
      <c r="EKT14" s="113" t="s">
        <v>3972</v>
      </c>
      <c r="EKU14" s="113" t="s">
        <v>3973</v>
      </c>
      <c r="EKV14" s="113" t="s">
        <v>3974</v>
      </c>
      <c r="EKW14" s="113" t="s">
        <v>3975</v>
      </c>
      <c r="EKX14" s="113" t="s">
        <v>3976</v>
      </c>
      <c r="EKY14" s="113" t="s">
        <v>3977</v>
      </c>
      <c r="EKZ14" s="113" t="s">
        <v>3978</v>
      </c>
      <c r="ELA14" s="113" t="s">
        <v>3979</v>
      </c>
      <c r="ELB14" s="113" t="s">
        <v>3980</v>
      </c>
      <c r="ELC14" s="113" t="s">
        <v>3981</v>
      </c>
      <c r="ELD14" s="113" t="s">
        <v>3982</v>
      </c>
      <c r="ELE14" s="113" t="s">
        <v>3983</v>
      </c>
      <c r="ELF14" s="113" t="s">
        <v>3984</v>
      </c>
      <c r="ELG14" s="113" t="s">
        <v>3985</v>
      </c>
      <c r="ELH14" s="113" t="s">
        <v>3986</v>
      </c>
      <c r="ELI14" s="113" t="s">
        <v>3987</v>
      </c>
      <c r="ELJ14" s="113" t="s">
        <v>3988</v>
      </c>
      <c r="ELK14" s="113" t="s">
        <v>3989</v>
      </c>
      <c r="ELL14" s="113" t="s">
        <v>3990</v>
      </c>
      <c r="ELM14" s="113" t="s">
        <v>3991</v>
      </c>
      <c r="ELN14" s="113" t="s">
        <v>3992</v>
      </c>
      <c r="ELO14" s="113" t="s">
        <v>3993</v>
      </c>
      <c r="ELP14" s="113" t="s">
        <v>3994</v>
      </c>
      <c r="ELQ14" s="113" t="s">
        <v>3995</v>
      </c>
      <c r="ELR14" s="113" t="s">
        <v>3996</v>
      </c>
      <c r="ELS14" s="113" t="s">
        <v>3997</v>
      </c>
      <c r="ELT14" s="113" t="s">
        <v>3998</v>
      </c>
      <c r="ELU14" s="113" t="s">
        <v>3999</v>
      </c>
      <c r="ELV14" s="113" t="s">
        <v>4000</v>
      </c>
      <c r="ELW14" s="113" t="s">
        <v>4001</v>
      </c>
      <c r="ELX14" s="113" t="s">
        <v>4002</v>
      </c>
      <c r="ELY14" s="113" t="s">
        <v>4003</v>
      </c>
      <c r="ELZ14" s="113" t="s">
        <v>4004</v>
      </c>
      <c r="EMA14" s="113" t="s">
        <v>4005</v>
      </c>
      <c r="EMB14" s="113" t="s">
        <v>4006</v>
      </c>
      <c r="EMC14" s="113" t="s">
        <v>4007</v>
      </c>
      <c r="EMD14" s="113" t="s">
        <v>4008</v>
      </c>
      <c r="EME14" s="113" t="s">
        <v>4009</v>
      </c>
      <c r="EMF14" s="113" t="s">
        <v>4010</v>
      </c>
      <c r="EMG14" s="113" t="s">
        <v>4011</v>
      </c>
      <c r="EMH14" s="113" t="s">
        <v>4012</v>
      </c>
      <c r="EMI14" s="113" t="s">
        <v>4013</v>
      </c>
      <c r="EMJ14" s="113" t="s">
        <v>4014</v>
      </c>
      <c r="EMK14" s="113" t="s">
        <v>4015</v>
      </c>
      <c r="EML14" s="113" t="s">
        <v>4016</v>
      </c>
      <c r="EMM14" s="113" t="s">
        <v>4017</v>
      </c>
      <c r="EMN14" s="113" t="s">
        <v>4018</v>
      </c>
      <c r="EMO14" s="113" t="s">
        <v>4019</v>
      </c>
      <c r="EMP14" s="113" t="s">
        <v>4020</v>
      </c>
      <c r="EMQ14" s="113" t="s">
        <v>4021</v>
      </c>
      <c r="EMR14" s="113" t="s">
        <v>4022</v>
      </c>
      <c r="EMS14" s="113" t="s">
        <v>4023</v>
      </c>
      <c r="EMT14" s="113" t="s">
        <v>4024</v>
      </c>
      <c r="EMU14" s="113" t="s">
        <v>4025</v>
      </c>
      <c r="EMV14" s="113" t="s">
        <v>4026</v>
      </c>
      <c r="EMW14" s="113" t="s">
        <v>4027</v>
      </c>
      <c r="EMX14" s="113" t="s">
        <v>4028</v>
      </c>
      <c r="EMY14" s="113" t="s">
        <v>4029</v>
      </c>
      <c r="EMZ14" s="113" t="s">
        <v>4030</v>
      </c>
      <c r="ENA14" s="113" t="s">
        <v>4031</v>
      </c>
      <c r="ENB14" s="113" t="s">
        <v>4032</v>
      </c>
      <c r="ENC14" s="113" t="s">
        <v>4033</v>
      </c>
      <c r="END14" s="113" t="s">
        <v>4034</v>
      </c>
      <c r="ENE14" s="113" t="s">
        <v>4035</v>
      </c>
      <c r="ENF14" s="113" t="s">
        <v>4036</v>
      </c>
      <c r="ENG14" s="113" t="s">
        <v>4037</v>
      </c>
      <c r="ENH14" s="113" t="s">
        <v>4038</v>
      </c>
      <c r="ENI14" s="113" t="s">
        <v>4039</v>
      </c>
      <c r="ENJ14" s="113" t="s">
        <v>4040</v>
      </c>
      <c r="ENK14" s="113" t="s">
        <v>4041</v>
      </c>
      <c r="ENL14" s="113" t="s">
        <v>4042</v>
      </c>
      <c r="ENM14" s="113" t="s">
        <v>4043</v>
      </c>
      <c r="ENN14" s="113" t="s">
        <v>4044</v>
      </c>
      <c r="ENO14" s="113" t="s">
        <v>4045</v>
      </c>
      <c r="ENP14" s="113" t="s">
        <v>4046</v>
      </c>
      <c r="ENQ14" s="113" t="s">
        <v>4047</v>
      </c>
      <c r="ENR14" s="113" t="s">
        <v>4048</v>
      </c>
      <c r="ENS14" s="113" t="s">
        <v>4049</v>
      </c>
      <c r="ENT14" s="113" t="s">
        <v>4050</v>
      </c>
      <c r="ENU14" s="113" t="s">
        <v>4051</v>
      </c>
      <c r="ENV14" s="113" t="s">
        <v>4052</v>
      </c>
      <c r="ENW14" s="113" t="s">
        <v>4053</v>
      </c>
      <c r="ENX14" s="113" t="s">
        <v>4054</v>
      </c>
      <c r="ENY14" s="113" t="s">
        <v>4055</v>
      </c>
      <c r="ENZ14" s="113" t="s">
        <v>4056</v>
      </c>
      <c r="EOA14" s="113" t="s">
        <v>4057</v>
      </c>
      <c r="EOB14" s="113" t="s">
        <v>4058</v>
      </c>
      <c r="EOC14" s="113" t="s">
        <v>4059</v>
      </c>
      <c r="EOD14" s="113" t="s">
        <v>4060</v>
      </c>
      <c r="EOE14" s="113" t="s">
        <v>4061</v>
      </c>
      <c r="EOF14" s="113" t="s">
        <v>4062</v>
      </c>
      <c r="EOG14" s="113" t="s">
        <v>4063</v>
      </c>
      <c r="EOH14" s="113" t="s">
        <v>4064</v>
      </c>
      <c r="EOI14" s="113" t="s">
        <v>4065</v>
      </c>
      <c r="EOJ14" s="113" t="s">
        <v>4066</v>
      </c>
      <c r="EOK14" s="113" t="s">
        <v>4067</v>
      </c>
      <c r="EOL14" s="113" t="s">
        <v>4068</v>
      </c>
      <c r="EOM14" s="113" t="s">
        <v>4069</v>
      </c>
      <c r="EON14" s="113" t="s">
        <v>4070</v>
      </c>
      <c r="EOO14" s="113" t="s">
        <v>4071</v>
      </c>
      <c r="EOP14" s="113" t="s">
        <v>4072</v>
      </c>
      <c r="EOQ14" s="113" t="s">
        <v>4073</v>
      </c>
      <c r="EOR14" s="113" t="s">
        <v>4074</v>
      </c>
      <c r="EOS14" s="113" t="s">
        <v>4075</v>
      </c>
      <c r="EOT14" s="113" t="s">
        <v>4076</v>
      </c>
      <c r="EOU14" s="113" t="s">
        <v>4077</v>
      </c>
      <c r="EOV14" s="113" t="s">
        <v>4078</v>
      </c>
      <c r="EOW14" s="113" t="s">
        <v>4079</v>
      </c>
      <c r="EOX14" s="113" t="s">
        <v>4080</v>
      </c>
      <c r="EOY14" s="113" t="s">
        <v>4081</v>
      </c>
      <c r="EOZ14" s="113" t="s">
        <v>4082</v>
      </c>
      <c r="EPA14" s="113" t="s">
        <v>4083</v>
      </c>
      <c r="EPB14" s="113" t="s">
        <v>4084</v>
      </c>
      <c r="EPC14" s="113" t="s">
        <v>4085</v>
      </c>
      <c r="EPD14" s="113" t="s">
        <v>4086</v>
      </c>
      <c r="EPE14" s="113" t="s">
        <v>4087</v>
      </c>
      <c r="EPF14" s="113" t="s">
        <v>4088</v>
      </c>
      <c r="EPG14" s="113" t="s">
        <v>4089</v>
      </c>
      <c r="EPH14" s="113" t="s">
        <v>4090</v>
      </c>
      <c r="EPI14" s="113" t="s">
        <v>4091</v>
      </c>
      <c r="EPJ14" s="113" t="s">
        <v>4092</v>
      </c>
      <c r="EPK14" s="113" t="s">
        <v>4093</v>
      </c>
      <c r="EPL14" s="113" t="s">
        <v>4094</v>
      </c>
      <c r="EPM14" s="113" t="s">
        <v>4095</v>
      </c>
      <c r="EPN14" s="113" t="s">
        <v>4096</v>
      </c>
      <c r="EPO14" s="113" t="s">
        <v>4097</v>
      </c>
      <c r="EPP14" s="113" t="s">
        <v>4098</v>
      </c>
      <c r="EPQ14" s="113" t="s">
        <v>4099</v>
      </c>
      <c r="EPR14" s="113" t="s">
        <v>4100</v>
      </c>
      <c r="EPS14" s="113" t="s">
        <v>4101</v>
      </c>
      <c r="EPT14" s="113" t="s">
        <v>4102</v>
      </c>
      <c r="EPU14" s="113" t="s">
        <v>4103</v>
      </c>
      <c r="EPV14" s="113" t="s">
        <v>4104</v>
      </c>
      <c r="EPW14" s="113" t="s">
        <v>4105</v>
      </c>
      <c r="EPX14" s="113" t="s">
        <v>4106</v>
      </c>
      <c r="EPY14" s="113" t="s">
        <v>4107</v>
      </c>
      <c r="EPZ14" s="113" t="s">
        <v>4108</v>
      </c>
      <c r="EQA14" s="113" t="s">
        <v>4109</v>
      </c>
      <c r="EQB14" s="113" t="s">
        <v>4110</v>
      </c>
      <c r="EQC14" s="113" t="s">
        <v>4111</v>
      </c>
      <c r="EQD14" s="113" t="s">
        <v>4112</v>
      </c>
      <c r="EQE14" s="113" t="s">
        <v>4113</v>
      </c>
      <c r="EQF14" s="113" t="s">
        <v>4114</v>
      </c>
      <c r="EQG14" s="113" t="s">
        <v>4115</v>
      </c>
      <c r="EQH14" s="113" t="s">
        <v>4116</v>
      </c>
      <c r="EQI14" s="113" t="s">
        <v>4117</v>
      </c>
      <c r="EQJ14" s="113" t="s">
        <v>4118</v>
      </c>
      <c r="EQK14" s="113" t="s">
        <v>4119</v>
      </c>
      <c r="EQL14" s="113" t="s">
        <v>4120</v>
      </c>
      <c r="EQM14" s="113" t="s">
        <v>4121</v>
      </c>
      <c r="EQN14" s="113" t="s">
        <v>4122</v>
      </c>
      <c r="EQO14" s="113" t="s">
        <v>4123</v>
      </c>
      <c r="EQP14" s="113" t="s">
        <v>4124</v>
      </c>
      <c r="EQQ14" s="113" t="s">
        <v>4125</v>
      </c>
      <c r="EQR14" s="113" t="s">
        <v>4126</v>
      </c>
      <c r="EQS14" s="113" t="s">
        <v>4127</v>
      </c>
      <c r="EQT14" s="113" t="s">
        <v>4128</v>
      </c>
      <c r="EQU14" s="113" t="s">
        <v>4129</v>
      </c>
      <c r="EQV14" s="113" t="s">
        <v>4130</v>
      </c>
      <c r="EQW14" s="113" t="s">
        <v>4131</v>
      </c>
      <c r="EQX14" s="113" t="s">
        <v>4132</v>
      </c>
      <c r="EQY14" s="113" t="s">
        <v>4133</v>
      </c>
      <c r="EQZ14" s="113" t="s">
        <v>4134</v>
      </c>
      <c r="ERA14" s="113" t="s">
        <v>4135</v>
      </c>
      <c r="ERB14" s="113" t="s">
        <v>4136</v>
      </c>
      <c r="ERC14" s="113" t="s">
        <v>4137</v>
      </c>
      <c r="ERD14" s="113" t="s">
        <v>4138</v>
      </c>
      <c r="ERE14" s="113" t="s">
        <v>4139</v>
      </c>
      <c r="ERF14" s="113" t="s">
        <v>4140</v>
      </c>
      <c r="ERG14" s="113" t="s">
        <v>4141</v>
      </c>
      <c r="ERH14" s="113" t="s">
        <v>4142</v>
      </c>
      <c r="ERI14" s="113" t="s">
        <v>4143</v>
      </c>
      <c r="ERJ14" s="113" t="s">
        <v>4144</v>
      </c>
      <c r="ERK14" s="113" t="s">
        <v>4145</v>
      </c>
      <c r="ERL14" s="113" t="s">
        <v>4146</v>
      </c>
      <c r="ERM14" s="113" t="s">
        <v>4147</v>
      </c>
      <c r="ERN14" s="113" t="s">
        <v>4148</v>
      </c>
      <c r="ERO14" s="113" t="s">
        <v>4149</v>
      </c>
      <c r="ERP14" s="113" t="s">
        <v>4150</v>
      </c>
      <c r="ERQ14" s="113" t="s">
        <v>4151</v>
      </c>
      <c r="ERR14" s="113" t="s">
        <v>4152</v>
      </c>
      <c r="ERS14" s="113" t="s">
        <v>4153</v>
      </c>
      <c r="ERT14" s="113" t="s">
        <v>4154</v>
      </c>
      <c r="ERU14" s="113" t="s">
        <v>4155</v>
      </c>
      <c r="ERV14" s="113" t="s">
        <v>4156</v>
      </c>
      <c r="ERW14" s="113" t="s">
        <v>4157</v>
      </c>
      <c r="ERX14" s="113" t="s">
        <v>4158</v>
      </c>
      <c r="ERY14" s="113" t="s">
        <v>4159</v>
      </c>
      <c r="ERZ14" s="113" t="s">
        <v>4160</v>
      </c>
      <c r="ESA14" s="113" t="s">
        <v>4161</v>
      </c>
      <c r="ESB14" s="113" t="s">
        <v>4162</v>
      </c>
      <c r="ESC14" s="113" t="s">
        <v>4163</v>
      </c>
      <c r="ESD14" s="113" t="s">
        <v>4164</v>
      </c>
      <c r="ESE14" s="113" t="s">
        <v>4165</v>
      </c>
      <c r="ESF14" s="113" t="s">
        <v>4166</v>
      </c>
      <c r="ESG14" s="113" t="s">
        <v>4167</v>
      </c>
      <c r="ESH14" s="113" t="s">
        <v>4168</v>
      </c>
      <c r="ESI14" s="113" t="s">
        <v>4169</v>
      </c>
      <c r="ESJ14" s="113" t="s">
        <v>4170</v>
      </c>
      <c r="ESK14" s="113" t="s">
        <v>4171</v>
      </c>
      <c r="ESL14" s="113" t="s">
        <v>4172</v>
      </c>
      <c r="ESM14" s="113" t="s">
        <v>4173</v>
      </c>
      <c r="ESN14" s="113" t="s">
        <v>4174</v>
      </c>
      <c r="ESO14" s="113" t="s">
        <v>4175</v>
      </c>
      <c r="ESP14" s="113" t="s">
        <v>4176</v>
      </c>
      <c r="ESQ14" s="113" t="s">
        <v>4177</v>
      </c>
      <c r="ESR14" s="113" t="s">
        <v>4178</v>
      </c>
      <c r="ESS14" s="113" t="s">
        <v>4179</v>
      </c>
      <c r="EST14" s="113" t="s">
        <v>4180</v>
      </c>
      <c r="ESU14" s="113" t="s">
        <v>4181</v>
      </c>
      <c r="ESV14" s="113" t="s">
        <v>4182</v>
      </c>
      <c r="ESW14" s="113" t="s">
        <v>4183</v>
      </c>
      <c r="ESX14" s="113" t="s">
        <v>4184</v>
      </c>
      <c r="ESY14" s="113" t="s">
        <v>4185</v>
      </c>
      <c r="ESZ14" s="113" t="s">
        <v>4186</v>
      </c>
      <c r="ETA14" s="113" t="s">
        <v>4187</v>
      </c>
      <c r="ETB14" s="113" t="s">
        <v>4188</v>
      </c>
      <c r="ETC14" s="113" t="s">
        <v>4189</v>
      </c>
      <c r="ETD14" s="113" t="s">
        <v>4190</v>
      </c>
      <c r="ETE14" s="113" t="s">
        <v>4191</v>
      </c>
      <c r="ETF14" s="113" t="s">
        <v>4192</v>
      </c>
      <c r="ETG14" s="113" t="s">
        <v>4193</v>
      </c>
      <c r="ETH14" s="113" t="s">
        <v>4194</v>
      </c>
      <c r="ETI14" s="113" t="s">
        <v>4195</v>
      </c>
      <c r="ETJ14" s="113" t="s">
        <v>4196</v>
      </c>
      <c r="ETK14" s="113" t="s">
        <v>4197</v>
      </c>
      <c r="ETL14" s="113" t="s">
        <v>4198</v>
      </c>
      <c r="ETM14" s="113" t="s">
        <v>4199</v>
      </c>
      <c r="ETN14" s="113" t="s">
        <v>4200</v>
      </c>
      <c r="ETO14" s="113" t="s">
        <v>4201</v>
      </c>
      <c r="ETP14" s="113" t="s">
        <v>4202</v>
      </c>
      <c r="ETQ14" s="113" t="s">
        <v>4203</v>
      </c>
      <c r="ETR14" s="113" t="s">
        <v>4204</v>
      </c>
      <c r="ETS14" s="113" t="s">
        <v>4205</v>
      </c>
      <c r="ETT14" s="113" t="s">
        <v>4206</v>
      </c>
      <c r="ETU14" s="113" t="s">
        <v>4207</v>
      </c>
      <c r="ETV14" s="113" t="s">
        <v>4208</v>
      </c>
      <c r="ETW14" s="113" t="s">
        <v>4209</v>
      </c>
      <c r="ETX14" s="113" t="s">
        <v>4210</v>
      </c>
      <c r="ETY14" s="113" t="s">
        <v>4211</v>
      </c>
      <c r="ETZ14" s="113" t="s">
        <v>4212</v>
      </c>
      <c r="EUA14" s="113" t="s">
        <v>4213</v>
      </c>
      <c r="EUB14" s="113" t="s">
        <v>4214</v>
      </c>
      <c r="EUC14" s="113" t="s">
        <v>4215</v>
      </c>
      <c r="EUD14" s="113" t="s">
        <v>4216</v>
      </c>
      <c r="EUE14" s="113" t="s">
        <v>4217</v>
      </c>
      <c r="EUF14" s="113" t="s">
        <v>4218</v>
      </c>
      <c r="EUG14" s="113" t="s">
        <v>4219</v>
      </c>
      <c r="EUH14" s="113" t="s">
        <v>4220</v>
      </c>
      <c r="EUI14" s="113" t="s">
        <v>4221</v>
      </c>
      <c r="EUJ14" s="113" t="s">
        <v>4222</v>
      </c>
      <c r="EUK14" s="113" t="s">
        <v>4223</v>
      </c>
      <c r="EUL14" s="113" t="s">
        <v>4224</v>
      </c>
      <c r="EUM14" s="113" t="s">
        <v>4225</v>
      </c>
      <c r="EUN14" s="113" t="s">
        <v>4226</v>
      </c>
      <c r="EUO14" s="113" t="s">
        <v>4227</v>
      </c>
      <c r="EUP14" s="113" t="s">
        <v>4228</v>
      </c>
      <c r="EUQ14" s="113" t="s">
        <v>4229</v>
      </c>
      <c r="EUR14" s="113" t="s">
        <v>4230</v>
      </c>
      <c r="EUS14" s="113" t="s">
        <v>4231</v>
      </c>
      <c r="EUT14" s="113" t="s">
        <v>4232</v>
      </c>
      <c r="EUU14" s="113" t="s">
        <v>4233</v>
      </c>
      <c r="EUV14" s="113" t="s">
        <v>4234</v>
      </c>
      <c r="EUW14" s="113" t="s">
        <v>4235</v>
      </c>
      <c r="EUX14" s="113" t="s">
        <v>4236</v>
      </c>
      <c r="EUY14" s="113" t="s">
        <v>4237</v>
      </c>
      <c r="EUZ14" s="113" t="s">
        <v>4238</v>
      </c>
      <c r="EVA14" s="113" t="s">
        <v>4239</v>
      </c>
      <c r="EVB14" s="113" t="s">
        <v>4240</v>
      </c>
      <c r="EVC14" s="113" t="s">
        <v>4241</v>
      </c>
      <c r="EVD14" s="113" t="s">
        <v>4242</v>
      </c>
      <c r="EVE14" s="113" t="s">
        <v>4243</v>
      </c>
      <c r="EVF14" s="113" t="s">
        <v>4244</v>
      </c>
      <c r="EVG14" s="113" t="s">
        <v>4245</v>
      </c>
      <c r="EVH14" s="113" t="s">
        <v>4246</v>
      </c>
      <c r="EVI14" s="113" t="s">
        <v>4247</v>
      </c>
      <c r="EVJ14" s="113" t="s">
        <v>4248</v>
      </c>
      <c r="EVK14" s="113" t="s">
        <v>4249</v>
      </c>
      <c r="EVL14" s="113" t="s">
        <v>4250</v>
      </c>
      <c r="EVM14" s="113" t="s">
        <v>4251</v>
      </c>
      <c r="EVN14" s="113" t="s">
        <v>4252</v>
      </c>
      <c r="EVO14" s="113" t="s">
        <v>4253</v>
      </c>
      <c r="EVP14" s="113" t="s">
        <v>4254</v>
      </c>
      <c r="EVQ14" s="113" t="s">
        <v>4255</v>
      </c>
      <c r="EVR14" s="113" t="s">
        <v>4256</v>
      </c>
      <c r="EVS14" s="113" t="s">
        <v>4257</v>
      </c>
      <c r="EVT14" s="113" t="s">
        <v>4258</v>
      </c>
      <c r="EVU14" s="113" t="s">
        <v>4259</v>
      </c>
      <c r="EVV14" s="113" t="s">
        <v>4260</v>
      </c>
      <c r="EVW14" s="113" t="s">
        <v>4261</v>
      </c>
      <c r="EVX14" s="113" t="s">
        <v>4262</v>
      </c>
      <c r="EVY14" s="113" t="s">
        <v>4263</v>
      </c>
      <c r="EVZ14" s="113" t="s">
        <v>4264</v>
      </c>
      <c r="EWA14" s="113" t="s">
        <v>4265</v>
      </c>
      <c r="EWB14" s="113" t="s">
        <v>4266</v>
      </c>
      <c r="EWC14" s="113" t="s">
        <v>4267</v>
      </c>
      <c r="EWD14" s="113" t="s">
        <v>4268</v>
      </c>
      <c r="EWE14" s="113" t="s">
        <v>4269</v>
      </c>
      <c r="EWF14" s="113" t="s">
        <v>4270</v>
      </c>
      <c r="EWG14" s="113" t="s">
        <v>4271</v>
      </c>
      <c r="EWH14" s="113" t="s">
        <v>4272</v>
      </c>
      <c r="EWI14" s="113" t="s">
        <v>4273</v>
      </c>
      <c r="EWJ14" s="113" t="s">
        <v>4274</v>
      </c>
      <c r="EWK14" s="113" t="s">
        <v>4275</v>
      </c>
      <c r="EWL14" s="113" t="s">
        <v>4276</v>
      </c>
      <c r="EWM14" s="113" t="s">
        <v>4277</v>
      </c>
      <c r="EWN14" s="113" t="s">
        <v>4278</v>
      </c>
      <c r="EWO14" s="113" t="s">
        <v>4279</v>
      </c>
      <c r="EWP14" s="113" t="s">
        <v>4280</v>
      </c>
      <c r="EWQ14" s="113" t="s">
        <v>4281</v>
      </c>
      <c r="EWR14" s="113" t="s">
        <v>4282</v>
      </c>
      <c r="EWS14" s="113" t="s">
        <v>4283</v>
      </c>
      <c r="EWT14" s="113" t="s">
        <v>4284</v>
      </c>
      <c r="EWU14" s="113" t="s">
        <v>4285</v>
      </c>
      <c r="EWV14" s="113" t="s">
        <v>4286</v>
      </c>
      <c r="EWW14" s="113" t="s">
        <v>4287</v>
      </c>
      <c r="EWX14" s="113" t="s">
        <v>4288</v>
      </c>
      <c r="EWY14" s="113" t="s">
        <v>4289</v>
      </c>
      <c r="EWZ14" s="113" t="s">
        <v>4290</v>
      </c>
      <c r="EXA14" s="113" t="s">
        <v>4291</v>
      </c>
      <c r="EXB14" s="113" t="s">
        <v>4292</v>
      </c>
      <c r="EXC14" s="113" t="s">
        <v>4293</v>
      </c>
      <c r="EXD14" s="113" t="s">
        <v>4294</v>
      </c>
      <c r="EXE14" s="113" t="s">
        <v>4295</v>
      </c>
      <c r="EXF14" s="113" t="s">
        <v>4296</v>
      </c>
      <c r="EXG14" s="113" t="s">
        <v>4297</v>
      </c>
      <c r="EXH14" s="113" t="s">
        <v>4298</v>
      </c>
      <c r="EXI14" s="113" t="s">
        <v>4299</v>
      </c>
      <c r="EXJ14" s="113" t="s">
        <v>4300</v>
      </c>
      <c r="EXK14" s="113" t="s">
        <v>4301</v>
      </c>
      <c r="EXL14" s="113" t="s">
        <v>4302</v>
      </c>
      <c r="EXM14" s="113" t="s">
        <v>4303</v>
      </c>
      <c r="EXN14" s="113" t="s">
        <v>4304</v>
      </c>
      <c r="EXO14" s="113" t="s">
        <v>4305</v>
      </c>
      <c r="EXP14" s="113" t="s">
        <v>4306</v>
      </c>
      <c r="EXQ14" s="113" t="s">
        <v>4307</v>
      </c>
      <c r="EXR14" s="113" t="s">
        <v>4308</v>
      </c>
      <c r="EXS14" s="113" t="s">
        <v>4309</v>
      </c>
      <c r="EXT14" s="113" t="s">
        <v>4310</v>
      </c>
      <c r="EXU14" s="113" t="s">
        <v>4311</v>
      </c>
      <c r="EXV14" s="113" t="s">
        <v>4312</v>
      </c>
      <c r="EXW14" s="113" t="s">
        <v>4313</v>
      </c>
      <c r="EXX14" s="113" t="s">
        <v>4314</v>
      </c>
      <c r="EXY14" s="113" t="s">
        <v>4315</v>
      </c>
      <c r="EXZ14" s="113" t="s">
        <v>4316</v>
      </c>
      <c r="EYA14" s="113" t="s">
        <v>4317</v>
      </c>
      <c r="EYB14" s="113" t="s">
        <v>4318</v>
      </c>
      <c r="EYC14" s="113" t="s">
        <v>4319</v>
      </c>
      <c r="EYD14" s="113" t="s">
        <v>4320</v>
      </c>
      <c r="EYE14" s="113" t="s">
        <v>4321</v>
      </c>
      <c r="EYF14" s="113" t="s">
        <v>4322</v>
      </c>
      <c r="EYG14" s="113" t="s">
        <v>4323</v>
      </c>
      <c r="EYH14" s="113" t="s">
        <v>4324</v>
      </c>
      <c r="EYI14" s="113" t="s">
        <v>4325</v>
      </c>
      <c r="EYJ14" s="113" t="s">
        <v>4326</v>
      </c>
      <c r="EYK14" s="113" t="s">
        <v>4327</v>
      </c>
      <c r="EYL14" s="113" t="s">
        <v>4328</v>
      </c>
      <c r="EYM14" s="113" t="s">
        <v>4329</v>
      </c>
      <c r="EYN14" s="113" t="s">
        <v>4330</v>
      </c>
      <c r="EYO14" s="113" t="s">
        <v>4331</v>
      </c>
      <c r="EYP14" s="113" t="s">
        <v>4332</v>
      </c>
      <c r="EYQ14" s="113" t="s">
        <v>4333</v>
      </c>
      <c r="EYR14" s="113" t="s">
        <v>4334</v>
      </c>
      <c r="EYS14" s="113" t="s">
        <v>4335</v>
      </c>
      <c r="EYT14" s="113" t="s">
        <v>4336</v>
      </c>
      <c r="EYU14" s="113" t="s">
        <v>4337</v>
      </c>
      <c r="EYV14" s="113" t="s">
        <v>4338</v>
      </c>
      <c r="EYW14" s="113" t="s">
        <v>4339</v>
      </c>
      <c r="EYX14" s="113" t="s">
        <v>4340</v>
      </c>
      <c r="EYY14" s="113" t="s">
        <v>4341</v>
      </c>
      <c r="EYZ14" s="113" t="s">
        <v>4342</v>
      </c>
      <c r="EZA14" s="113" t="s">
        <v>4343</v>
      </c>
      <c r="EZB14" s="113" t="s">
        <v>4344</v>
      </c>
      <c r="EZC14" s="113" t="s">
        <v>4345</v>
      </c>
      <c r="EZD14" s="113" t="s">
        <v>4346</v>
      </c>
      <c r="EZE14" s="113" t="s">
        <v>4347</v>
      </c>
      <c r="EZF14" s="113" t="s">
        <v>4348</v>
      </c>
      <c r="EZG14" s="113" t="s">
        <v>4349</v>
      </c>
      <c r="EZH14" s="113" t="s">
        <v>4350</v>
      </c>
      <c r="EZI14" s="113" t="s">
        <v>4351</v>
      </c>
      <c r="EZJ14" s="113" t="s">
        <v>4352</v>
      </c>
      <c r="EZK14" s="113" t="s">
        <v>4353</v>
      </c>
      <c r="EZL14" s="113" t="s">
        <v>4354</v>
      </c>
      <c r="EZM14" s="113" t="s">
        <v>4355</v>
      </c>
      <c r="EZN14" s="113" t="s">
        <v>4356</v>
      </c>
      <c r="EZO14" s="113" t="s">
        <v>4357</v>
      </c>
      <c r="EZP14" s="113" t="s">
        <v>4358</v>
      </c>
      <c r="EZQ14" s="113" t="s">
        <v>4359</v>
      </c>
      <c r="EZR14" s="113" t="s">
        <v>4360</v>
      </c>
      <c r="EZS14" s="113" t="s">
        <v>4361</v>
      </c>
      <c r="EZT14" s="113" t="s">
        <v>4362</v>
      </c>
      <c r="EZU14" s="113" t="s">
        <v>4363</v>
      </c>
      <c r="EZV14" s="113" t="s">
        <v>4364</v>
      </c>
      <c r="EZW14" s="113" t="s">
        <v>4365</v>
      </c>
      <c r="EZX14" s="113" t="s">
        <v>4366</v>
      </c>
      <c r="EZY14" s="113" t="s">
        <v>4367</v>
      </c>
      <c r="EZZ14" s="113" t="s">
        <v>4368</v>
      </c>
      <c r="FAA14" s="113" t="s">
        <v>4369</v>
      </c>
      <c r="FAB14" s="113" t="s">
        <v>4370</v>
      </c>
      <c r="FAC14" s="113" t="s">
        <v>4371</v>
      </c>
      <c r="FAD14" s="113" t="s">
        <v>4372</v>
      </c>
      <c r="FAE14" s="113" t="s">
        <v>4373</v>
      </c>
      <c r="FAF14" s="113" t="s">
        <v>4374</v>
      </c>
      <c r="FAG14" s="113" t="s">
        <v>4375</v>
      </c>
      <c r="FAH14" s="113" t="s">
        <v>4376</v>
      </c>
      <c r="FAI14" s="113" t="s">
        <v>4377</v>
      </c>
      <c r="FAJ14" s="113" t="s">
        <v>4378</v>
      </c>
      <c r="FAK14" s="113" t="s">
        <v>4379</v>
      </c>
      <c r="FAL14" s="113" t="s">
        <v>4380</v>
      </c>
      <c r="FAM14" s="113" t="s">
        <v>4381</v>
      </c>
      <c r="FAN14" s="113" t="s">
        <v>4382</v>
      </c>
      <c r="FAO14" s="113" t="s">
        <v>4383</v>
      </c>
      <c r="FAP14" s="113" t="s">
        <v>4384</v>
      </c>
      <c r="FAQ14" s="113" t="s">
        <v>4385</v>
      </c>
      <c r="FAR14" s="113" t="s">
        <v>4386</v>
      </c>
      <c r="FAS14" s="113" t="s">
        <v>4387</v>
      </c>
      <c r="FAT14" s="113" t="s">
        <v>4388</v>
      </c>
      <c r="FAU14" s="113" t="s">
        <v>4389</v>
      </c>
      <c r="FAV14" s="113" t="s">
        <v>4390</v>
      </c>
      <c r="FAW14" s="113" t="s">
        <v>4391</v>
      </c>
      <c r="FAX14" s="113" t="s">
        <v>4392</v>
      </c>
      <c r="FAY14" s="113" t="s">
        <v>4393</v>
      </c>
      <c r="FAZ14" s="113" t="s">
        <v>4394</v>
      </c>
      <c r="FBA14" s="113" t="s">
        <v>4395</v>
      </c>
      <c r="FBB14" s="113" t="s">
        <v>4396</v>
      </c>
      <c r="FBC14" s="113" t="s">
        <v>4397</v>
      </c>
      <c r="FBD14" s="113" t="s">
        <v>4398</v>
      </c>
      <c r="FBE14" s="113" t="s">
        <v>4399</v>
      </c>
      <c r="FBF14" s="113" t="s">
        <v>4400</v>
      </c>
      <c r="FBG14" s="113" t="s">
        <v>4401</v>
      </c>
      <c r="FBH14" s="113" t="s">
        <v>4402</v>
      </c>
      <c r="FBI14" s="113" t="s">
        <v>4403</v>
      </c>
      <c r="FBJ14" s="113" t="s">
        <v>4404</v>
      </c>
      <c r="FBK14" s="113" t="s">
        <v>4405</v>
      </c>
      <c r="FBL14" s="113" t="s">
        <v>4406</v>
      </c>
      <c r="FBM14" s="113" t="s">
        <v>4407</v>
      </c>
      <c r="FBN14" s="113" t="s">
        <v>4408</v>
      </c>
      <c r="FBO14" s="113" t="s">
        <v>4409</v>
      </c>
      <c r="FBP14" s="113" t="s">
        <v>4410</v>
      </c>
      <c r="FBQ14" s="113" t="s">
        <v>4411</v>
      </c>
      <c r="FBR14" s="113" t="s">
        <v>4412</v>
      </c>
      <c r="FBS14" s="113" t="s">
        <v>4413</v>
      </c>
      <c r="FBT14" s="113" t="s">
        <v>4414</v>
      </c>
      <c r="FBU14" s="113" t="s">
        <v>4415</v>
      </c>
      <c r="FBV14" s="113" t="s">
        <v>4416</v>
      </c>
      <c r="FBW14" s="113" t="s">
        <v>4417</v>
      </c>
      <c r="FBX14" s="113" t="s">
        <v>4418</v>
      </c>
      <c r="FBY14" s="113" t="s">
        <v>4419</v>
      </c>
      <c r="FBZ14" s="113" t="s">
        <v>4420</v>
      </c>
      <c r="FCA14" s="113" t="s">
        <v>4421</v>
      </c>
      <c r="FCB14" s="113" t="s">
        <v>4422</v>
      </c>
      <c r="FCC14" s="113" t="s">
        <v>4423</v>
      </c>
      <c r="FCD14" s="113" t="s">
        <v>4424</v>
      </c>
      <c r="FCE14" s="113" t="s">
        <v>4425</v>
      </c>
      <c r="FCF14" s="113" t="s">
        <v>4426</v>
      </c>
      <c r="FCG14" s="113" t="s">
        <v>4427</v>
      </c>
      <c r="FCH14" s="113" t="s">
        <v>4428</v>
      </c>
      <c r="FCI14" s="113" t="s">
        <v>4429</v>
      </c>
      <c r="FCJ14" s="113" t="s">
        <v>4430</v>
      </c>
      <c r="FCK14" s="113" t="s">
        <v>4431</v>
      </c>
      <c r="FCL14" s="113" t="s">
        <v>4432</v>
      </c>
      <c r="FCM14" s="113" t="s">
        <v>4433</v>
      </c>
      <c r="FCN14" s="113" t="s">
        <v>4434</v>
      </c>
      <c r="FCO14" s="113" t="s">
        <v>4435</v>
      </c>
      <c r="FCP14" s="113" t="s">
        <v>4436</v>
      </c>
      <c r="FCQ14" s="113" t="s">
        <v>4437</v>
      </c>
      <c r="FCR14" s="113" t="s">
        <v>4438</v>
      </c>
      <c r="FCS14" s="113" t="s">
        <v>4439</v>
      </c>
      <c r="FCT14" s="113" t="s">
        <v>4440</v>
      </c>
      <c r="FCU14" s="113" t="s">
        <v>4441</v>
      </c>
      <c r="FCV14" s="113" t="s">
        <v>4442</v>
      </c>
      <c r="FCW14" s="113" t="s">
        <v>4443</v>
      </c>
      <c r="FCX14" s="113" t="s">
        <v>4444</v>
      </c>
      <c r="FCY14" s="113" t="s">
        <v>4445</v>
      </c>
      <c r="FCZ14" s="113" t="s">
        <v>4446</v>
      </c>
      <c r="FDA14" s="113" t="s">
        <v>4447</v>
      </c>
      <c r="FDB14" s="113" t="s">
        <v>4448</v>
      </c>
      <c r="FDC14" s="113" t="s">
        <v>4449</v>
      </c>
      <c r="FDD14" s="113" t="s">
        <v>4450</v>
      </c>
      <c r="FDE14" s="113" t="s">
        <v>4451</v>
      </c>
      <c r="FDF14" s="113" t="s">
        <v>4452</v>
      </c>
      <c r="FDG14" s="113" t="s">
        <v>4453</v>
      </c>
      <c r="FDH14" s="113" t="s">
        <v>4454</v>
      </c>
      <c r="FDI14" s="113" t="s">
        <v>4455</v>
      </c>
      <c r="FDJ14" s="113" t="s">
        <v>4456</v>
      </c>
      <c r="FDK14" s="113" t="s">
        <v>4457</v>
      </c>
      <c r="FDL14" s="113" t="s">
        <v>4458</v>
      </c>
      <c r="FDM14" s="113" t="s">
        <v>4459</v>
      </c>
      <c r="FDN14" s="113" t="s">
        <v>4460</v>
      </c>
      <c r="FDO14" s="113" t="s">
        <v>4461</v>
      </c>
      <c r="FDP14" s="113" t="s">
        <v>4462</v>
      </c>
      <c r="FDQ14" s="113" t="s">
        <v>4463</v>
      </c>
      <c r="FDR14" s="113" t="s">
        <v>4464</v>
      </c>
      <c r="FDS14" s="113" t="s">
        <v>4465</v>
      </c>
      <c r="FDT14" s="113" t="s">
        <v>4466</v>
      </c>
      <c r="FDU14" s="113" t="s">
        <v>4467</v>
      </c>
      <c r="FDV14" s="113" t="s">
        <v>4468</v>
      </c>
      <c r="FDW14" s="113" t="s">
        <v>4469</v>
      </c>
      <c r="FDX14" s="113" t="s">
        <v>4470</v>
      </c>
      <c r="FDY14" s="113" t="s">
        <v>4471</v>
      </c>
      <c r="FDZ14" s="113" t="s">
        <v>4472</v>
      </c>
      <c r="FEA14" s="113" t="s">
        <v>4473</v>
      </c>
      <c r="FEB14" s="113" t="s">
        <v>4474</v>
      </c>
      <c r="FEC14" s="113" t="s">
        <v>4475</v>
      </c>
      <c r="FED14" s="113" t="s">
        <v>4476</v>
      </c>
      <c r="FEE14" s="113" t="s">
        <v>4477</v>
      </c>
      <c r="FEF14" s="113" t="s">
        <v>4478</v>
      </c>
      <c r="FEG14" s="113" t="s">
        <v>4479</v>
      </c>
      <c r="FEH14" s="113" t="s">
        <v>4480</v>
      </c>
      <c r="FEI14" s="113" t="s">
        <v>4481</v>
      </c>
      <c r="FEJ14" s="113" t="s">
        <v>4482</v>
      </c>
      <c r="FEK14" s="113" t="s">
        <v>4483</v>
      </c>
      <c r="FEL14" s="113" t="s">
        <v>4484</v>
      </c>
      <c r="FEM14" s="113" t="s">
        <v>4485</v>
      </c>
      <c r="FEN14" s="113" t="s">
        <v>4486</v>
      </c>
      <c r="FEO14" s="113" t="s">
        <v>4487</v>
      </c>
      <c r="FEP14" s="113" t="s">
        <v>4488</v>
      </c>
      <c r="FEQ14" s="113" t="s">
        <v>4489</v>
      </c>
      <c r="FER14" s="113" t="s">
        <v>4490</v>
      </c>
      <c r="FES14" s="113" t="s">
        <v>4491</v>
      </c>
      <c r="FET14" s="113" t="s">
        <v>4492</v>
      </c>
      <c r="FEU14" s="113" t="s">
        <v>4493</v>
      </c>
      <c r="FEV14" s="113" t="s">
        <v>4494</v>
      </c>
      <c r="FEW14" s="113" t="s">
        <v>4495</v>
      </c>
      <c r="FEX14" s="113" t="s">
        <v>4496</v>
      </c>
      <c r="FEY14" s="113" t="s">
        <v>4497</v>
      </c>
      <c r="FEZ14" s="113" t="s">
        <v>4498</v>
      </c>
      <c r="FFA14" s="113" t="s">
        <v>4499</v>
      </c>
      <c r="FFB14" s="113" t="s">
        <v>4500</v>
      </c>
      <c r="FFC14" s="113" t="s">
        <v>4501</v>
      </c>
      <c r="FFD14" s="113" t="s">
        <v>4502</v>
      </c>
      <c r="FFE14" s="113" t="s">
        <v>4503</v>
      </c>
      <c r="FFF14" s="113" t="s">
        <v>4504</v>
      </c>
      <c r="FFG14" s="113" t="s">
        <v>4505</v>
      </c>
      <c r="FFH14" s="113" t="s">
        <v>4506</v>
      </c>
      <c r="FFI14" s="113" t="s">
        <v>4507</v>
      </c>
      <c r="FFJ14" s="113" t="s">
        <v>4508</v>
      </c>
      <c r="FFK14" s="113" t="s">
        <v>4509</v>
      </c>
      <c r="FFL14" s="113" t="s">
        <v>4510</v>
      </c>
      <c r="FFM14" s="113" t="s">
        <v>4511</v>
      </c>
      <c r="FFN14" s="113" t="s">
        <v>4512</v>
      </c>
      <c r="FFO14" s="113" t="s">
        <v>4513</v>
      </c>
      <c r="FFP14" s="113" t="s">
        <v>4514</v>
      </c>
      <c r="FFQ14" s="113" t="s">
        <v>4515</v>
      </c>
      <c r="FFR14" s="113" t="s">
        <v>4516</v>
      </c>
      <c r="FFS14" s="113" t="s">
        <v>4517</v>
      </c>
      <c r="FFT14" s="113" t="s">
        <v>4518</v>
      </c>
      <c r="FFU14" s="113" t="s">
        <v>4519</v>
      </c>
      <c r="FFV14" s="113" t="s">
        <v>4520</v>
      </c>
      <c r="FFW14" s="113" t="s">
        <v>4521</v>
      </c>
      <c r="FFX14" s="113" t="s">
        <v>4522</v>
      </c>
      <c r="FFY14" s="113" t="s">
        <v>4523</v>
      </c>
      <c r="FFZ14" s="113" t="s">
        <v>4524</v>
      </c>
      <c r="FGA14" s="113" t="s">
        <v>4525</v>
      </c>
      <c r="FGB14" s="113" t="s">
        <v>4526</v>
      </c>
      <c r="FGC14" s="113" t="s">
        <v>4527</v>
      </c>
      <c r="FGD14" s="113" t="s">
        <v>4528</v>
      </c>
      <c r="FGE14" s="113" t="s">
        <v>4529</v>
      </c>
      <c r="FGF14" s="113" t="s">
        <v>4530</v>
      </c>
      <c r="FGG14" s="113" t="s">
        <v>4531</v>
      </c>
      <c r="FGH14" s="113" t="s">
        <v>4532</v>
      </c>
      <c r="FGI14" s="113" t="s">
        <v>4533</v>
      </c>
      <c r="FGJ14" s="113" t="s">
        <v>4534</v>
      </c>
      <c r="FGK14" s="113" t="s">
        <v>4535</v>
      </c>
      <c r="FGL14" s="113" t="s">
        <v>4536</v>
      </c>
      <c r="FGM14" s="113" t="s">
        <v>4537</v>
      </c>
      <c r="FGN14" s="113" t="s">
        <v>4538</v>
      </c>
      <c r="FGO14" s="113" t="s">
        <v>4539</v>
      </c>
      <c r="FGP14" s="113" t="s">
        <v>4540</v>
      </c>
      <c r="FGQ14" s="113" t="s">
        <v>4541</v>
      </c>
      <c r="FGR14" s="113" t="s">
        <v>4542</v>
      </c>
      <c r="FGS14" s="113" t="s">
        <v>4543</v>
      </c>
      <c r="FGT14" s="113" t="s">
        <v>4544</v>
      </c>
      <c r="FGU14" s="113" t="s">
        <v>4545</v>
      </c>
      <c r="FGV14" s="113" t="s">
        <v>4546</v>
      </c>
      <c r="FGW14" s="113" t="s">
        <v>4547</v>
      </c>
      <c r="FGX14" s="113" t="s">
        <v>4548</v>
      </c>
      <c r="FGY14" s="113" t="s">
        <v>4549</v>
      </c>
      <c r="FGZ14" s="113" t="s">
        <v>4550</v>
      </c>
      <c r="FHA14" s="113" t="s">
        <v>4551</v>
      </c>
      <c r="FHB14" s="113" t="s">
        <v>4552</v>
      </c>
      <c r="FHC14" s="113" t="s">
        <v>4553</v>
      </c>
      <c r="FHD14" s="113" t="s">
        <v>4554</v>
      </c>
      <c r="FHE14" s="113" t="s">
        <v>4555</v>
      </c>
      <c r="FHF14" s="113" t="s">
        <v>4556</v>
      </c>
      <c r="FHG14" s="113" t="s">
        <v>4557</v>
      </c>
      <c r="FHH14" s="113" t="s">
        <v>4558</v>
      </c>
      <c r="FHI14" s="113" t="s">
        <v>4559</v>
      </c>
      <c r="FHJ14" s="113" t="s">
        <v>4560</v>
      </c>
      <c r="FHK14" s="113" t="s">
        <v>4561</v>
      </c>
      <c r="FHL14" s="113" t="s">
        <v>4562</v>
      </c>
      <c r="FHM14" s="113" t="s">
        <v>4563</v>
      </c>
      <c r="FHN14" s="113" t="s">
        <v>4564</v>
      </c>
      <c r="FHO14" s="113" t="s">
        <v>4565</v>
      </c>
      <c r="FHP14" s="113" t="s">
        <v>4566</v>
      </c>
      <c r="FHQ14" s="113" t="s">
        <v>4567</v>
      </c>
      <c r="FHR14" s="113" t="s">
        <v>4568</v>
      </c>
      <c r="FHS14" s="113" t="s">
        <v>4569</v>
      </c>
      <c r="FHT14" s="113" t="s">
        <v>4570</v>
      </c>
      <c r="FHU14" s="113" t="s">
        <v>4571</v>
      </c>
      <c r="FHV14" s="113" t="s">
        <v>4572</v>
      </c>
      <c r="FHW14" s="113" t="s">
        <v>4573</v>
      </c>
      <c r="FHX14" s="113" t="s">
        <v>4574</v>
      </c>
      <c r="FHY14" s="113" t="s">
        <v>4575</v>
      </c>
      <c r="FHZ14" s="113" t="s">
        <v>4576</v>
      </c>
      <c r="FIA14" s="113" t="s">
        <v>4577</v>
      </c>
      <c r="FIB14" s="113" t="s">
        <v>4578</v>
      </c>
      <c r="FIC14" s="113" t="s">
        <v>4579</v>
      </c>
      <c r="FID14" s="113" t="s">
        <v>4580</v>
      </c>
      <c r="FIE14" s="113" t="s">
        <v>4581</v>
      </c>
      <c r="FIF14" s="113" t="s">
        <v>4582</v>
      </c>
      <c r="FIG14" s="113" t="s">
        <v>4583</v>
      </c>
      <c r="FIH14" s="113" t="s">
        <v>4584</v>
      </c>
      <c r="FII14" s="113" t="s">
        <v>4585</v>
      </c>
      <c r="FIJ14" s="113" t="s">
        <v>4586</v>
      </c>
      <c r="FIK14" s="113" t="s">
        <v>4587</v>
      </c>
      <c r="FIL14" s="113" t="s">
        <v>4588</v>
      </c>
      <c r="FIM14" s="113" t="s">
        <v>4589</v>
      </c>
      <c r="FIN14" s="113" t="s">
        <v>4590</v>
      </c>
      <c r="FIO14" s="113" t="s">
        <v>4591</v>
      </c>
      <c r="FIP14" s="113" t="s">
        <v>4592</v>
      </c>
      <c r="FIQ14" s="113" t="s">
        <v>4593</v>
      </c>
      <c r="FIR14" s="113" t="s">
        <v>4594</v>
      </c>
      <c r="FIS14" s="113" t="s">
        <v>4595</v>
      </c>
      <c r="FIT14" s="113" t="s">
        <v>4596</v>
      </c>
      <c r="FIU14" s="113" t="s">
        <v>4597</v>
      </c>
      <c r="FIV14" s="113" t="s">
        <v>4598</v>
      </c>
      <c r="FIW14" s="113" t="s">
        <v>4599</v>
      </c>
      <c r="FIX14" s="113" t="s">
        <v>4600</v>
      </c>
      <c r="FIY14" s="113" t="s">
        <v>4601</v>
      </c>
      <c r="FIZ14" s="113" t="s">
        <v>4602</v>
      </c>
      <c r="FJA14" s="113" t="s">
        <v>4603</v>
      </c>
      <c r="FJB14" s="113" t="s">
        <v>4604</v>
      </c>
      <c r="FJC14" s="113" t="s">
        <v>4605</v>
      </c>
      <c r="FJD14" s="113" t="s">
        <v>4606</v>
      </c>
      <c r="FJE14" s="113" t="s">
        <v>4607</v>
      </c>
      <c r="FJF14" s="113" t="s">
        <v>4608</v>
      </c>
      <c r="FJG14" s="113" t="s">
        <v>4609</v>
      </c>
      <c r="FJH14" s="113" t="s">
        <v>4610</v>
      </c>
      <c r="FJI14" s="113" t="s">
        <v>4611</v>
      </c>
      <c r="FJJ14" s="113" t="s">
        <v>4612</v>
      </c>
      <c r="FJK14" s="113" t="s">
        <v>4613</v>
      </c>
      <c r="FJL14" s="113" t="s">
        <v>4614</v>
      </c>
      <c r="FJM14" s="113" t="s">
        <v>4615</v>
      </c>
      <c r="FJN14" s="113" t="s">
        <v>4616</v>
      </c>
      <c r="FJO14" s="113" t="s">
        <v>4617</v>
      </c>
      <c r="FJP14" s="113" t="s">
        <v>4618</v>
      </c>
      <c r="FJQ14" s="113" t="s">
        <v>4619</v>
      </c>
      <c r="FJR14" s="113" t="s">
        <v>4620</v>
      </c>
      <c r="FJS14" s="113" t="s">
        <v>4621</v>
      </c>
      <c r="FJT14" s="113" t="s">
        <v>4622</v>
      </c>
      <c r="FJU14" s="113" t="s">
        <v>4623</v>
      </c>
      <c r="FJV14" s="113" t="s">
        <v>4624</v>
      </c>
      <c r="FJW14" s="113" t="s">
        <v>4625</v>
      </c>
      <c r="FJX14" s="113" t="s">
        <v>4626</v>
      </c>
      <c r="FJY14" s="113" t="s">
        <v>4627</v>
      </c>
      <c r="FJZ14" s="113" t="s">
        <v>4628</v>
      </c>
      <c r="FKA14" s="113" t="s">
        <v>4629</v>
      </c>
      <c r="FKB14" s="113" t="s">
        <v>4630</v>
      </c>
      <c r="FKC14" s="113" t="s">
        <v>4631</v>
      </c>
      <c r="FKD14" s="113" t="s">
        <v>4632</v>
      </c>
      <c r="FKE14" s="113" t="s">
        <v>4633</v>
      </c>
      <c r="FKF14" s="113" t="s">
        <v>4634</v>
      </c>
      <c r="FKG14" s="113" t="s">
        <v>4635</v>
      </c>
      <c r="FKH14" s="113" t="s">
        <v>4636</v>
      </c>
      <c r="FKI14" s="113" t="s">
        <v>4637</v>
      </c>
      <c r="FKJ14" s="113" t="s">
        <v>4638</v>
      </c>
      <c r="FKK14" s="113" t="s">
        <v>4639</v>
      </c>
      <c r="FKL14" s="113" t="s">
        <v>4640</v>
      </c>
      <c r="FKM14" s="113" t="s">
        <v>4641</v>
      </c>
      <c r="FKN14" s="113" t="s">
        <v>4642</v>
      </c>
      <c r="FKO14" s="113" t="s">
        <v>4643</v>
      </c>
      <c r="FKP14" s="113" t="s">
        <v>4644</v>
      </c>
      <c r="FKQ14" s="113" t="s">
        <v>4645</v>
      </c>
      <c r="FKR14" s="113" t="s">
        <v>4646</v>
      </c>
      <c r="FKS14" s="113" t="s">
        <v>4647</v>
      </c>
      <c r="FKT14" s="113" t="s">
        <v>4648</v>
      </c>
      <c r="FKU14" s="113" t="s">
        <v>4649</v>
      </c>
      <c r="FKV14" s="113" t="s">
        <v>4650</v>
      </c>
      <c r="FKW14" s="113" t="s">
        <v>4651</v>
      </c>
      <c r="FKX14" s="113" t="s">
        <v>4652</v>
      </c>
      <c r="FKY14" s="113" t="s">
        <v>4653</v>
      </c>
      <c r="FKZ14" s="113" t="s">
        <v>4654</v>
      </c>
      <c r="FLA14" s="113" t="s">
        <v>4655</v>
      </c>
      <c r="FLB14" s="113" t="s">
        <v>4656</v>
      </c>
      <c r="FLC14" s="113" t="s">
        <v>4657</v>
      </c>
      <c r="FLD14" s="113" t="s">
        <v>4658</v>
      </c>
      <c r="FLE14" s="113" t="s">
        <v>4659</v>
      </c>
      <c r="FLF14" s="113" t="s">
        <v>4660</v>
      </c>
      <c r="FLG14" s="113" t="s">
        <v>4661</v>
      </c>
      <c r="FLH14" s="113" t="s">
        <v>4662</v>
      </c>
      <c r="FLI14" s="113" t="s">
        <v>4663</v>
      </c>
      <c r="FLJ14" s="113" t="s">
        <v>4664</v>
      </c>
      <c r="FLK14" s="113" t="s">
        <v>4665</v>
      </c>
      <c r="FLL14" s="113" t="s">
        <v>4666</v>
      </c>
      <c r="FLM14" s="113" t="s">
        <v>4667</v>
      </c>
      <c r="FLN14" s="113" t="s">
        <v>4668</v>
      </c>
      <c r="FLO14" s="113" t="s">
        <v>4669</v>
      </c>
      <c r="FLP14" s="113" t="s">
        <v>4670</v>
      </c>
      <c r="FLQ14" s="113" t="s">
        <v>4671</v>
      </c>
      <c r="FLR14" s="113" t="s">
        <v>4672</v>
      </c>
      <c r="FLS14" s="113" t="s">
        <v>4673</v>
      </c>
      <c r="FLT14" s="113" t="s">
        <v>4674</v>
      </c>
      <c r="FLU14" s="113" t="s">
        <v>4675</v>
      </c>
      <c r="FLV14" s="113" t="s">
        <v>4676</v>
      </c>
      <c r="FLW14" s="113" t="s">
        <v>4677</v>
      </c>
      <c r="FLX14" s="113" t="s">
        <v>4678</v>
      </c>
      <c r="FLY14" s="113" t="s">
        <v>4679</v>
      </c>
      <c r="FLZ14" s="113" t="s">
        <v>4680</v>
      </c>
      <c r="FMA14" s="113" t="s">
        <v>4681</v>
      </c>
      <c r="FMB14" s="113" t="s">
        <v>4682</v>
      </c>
      <c r="FMC14" s="113" t="s">
        <v>4683</v>
      </c>
      <c r="FMD14" s="113" t="s">
        <v>4684</v>
      </c>
      <c r="FME14" s="113" t="s">
        <v>4685</v>
      </c>
      <c r="FMF14" s="113" t="s">
        <v>4686</v>
      </c>
      <c r="FMG14" s="113" t="s">
        <v>4687</v>
      </c>
      <c r="FMH14" s="113" t="s">
        <v>4688</v>
      </c>
      <c r="FMI14" s="113" t="s">
        <v>4689</v>
      </c>
      <c r="FMJ14" s="113" t="s">
        <v>4690</v>
      </c>
      <c r="FMK14" s="113" t="s">
        <v>4691</v>
      </c>
      <c r="FML14" s="113" t="s">
        <v>4692</v>
      </c>
      <c r="FMM14" s="113" t="s">
        <v>4693</v>
      </c>
      <c r="FMN14" s="113" t="s">
        <v>4694</v>
      </c>
      <c r="FMO14" s="113" t="s">
        <v>4695</v>
      </c>
      <c r="FMP14" s="113" t="s">
        <v>4696</v>
      </c>
      <c r="FMQ14" s="113" t="s">
        <v>4697</v>
      </c>
      <c r="FMR14" s="113" t="s">
        <v>4698</v>
      </c>
      <c r="FMS14" s="113" t="s">
        <v>4699</v>
      </c>
      <c r="FMT14" s="113" t="s">
        <v>4700</v>
      </c>
      <c r="FMU14" s="113" t="s">
        <v>4701</v>
      </c>
      <c r="FMV14" s="113" t="s">
        <v>4702</v>
      </c>
      <c r="FMW14" s="113" t="s">
        <v>4703</v>
      </c>
      <c r="FMX14" s="113" t="s">
        <v>4704</v>
      </c>
      <c r="FMY14" s="113" t="s">
        <v>4705</v>
      </c>
      <c r="FMZ14" s="113" t="s">
        <v>4706</v>
      </c>
      <c r="FNA14" s="113" t="s">
        <v>4707</v>
      </c>
      <c r="FNB14" s="113" t="s">
        <v>4708</v>
      </c>
      <c r="FNC14" s="113" t="s">
        <v>4709</v>
      </c>
      <c r="FND14" s="113" t="s">
        <v>4710</v>
      </c>
      <c r="FNE14" s="113" t="s">
        <v>4711</v>
      </c>
      <c r="FNF14" s="113" t="s">
        <v>4712</v>
      </c>
      <c r="FNG14" s="113" t="s">
        <v>4713</v>
      </c>
      <c r="FNH14" s="113" t="s">
        <v>4714</v>
      </c>
      <c r="FNI14" s="113" t="s">
        <v>4715</v>
      </c>
      <c r="FNJ14" s="113" t="s">
        <v>4716</v>
      </c>
      <c r="FNK14" s="113" t="s">
        <v>4717</v>
      </c>
      <c r="FNL14" s="113" t="s">
        <v>4718</v>
      </c>
      <c r="FNM14" s="113" t="s">
        <v>4719</v>
      </c>
      <c r="FNN14" s="113" t="s">
        <v>4720</v>
      </c>
      <c r="FNO14" s="113" t="s">
        <v>4721</v>
      </c>
      <c r="FNP14" s="113" t="s">
        <v>4722</v>
      </c>
      <c r="FNQ14" s="113" t="s">
        <v>4723</v>
      </c>
      <c r="FNR14" s="113" t="s">
        <v>4724</v>
      </c>
      <c r="FNS14" s="113" t="s">
        <v>4725</v>
      </c>
      <c r="FNT14" s="113" t="s">
        <v>4726</v>
      </c>
      <c r="FNU14" s="113" t="s">
        <v>4727</v>
      </c>
      <c r="FNV14" s="113" t="s">
        <v>4728</v>
      </c>
      <c r="FNW14" s="113" t="s">
        <v>4729</v>
      </c>
      <c r="FNX14" s="113" t="s">
        <v>4730</v>
      </c>
      <c r="FNY14" s="113" t="s">
        <v>4731</v>
      </c>
      <c r="FNZ14" s="113" t="s">
        <v>4732</v>
      </c>
      <c r="FOA14" s="113" t="s">
        <v>4733</v>
      </c>
      <c r="FOB14" s="113" t="s">
        <v>4734</v>
      </c>
      <c r="FOC14" s="113" t="s">
        <v>4735</v>
      </c>
      <c r="FOD14" s="113" t="s">
        <v>4736</v>
      </c>
      <c r="FOE14" s="113" t="s">
        <v>4737</v>
      </c>
      <c r="FOF14" s="113" t="s">
        <v>4738</v>
      </c>
      <c r="FOG14" s="113" t="s">
        <v>4739</v>
      </c>
      <c r="FOH14" s="113" t="s">
        <v>4740</v>
      </c>
      <c r="FOI14" s="113" t="s">
        <v>4741</v>
      </c>
      <c r="FOJ14" s="113" t="s">
        <v>4742</v>
      </c>
      <c r="FOK14" s="113" t="s">
        <v>4743</v>
      </c>
      <c r="FOL14" s="113" t="s">
        <v>4744</v>
      </c>
      <c r="FOM14" s="113" t="s">
        <v>4745</v>
      </c>
      <c r="FON14" s="113" t="s">
        <v>4746</v>
      </c>
      <c r="FOO14" s="113" t="s">
        <v>4747</v>
      </c>
      <c r="FOP14" s="113" t="s">
        <v>4748</v>
      </c>
      <c r="FOQ14" s="113" t="s">
        <v>4749</v>
      </c>
      <c r="FOR14" s="113" t="s">
        <v>4750</v>
      </c>
      <c r="FOS14" s="113" t="s">
        <v>4751</v>
      </c>
      <c r="FOT14" s="113" t="s">
        <v>4752</v>
      </c>
      <c r="FOU14" s="113" t="s">
        <v>4753</v>
      </c>
      <c r="FOV14" s="113" t="s">
        <v>4754</v>
      </c>
      <c r="FOW14" s="113" t="s">
        <v>4755</v>
      </c>
      <c r="FOX14" s="113" t="s">
        <v>4756</v>
      </c>
      <c r="FOY14" s="113" t="s">
        <v>4757</v>
      </c>
      <c r="FOZ14" s="113" t="s">
        <v>4758</v>
      </c>
      <c r="FPA14" s="113" t="s">
        <v>4759</v>
      </c>
      <c r="FPB14" s="113" t="s">
        <v>4760</v>
      </c>
      <c r="FPC14" s="113" t="s">
        <v>4761</v>
      </c>
      <c r="FPD14" s="113" t="s">
        <v>4762</v>
      </c>
      <c r="FPE14" s="113" t="s">
        <v>4763</v>
      </c>
      <c r="FPF14" s="113" t="s">
        <v>4764</v>
      </c>
      <c r="FPG14" s="113" t="s">
        <v>4765</v>
      </c>
      <c r="FPH14" s="113" t="s">
        <v>4766</v>
      </c>
      <c r="FPI14" s="113" t="s">
        <v>4767</v>
      </c>
      <c r="FPJ14" s="113" t="s">
        <v>4768</v>
      </c>
      <c r="FPK14" s="113" t="s">
        <v>4769</v>
      </c>
      <c r="FPL14" s="113" t="s">
        <v>4770</v>
      </c>
      <c r="FPM14" s="113" t="s">
        <v>4771</v>
      </c>
      <c r="FPN14" s="113" t="s">
        <v>4772</v>
      </c>
      <c r="FPO14" s="113" t="s">
        <v>4773</v>
      </c>
      <c r="FPP14" s="113" t="s">
        <v>4774</v>
      </c>
      <c r="FPQ14" s="113" t="s">
        <v>4775</v>
      </c>
      <c r="FPR14" s="113" t="s">
        <v>4776</v>
      </c>
      <c r="FPS14" s="113" t="s">
        <v>4777</v>
      </c>
      <c r="FPT14" s="113" t="s">
        <v>4778</v>
      </c>
      <c r="FPU14" s="113" t="s">
        <v>4779</v>
      </c>
      <c r="FPV14" s="113" t="s">
        <v>4780</v>
      </c>
      <c r="FPW14" s="113" t="s">
        <v>4781</v>
      </c>
      <c r="FPX14" s="113" t="s">
        <v>4782</v>
      </c>
      <c r="FPY14" s="113" t="s">
        <v>4783</v>
      </c>
      <c r="FPZ14" s="113" t="s">
        <v>4784</v>
      </c>
      <c r="FQA14" s="113" t="s">
        <v>4785</v>
      </c>
      <c r="FQB14" s="113" t="s">
        <v>4786</v>
      </c>
      <c r="FQC14" s="113" t="s">
        <v>4787</v>
      </c>
      <c r="FQD14" s="113" t="s">
        <v>4788</v>
      </c>
      <c r="FQE14" s="113" t="s">
        <v>4789</v>
      </c>
      <c r="FQF14" s="113" t="s">
        <v>4790</v>
      </c>
      <c r="FQG14" s="113" t="s">
        <v>4791</v>
      </c>
      <c r="FQH14" s="113" t="s">
        <v>4792</v>
      </c>
      <c r="FQI14" s="113" t="s">
        <v>4793</v>
      </c>
      <c r="FQJ14" s="113" t="s">
        <v>4794</v>
      </c>
      <c r="FQK14" s="113" t="s">
        <v>4795</v>
      </c>
      <c r="FQL14" s="113" t="s">
        <v>4796</v>
      </c>
      <c r="FQM14" s="113" t="s">
        <v>4797</v>
      </c>
      <c r="FQN14" s="113" t="s">
        <v>4798</v>
      </c>
      <c r="FQO14" s="113" t="s">
        <v>4799</v>
      </c>
      <c r="FQP14" s="113" t="s">
        <v>4800</v>
      </c>
      <c r="FQQ14" s="113" t="s">
        <v>4801</v>
      </c>
      <c r="FQR14" s="113" t="s">
        <v>4802</v>
      </c>
      <c r="FQS14" s="113" t="s">
        <v>4803</v>
      </c>
      <c r="FQT14" s="113" t="s">
        <v>4804</v>
      </c>
      <c r="FQU14" s="113" t="s">
        <v>4805</v>
      </c>
      <c r="FQV14" s="113" t="s">
        <v>4806</v>
      </c>
      <c r="FQW14" s="113" t="s">
        <v>4807</v>
      </c>
      <c r="FQX14" s="113" t="s">
        <v>4808</v>
      </c>
      <c r="FQY14" s="113" t="s">
        <v>4809</v>
      </c>
      <c r="FQZ14" s="113" t="s">
        <v>4810</v>
      </c>
      <c r="FRA14" s="113" t="s">
        <v>4811</v>
      </c>
      <c r="FRB14" s="113" t="s">
        <v>4812</v>
      </c>
      <c r="FRC14" s="113" t="s">
        <v>4813</v>
      </c>
      <c r="FRD14" s="113" t="s">
        <v>4814</v>
      </c>
      <c r="FRE14" s="113" t="s">
        <v>4815</v>
      </c>
      <c r="FRF14" s="113" t="s">
        <v>4816</v>
      </c>
      <c r="FRG14" s="113" t="s">
        <v>4817</v>
      </c>
      <c r="FRH14" s="113" t="s">
        <v>4818</v>
      </c>
      <c r="FRI14" s="113" t="s">
        <v>4819</v>
      </c>
      <c r="FRJ14" s="113" t="s">
        <v>4820</v>
      </c>
      <c r="FRK14" s="113" t="s">
        <v>4821</v>
      </c>
      <c r="FRL14" s="113" t="s">
        <v>4822</v>
      </c>
      <c r="FRM14" s="113" t="s">
        <v>4823</v>
      </c>
      <c r="FRN14" s="113" t="s">
        <v>4824</v>
      </c>
      <c r="FRO14" s="113" t="s">
        <v>4825</v>
      </c>
      <c r="FRP14" s="113" t="s">
        <v>4826</v>
      </c>
      <c r="FRQ14" s="113" t="s">
        <v>4827</v>
      </c>
      <c r="FRR14" s="113" t="s">
        <v>4828</v>
      </c>
      <c r="FRS14" s="113" t="s">
        <v>4829</v>
      </c>
      <c r="FRT14" s="113" t="s">
        <v>4830</v>
      </c>
      <c r="FRU14" s="113" t="s">
        <v>4831</v>
      </c>
      <c r="FRV14" s="113" t="s">
        <v>4832</v>
      </c>
      <c r="FRW14" s="113" t="s">
        <v>4833</v>
      </c>
      <c r="FRX14" s="113" t="s">
        <v>4834</v>
      </c>
      <c r="FRY14" s="113" t="s">
        <v>4835</v>
      </c>
      <c r="FRZ14" s="113" t="s">
        <v>4836</v>
      </c>
      <c r="FSA14" s="113" t="s">
        <v>4837</v>
      </c>
      <c r="FSB14" s="113" t="s">
        <v>4838</v>
      </c>
      <c r="FSC14" s="113" t="s">
        <v>4839</v>
      </c>
      <c r="FSD14" s="113" t="s">
        <v>4840</v>
      </c>
      <c r="FSE14" s="113" t="s">
        <v>4841</v>
      </c>
      <c r="FSF14" s="113" t="s">
        <v>4842</v>
      </c>
      <c r="FSG14" s="113" t="s">
        <v>4843</v>
      </c>
      <c r="FSH14" s="113" t="s">
        <v>4844</v>
      </c>
      <c r="FSI14" s="113" t="s">
        <v>4845</v>
      </c>
      <c r="FSJ14" s="113" t="s">
        <v>4846</v>
      </c>
      <c r="FSK14" s="113" t="s">
        <v>4847</v>
      </c>
      <c r="FSL14" s="113" t="s">
        <v>4848</v>
      </c>
      <c r="FSM14" s="113" t="s">
        <v>4849</v>
      </c>
      <c r="FSN14" s="113" t="s">
        <v>4850</v>
      </c>
      <c r="FSO14" s="113" t="s">
        <v>4851</v>
      </c>
      <c r="FSP14" s="113" t="s">
        <v>4852</v>
      </c>
      <c r="FSQ14" s="113" t="s">
        <v>4853</v>
      </c>
      <c r="FSR14" s="113" t="s">
        <v>4854</v>
      </c>
      <c r="FSS14" s="113" t="s">
        <v>4855</v>
      </c>
      <c r="FST14" s="113" t="s">
        <v>4856</v>
      </c>
      <c r="FSU14" s="113" t="s">
        <v>4857</v>
      </c>
      <c r="FSV14" s="113" t="s">
        <v>4858</v>
      </c>
      <c r="FSW14" s="113" t="s">
        <v>4859</v>
      </c>
      <c r="FSX14" s="113" t="s">
        <v>4860</v>
      </c>
      <c r="FSY14" s="113" t="s">
        <v>4861</v>
      </c>
      <c r="FSZ14" s="113" t="s">
        <v>4862</v>
      </c>
      <c r="FTA14" s="113" t="s">
        <v>4863</v>
      </c>
      <c r="FTB14" s="113" t="s">
        <v>4864</v>
      </c>
      <c r="FTC14" s="113" t="s">
        <v>4865</v>
      </c>
      <c r="FTD14" s="113" t="s">
        <v>4866</v>
      </c>
      <c r="FTE14" s="113" t="s">
        <v>4867</v>
      </c>
      <c r="FTF14" s="113" t="s">
        <v>4868</v>
      </c>
      <c r="FTG14" s="113" t="s">
        <v>4869</v>
      </c>
      <c r="FTH14" s="113" t="s">
        <v>4870</v>
      </c>
      <c r="FTI14" s="113" t="s">
        <v>4871</v>
      </c>
      <c r="FTJ14" s="113" t="s">
        <v>4872</v>
      </c>
      <c r="FTK14" s="113" t="s">
        <v>4873</v>
      </c>
      <c r="FTL14" s="113" t="s">
        <v>4874</v>
      </c>
      <c r="FTM14" s="113" t="s">
        <v>4875</v>
      </c>
      <c r="FTN14" s="113" t="s">
        <v>4876</v>
      </c>
      <c r="FTO14" s="113" t="s">
        <v>4877</v>
      </c>
      <c r="FTP14" s="113" t="s">
        <v>4878</v>
      </c>
      <c r="FTQ14" s="113" t="s">
        <v>4879</v>
      </c>
      <c r="FTR14" s="113" t="s">
        <v>4880</v>
      </c>
      <c r="FTS14" s="113" t="s">
        <v>4881</v>
      </c>
      <c r="FTT14" s="113" t="s">
        <v>4882</v>
      </c>
      <c r="FTU14" s="113" t="s">
        <v>4883</v>
      </c>
      <c r="FTV14" s="113" t="s">
        <v>4884</v>
      </c>
      <c r="FTW14" s="113" t="s">
        <v>4885</v>
      </c>
      <c r="FTX14" s="113" t="s">
        <v>4886</v>
      </c>
      <c r="FTY14" s="113" t="s">
        <v>4887</v>
      </c>
      <c r="FTZ14" s="113" t="s">
        <v>4888</v>
      </c>
      <c r="FUA14" s="113" t="s">
        <v>4889</v>
      </c>
      <c r="FUB14" s="113" t="s">
        <v>4890</v>
      </c>
      <c r="FUC14" s="113" t="s">
        <v>4891</v>
      </c>
      <c r="FUD14" s="113" t="s">
        <v>4892</v>
      </c>
      <c r="FUE14" s="113" t="s">
        <v>4893</v>
      </c>
      <c r="FUF14" s="113" t="s">
        <v>4894</v>
      </c>
      <c r="FUG14" s="113" t="s">
        <v>4895</v>
      </c>
      <c r="FUH14" s="113" t="s">
        <v>4896</v>
      </c>
      <c r="FUI14" s="113" t="s">
        <v>4897</v>
      </c>
      <c r="FUJ14" s="113" t="s">
        <v>4898</v>
      </c>
      <c r="FUK14" s="113" t="s">
        <v>4899</v>
      </c>
      <c r="FUL14" s="113" t="s">
        <v>4900</v>
      </c>
      <c r="FUM14" s="113" t="s">
        <v>4901</v>
      </c>
      <c r="FUN14" s="113" t="s">
        <v>4902</v>
      </c>
      <c r="FUO14" s="113" t="s">
        <v>4903</v>
      </c>
      <c r="FUP14" s="113" t="s">
        <v>4904</v>
      </c>
      <c r="FUQ14" s="113" t="s">
        <v>4905</v>
      </c>
      <c r="FUR14" s="113" t="s">
        <v>4906</v>
      </c>
      <c r="FUS14" s="113" t="s">
        <v>4907</v>
      </c>
      <c r="FUT14" s="113" t="s">
        <v>4908</v>
      </c>
      <c r="FUU14" s="113" t="s">
        <v>4909</v>
      </c>
      <c r="FUV14" s="113" t="s">
        <v>4910</v>
      </c>
      <c r="FUW14" s="113" t="s">
        <v>4911</v>
      </c>
      <c r="FUX14" s="113" t="s">
        <v>4912</v>
      </c>
      <c r="FUY14" s="113" t="s">
        <v>4913</v>
      </c>
      <c r="FUZ14" s="113" t="s">
        <v>4914</v>
      </c>
      <c r="FVA14" s="113" t="s">
        <v>4915</v>
      </c>
      <c r="FVB14" s="113" t="s">
        <v>4916</v>
      </c>
      <c r="FVC14" s="113" t="s">
        <v>4917</v>
      </c>
      <c r="FVD14" s="113" t="s">
        <v>4918</v>
      </c>
      <c r="FVE14" s="113" t="s">
        <v>4919</v>
      </c>
      <c r="FVF14" s="113" t="s">
        <v>4920</v>
      </c>
      <c r="FVG14" s="113" t="s">
        <v>4921</v>
      </c>
      <c r="FVH14" s="113" t="s">
        <v>4922</v>
      </c>
      <c r="FVI14" s="113" t="s">
        <v>4923</v>
      </c>
      <c r="FVJ14" s="113" t="s">
        <v>4924</v>
      </c>
      <c r="FVK14" s="113" t="s">
        <v>4925</v>
      </c>
      <c r="FVL14" s="113" t="s">
        <v>4926</v>
      </c>
      <c r="FVM14" s="113" t="s">
        <v>4927</v>
      </c>
      <c r="FVN14" s="113" t="s">
        <v>4928</v>
      </c>
      <c r="FVO14" s="113" t="s">
        <v>4929</v>
      </c>
      <c r="FVP14" s="113" t="s">
        <v>4930</v>
      </c>
      <c r="FVQ14" s="113" t="s">
        <v>4931</v>
      </c>
      <c r="FVR14" s="113" t="s">
        <v>4932</v>
      </c>
      <c r="FVS14" s="113" t="s">
        <v>4933</v>
      </c>
      <c r="FVT14" s="113" t="s">
        <v>4934</v>
      </c>
      <c r="FVU14" s="113" t="s">
        <v>4935</v>
      </c>
      <c r="FVV14" s="113" t="s">
        <v>4936</v>
      </c>
      <c r="FVW14" s="113" t="s">
        <v>4937</v>
      </c>
      <c r="FVX14" s="113" t="s">
        <v>4938</v>
      </c>
      <c r="FVY14" s="113" t="s">
        <v>4939</v>
      </c>
      <c r="FVZ14" s="113" t="s">
        <v>4940</v>
      </c>
      <c r="FWA14" s="113" t="s">
        <v>4941</v>
      </c>
      <c r="FWB14" s="113" t="s">
        <v>4942</v>
      </c>
      <c r="FWC14" s="113" t="s">
        <v>4943</v>
      </c>
      <c r="FWD14" s="113" t="s">
        <v>4944</v>
      </c>
      <c r="FWE14" s="113" t="s">
        <v>4945</v>
      </c>
      <c r="FWF14" s="113" t="s">
        <v>4946</v>
      </c>
      <c r="FWG14" s="113" t="s">
        <v>4947</v>
      </c>
      <c r="FWH14" s="113" t="s">
        <v>4948</v>
      </c>
      <c r="FWI14" s="113" t="s">
        <v>4949</v>
      </c>
      <c r="FWJ14" s="113" t="s">
        <v>4950</v>
      </c>
      <c r="FWK14" s="113" t="s">
        <v>4951</v>
      </c>
      <c r="FWL14" s="113" t="s">
        <v>4952</v>
      </c>
      <c r="FWM14" s="113" t="s">
        <v>4953</v>
      </c>
      <c r="FWN14" s="113" t="s">
        <v>4954</v>
      </c>
      <c r="FWO14" s="113" t="s">
        <v>4955</v>
      </c>
      <c r="FWP14" s="113" t="s">
        <v>4956</v>
      </c>
      <c r="FWQ14" s="113" t="s">
        <v>4957</v>
      </c>
      <c r="FWR14" s="113" t="s">
        <v>4958</v>
      </c>
      <c r="FWS14" s="113" t="s">
        <v>4959</v>
      </c>
      <c r="FWT14" s="113" t="s">
        <v>4960</v>
      </c>
      <c r="FWU14" s="113" t="s">
        <v>4961</v>
      </c>
      <c r="FWV14" s="113" t="s">
        <v>4962</v>
      </c>
      <c r="FWW14" s="113" t="s">
        <v>4963</v>
      </c>
      <c r="FWX14" s="113" t="s">
        <v>4964</v>
      </c>
      <c r="FWY14" s="113" t="s">
        <v>4965</v>
      </c>
      <c r="FWZ14" s="113" t="s">
        <v>4966</v>
      </c>
      <c r="FXA14" s="113" t="s">
        <v>4967</v>
      </c>
      <c r="FXB14" s="113" t="s">
        <v>4968</v>
      </c>
      <c r="FXC14" s="113" t="s">
        <v>4969</v>
      </c>
      <c r="FXD14" s="113" t="s">
        <v>4970</v>
      </c>
      <c r="FXE14" s="113" t="s">
        <v>4971</v>
      </c>
      <c r="FXF14" s="113" t="s">
        <v>4972</v>
      </c>
      <c r="FXG14" s="113" t="s">
        <v>4973</v>
      </c>
      <c r="FXH14" s="113" t="s">
        <v>4974</v>
      </c>
      <c r="FXI14" s="113" t="s">
        <v>4975</v>
      </c>
      <c r="FXJ14" s="113" t="s">
        <v>4976</v>
      </c>
      <c r="FXK14" s="113" t="s">
        <v>4977</v>
      </c>
      <c r="FXL14" s="113" t="s">
        <v>4978</v>
      </c>
      <c r="FXM14" s="113" t="s">
        <v>4979</v>
      </c>
      <c r="FXN14" s="113" t="s">
        <v>4980</v>
      </c>
      <c r="FXO14" s="113" t="s">
        <v>4981</v>
      </c>
      <c r="FXP14" s="113" t="s">
        <v>4982</v>
      </c>
      <c r="FXQ14" s="113" t="s">
        <v>4983</v>
      </c>
      <c r="FXR14" s="113" t="s">
        <v>4984</v>
      </c>
      <c r="FXS14" s="113" t="s">
        <v>4985</v>
      </c>
      <c r="FXT14" s="113" t="s">
        <v>4986</v>
      </c>
      <c r="FXU14" s="113" t="s">
        <v>4987</v>
      </c>
      <c r="FXV14" s="113" t="s">
        <v>4988</v>
      </c>
      <c r="FXW14" s="113" t="s">
        <v>4989</v>
      </c>
      <c r="FXX14" s="113" t="s">
        <v>4990</v>
      </c>
      <c r="FXY14" s="113" t="s">
        <v>4991</v>
      </c>
      <c r="FXZ14" s="113" t="s">
        <v>4992</v>
      </c>
      <c r="FYA14" s="113" t="s">
        <v>4993</v>
      </c>
      <c r="FYB14" s="113" t="s">
        <v>4994</v>
      </c>
      <c r="FYC14" s="113" t="s">
        <v>4995</v>
      </c>
      <c r="FYD14" s="113" t="s">
        <v>4996</v>
      </c>
      <c r="FYE14" s="113" t="s">
        <v>4997</v>
      </c>
      <c r="FYF14" s="113" t="s">
        <v>4998</v>
      </c>
      <c r="FYG14" s="113" t="s">
        <v>4999</v>
      </c>
      <c r="FYH14" s="113" t="s">
        <v>5000</v>
      </c>
      <c r="FYI14" s="113" t="s">
        <v>5001</v>
      </c>
      <c r="FYJ14" s="113" t="s">
        <v>5002</v>
      </c>
      <c r="FYK14" s="113" t="s">
        <v>5003</v>
      </c>
      <c r="FYL14" s="113" t="s">
        <v>5004</v>
      </c>
      <c r="FYM14" s="113" t="s">
        <v>5005</v>
      </c>
      <c r="FYN14" s="113" t="s">
        <v>5006</v>
      </c>
      <c r="FYO14" s="113" t="s">
        <v>5007</v>
      </c>
      <c r="FYP14" s="113" t="s">
        <v>5008</v>
      </c>
      <c r="FYQ14" s="113" t="s">
        <v>5009</v>
      </c>
      <c r="FYR14" s="113" t="s">
        <v>5010</v>
      </c>
      <c r="FYS14" s="113" t="s">
        <v>5011</v>
      </c>
      <c r="FYT14" s="113" t="s">
        <v>5012</v>
      </c>
      <c r="FYU14" s="113" t="s">
        <v>5013</v>
      </c>
      <c r="FYV14" s="113" t="s">
        <v>5014</v>
      </c>
      <c r="FYW14" s="113" t="s">
        <v>5015</v>
      </c>
      <c r="FYX14" s="113" t="s">
        <v>5016</v>
      </c>
      <c r="FYY14" s="113" t="s">
        <v>5017</v>
      </c>
      <c r="FYZ14" s="113" t="s">
        <v>5018</v>
      </c>
      <c r="FZA14" s="113" t="s">
        <v>5019</v>
      </c>
      <c r="FZB14" s="113" t="s">
        <v>5020</v>
      </c>
      <c r="FZC14" s="113" t="s">
        <v>5021</v>
      </c>
      <c r="FZD14" s="113" t="s">
        <v>5022</v>
      </c>
      <c r="FZE14" s="113" t="s">
        <v>5023</v>
      </c>
      <c r="FZF14" s="113" t="s">
        <v>5024</v>
      </c>
      <c r="FZG14" s="113" t="s">
        <v>5025</v>
      </c>
      <c r="FZH14" s="113" t="s">
        <v>5026</v>
      </c>
      <c r="FZI14" s="113" t="s">
        <v>5027</v>
      </c>
      <c r="FZJ14" s="113" t="s">
        <v>5028</v>
      </c>
      <c r="FZK14" s="113" t="s">
        <v>5029</v>
      </c>
      <c r="FZL14" s="113" t="s">
        <v>5030</v>
      </c>
      <c r="FZM14" s="113" t="s">
        <v>5031</v>
      </c>
      <c r="FZN14" s="113" t="s">
        <v>5032</v>
      </c>
      <c r="FZO14" s="113" t="s">
        <v>5033</v>
      </c>
      <c r="FZP14" s="113" t="s">
        <v>5034</v>
      </c>
      <c r="FZQ14" s="113" t="s">
        <v>5035</v>
      </c>
      <c r="FZR14" s="113" t="s">
        <v>5036</v>
      </c>
      <c r="FZS14" s="113" t="s">
        <v>5037</v>
      </c>
      <c r="FZT14" s="113" t="s">
        <v>5038</v>
      </c>
      <c r="FZU14" s="113" t="s">
        <v>5039</v>
      </c>
      <c r="FZV14" s="113" t="s">
        <v>5040</v>
      </c>
      <c r="FZW14" s="113" t="s">
        <v>5041</v>
      </c>
      <c r="FZX14" s="113" t="s">
        <v>5042</v>
      </c>
      <c r="FZY14" s="113" t="s">
        <v>5043</v>
      </c>
      <c r="FZZ14" s="113" t="s">
        <v>5044</v>
      </c>
      <c r="GAA14" s="113" t="s">
        <v>5045</v>
      </c>
      <c r="GAB14" s="113" t="s">
        <v>5046</v>
      </c>
      <c r="GAC14" s="113" t="s">
        <v>5047</v>
      </c>
      <c r="GAD14" s="113" t="s">
        <v>5048</v>
      </c>
      <c r="GAE14" s="113" t="s">
        <v>5049</v>
      </c>
      <c r="GAF14" s="113" t="s">
        <v>5050</v>
      </c>
      <c r="GAG14" s="113" t="s">
        <v>5051</v>
      </c>
      <c r="GAH14" s="113" t="s">
        <v>5052</v>
      </c>
      <c r="GAI14" s="113" t="s">
        <v>5053</v>
      </c>
      <c r="GAJ14" s="113" t="s">
        <v>5054</v>
      </c>
      <c r="GAK14" s="113" t="s">
        <v>5055</v>
      </c>
      <c r="GAL14" s="113" t="s">
        <v>5056</v>
      </c>
      <c r="GAM14" s="113" t="s">
        <v>5057</v>
      </c>
      <c r="GAN14" s="113" t="s">
        <v>5058</v>
      </c>
      <c r="GAO14" s="113" t="s">
        <v>5059</v>
      </c>
      <c r="GAP14" s="113" t="s">
        <v>5060</v>
      </c>
      <c r="GAQ14" s="113" t="s">
        <v>5061</v>
      </c>
      <c r="GAR14" s="113" t="s">
        <v>5062</v>
      </c>
      <c r="GAS14" s="113" t="s">
        <v>5063</v>
      </c>
      <c r="GAT14" s="113" t="s">
        <v>5064</v>
      </c>
      <c r="GAU14" s="113" t="s">
        <v>5065</v>
      </c>
      <c r="GAV14" s="113" t="s">
        <v>5066</v>
      </c>
      <c r="GAW14" s="113" t="s">
        <v>5067</v>
      </c>
      <c r="GAX14" s="113" t="s">
        <v>5068</v>
      </c>
      <c r="GAY14" s="113" t="s">
        <v>5069</v>
      </c>
      <c r="GAZ14" s="113" t="s">
        <v>5070</v>
      </c>
      <c r="GBA14" s="113" t="s">
        <v>5071</v>
      </c>
      <c r="GBB14" s="113" t="s">
        <v>5072</v>
      </c>
      <c r="GBC14" s="113" t="s">
        <v>5073</v>
      </c>
      <c r="GBD14" s="113" t="s">
        <v>5074</v>
      </c>
      <c r="GBE14" s="113" t="s">
        <v>5075</v>
      </c>
      <c r="GBF14" s="113" t="s">
        <v>5076</v>
      </c>
      <c r="GBG14" s="113" t="s">
        <v>5077</v>
      </c>
      <c r="GBH14" s="113" t="s">
        <v>5078</v>
      </c>
      <c r="GBI14" s="113" t="s">
        <v>5079</v>
      </c>
      <c r="GBJ14" s="113" t="s">
        <v>5080</v>
      </c>
      <c r="GBK14" s="113" t="s">
        <v>5081</v>
      </c>
      <c r="GBL14" s="113" t="s">
        <v>5082</v>
      </c>
      <c r="GBM14" s="113" t="s">
        <v>5083</v>
      </c>
      <c r="GBN14" s="113" t="s">
        <v>5084</v>
      </c>
      <c r="GBO14" s="113" t="s">
        <v>5085</v>
      </c>
      <c r="GBP14" s="113" t="s">
        <v>5086</v>
      </c>
      <c r="GBQ14" s="113" t="s">
        <v>5087</v>
      </c>
      <c r="GBR14" s="113" t="s">
        <v>5088</v>
      </c>
      <c r="GBS14" s="113" t="s">
        <v>5089</v>
      </c>
      <c r="GBT14" s="113" t="s">
        <v>5090</v>
      </c>
      <c r="GBU14" s="113" t="s">
        <v>5091</v>
      </c>
      <c r="GBV14" s="113" t="s">
        <v>5092</v>
      </c>
      <c r="GBW14" s="113" t="s">
        <v>5093</v>
      </c>
      <c r="GBX14" s="113" t="s">
        <v>5094</v>
      </c>
      <c r="GBY14" s="113" t="s">
        <v>5095</v>
      </c>
      <c r="GBZ14" s="113" t="s">
        <v>5096</v>
      </c>
      <c r="GCA14" s="113" t="s">
        <v>5097</v>
      </c>
      <c r="GCB14" s="113" t="s">
        <v>5098</v>
      </c>
      <c r="GCC14" s="113" t="s">
        <v>5099</v>
      </c>
      <c r="GCD14" s="113" t="s">
        <v>5100</v>
      </c>
      <c r="GCE14" s="113" t="s">
        <v>5101</v>
      </c>
      <c r="GCF14" s="113" t="s">
        <v>5102</v>
      </c>
      <c r="GCG14" s="113" t="s">
        <v>5103</v>
      </c>
      <c r="GCH14" s="113" t="s">
        <v>5104</v>
      </c>
      <c r="GCI14" s="113" t="s">
        <v>5105</v>
      </c>
      <c r="GCJ14" s="113" t="s">
        <v>5106</v>
      </c>
      <c r="GCK14" s="113" t="s">
        <v>5107</v>
      </c>
      <c r="GCL14" s="113" t="s">
        <v>5108</v>
      </c>
      <c r="GCM14" s="113" t="s">
        <v>5109</v>
      </c>
      <c r="GCN14" s="113" t="s">
        <v>5110</v>
      </c>
      <c r="GCO14" s="113" t="s">
        <v>5111</v>
      </c>
      <c r="GCP14" s="113" t="s">
        <v>5112</v>
      </c>
      <c r="GCQ14" s="113" t="s">
        <v>5113</v>
      </c>
      <c r="GCR14" s="113" t="s">
        <v>5114</v>
      </c>
      <c r="GCS14" s="113" t="s">
        <v>5115</v>
      </c>
      <c r="GCT14" s="113" t="s">
        <v>5116</v>
      </c>
      <c r="GCU14" s="113" t="s">
        <v>5117</v>
      </c>
      <c r="GCV14" s="113" t="s">
        <v>5118</v>
      </c>
      <c r="GCW14" s="113" t="s">
        <v>5119</v>
      </c>
      <c r="GCX14" s="113" t="s">
        <v>5120</v>
      </c>
      <c r="GCY14" s="113" t="s">
        <v>5121</v>
      </c>
      <c r="GCZ14" s="113" t="s">
        <v>5122</v>
      </c>
      <c r="GDA14" s="113" t="s">
        <v>5123</v>
      </c>
      <c r="GDB14" s="113" t="s">
        <v>5124</v>
      </c>
      <c r="GDC14" s="113" t="s">
        <v>5125</v>
      </c>
      <c r="GDD14" s="113" t="s">
        <v>5126</v>
      </c>
      <c r="GDE14" s="113" t="s">
        <v>5127</v>
      </c>
      <c r="GDF14" s="113" t="s">
        <v>5128</v>
      </c>
      <c r="GDG14" s="113" t="s">
        <v>5129</v>
      </c>
      <c r="GDH14" s="113" t="s">
        <v>5130</v>
      </c>
      <c r="GDI14" s="113" t="s">
        <v>5131</v>
      </c>
      <c r="GDJ14" s="113" t="s">
        <v>5132</v>
      </c>
      <c r="GDK14" s="113" t="s">
        <v>5133</v>
      </c>
      <c r="GDL14" s="113" t="s">
        <v>5134</v>
      </c>
      <c r="GDM14" s="113" t="s">
        <v>5135</v>
      </c>
      <c r="GDN14" s="113" t="s">
        <v>5136</v>
      </c>
      <c r="GDO14" s="113" t="s">
        <v>5137</v>
      </c>
      <c r="GDP14" s="113" t="s">
        <v>5138</v>
      </c>
      <c r="GDQ14" s="113" t="s">
        <v>5139</v>
      </c>
      <c r="GDR14" s="113" t="s">
        <v>5140</v>
      </c>
      <c r="GDS14" s="113" t="s">
        <v>5141</v>
      </c>
      <c r="GDT14" s="113" t="s">
        <v>5142</v>
      </c>
      <c r="GDU14" s="113" t="s">
        <v>5143</v>
      </c>
      <c r="GDV14" s="113" t="s">
        <v>5144</v>
      </c>
      <c r="GDW14" s="113" t="s">
        <v>5145</v>
      </c>
      <c r="GDX14" s="113" t="s">
        <v>5146</v>
      </c>
      <c r="GDY14" s="113" t="s">
        <v>5147</v>
      </c>
      <c r="GDZ14" s="113" t="s">
        <v>5148</v>
      </c>
      <c r="GEA14" s="113" t="s">
        <v>5149</v>
      </c>
      <c r="GEB14" s="113" t="s">
        <v>5150</v>
      </c>
      <c r="GEC14" s="113" t="s">
        <v>5151</v>
      </c>
      <c r="GED14" s="113" t="s">
        <v>5152</v>
      </c>
      <c r="GEE14" s="113" t="s">
        <v>5153</v>
      </c>
      <c r="GEF14" s="113" t="s">
        <v>5154</v>
      </c>
      <c r="GEG14" s="113" t="s">
        <v>5155</v>
      </c>
      <c r="GEH14" s="113" t="s">
        <v>5156</v>
      </c>
      <c r="GEI14" s="113" t="s">
        <v>5157</v>
      </c>
      <c r="GEJ14" s="113" t="s">
        <v>5158</v>
      </c>
      <c r="GEK14" s="113" t="s">
        <v>5159</v>
      </c>
      <c r="GEL14" s="113" t="s">
        <v>5160</v>
      </c>
      <c r="GEM14" s="113" t="s">
        <v>5161</v>
      </c>
      <c r="GEN14" s="113" t="s">
        <v>5162</v>
      </c>
      <c r="GEO14" s="113" t="s">
        <v>5163</v>
      </c>
      <c r="GEP14" s="113" t="s">
        <v>5164</v>
      </c>
      <c r="GEQ14" s="113" t="s">
        <v>5165</v>
      </c>
      <c r="GER14" s="113" t="s">
        <v>5166</v>
      </c>
      <c r="GES14" s="113" t="s">
        <v>5167</v>
      </c>
      <c r="GET14" s="113" t="s">
        <v>5168</v>
      </c>
      <c r="GEU14" s="113" t="s">
        <v>5169</v>
      </c>
      <c r="GEV14" s="113" t="s">
        <v>5170</v>
      </c>
      <c r="GEW14" s="113" t="s">
        <v>5171</v>
      </c>
      <c r="GEX14" s="113" t="s">
        <v>5172</v>
      </c>
      <c r="GEY14" s="113" t="s">
        <v>5173</v>
      </c>
      <c r="GEZ14" s="113" t="s">
        <v>5174</v>
      </c>
      <c r="GFA14" s="113" t="s">
        <v>5175</v>
      </c>
      <c r="GFB14" s="113" t="s">
        <v>5176</v>
      </c>
      <c r="GFC14" s="113" t="s">
        <v>5177</v>
      </c>
      <c r="GFD14" s="113" t="s">
        <v>5178</v>
      </c>
      <c r="GFE14" s="113" t="s">
        <v>5179</v>
      </c>
      <c r="GFF14" s="113" t="s">
        <v>5180</v>
      </c>
      <c r="GFG14" s="113" t="s">
        <v>5181</v>
      </c>
      <c r="GFH14" s="113" t="s">
        <v>5182</v>
      </c>
      <c r="GFI14" s="113" t="s">
        <v>5183</v>
      </c>
      <c r="GFJ14" s="113" t="s">
        <v>5184</v>
      </c>
      <c r="GFK14" s="113" t="s">
        <v>5185</v>
      </c>
      <c r="GFL14" s="113" t="s">
        <v>5186</v>
      </c>
      <c r="GFM14" s="113" t="s">
        <v>5187</v>
      </c>
      <c r="GFN14" s="113" t="s">
        <v>5188</v>
      </c>
      <c r="GFO14" s="113" t="s">
        <v>5189</v>
      </c>
      <c r="GFP14" s="113" t="s">
        <v>5190</v>
      </c>
      <c r="GFQ14" s="113" t="s">
        <v>5191</v>
      </c>
      <c r="GFR14" s="113" t="s">
        <v>5192</v>
      </c>
      <c r="GFS14" s="113" t="s">
        <v>5193</v>
      </c>
      <c r="GFT14" s="113" t="s">
        <v>5194</v>
      </c>
      <c r="GFU14" s="113" t="s">
        <v>5195</v>
      </c>
      <c r="GFV14" s="113" t="s">
        <v>5196</v>
      </c>
      <c r="GFW14" s="113" t="s">
        <v>5197</v>
      </c>
      <c r="GFX14" s="113" t="s">
        <v>5198</v>
      </c>
      <c r="GFY14" s="113" t="s">
        <v>5199</v>
      </c>
      <c r="GFZ14" s="113" t="s">
        <v>5200</v>
      </c>
      <c r="GGA14" s="113" t="s">
        <v>5201</v>
      </c>
      <c r="GGB14" s="113" t="s">
        <v>5202</v>
      </c>
      <c r="GGC14" s="113" t="s">
        <v>5203</v>
      </c>
      <c r="GGD14" s="113" t="s">
        <v>5204</v>
      </c>
      <c r="GGE14" s="113" t="s">
        <v>5205</v>
      </c>
      <c r="GGF14" s="113" t="s">
        <v>5206</v>
      </c>
      <c r="GGG14" s="113" t="s">
        <v>5207</v>
      </c>
      <c r="GGH14" s="113" t="s">
        <v>5208</v>
      </c>
      <c r="GGI14" s="113" t="s">
        <v>5209</v>
      </c>
      <c r="GGJ14" s="113" t="s">
        <v>5210</v>
      </c>
      <c r="GGK14" s="113" t="s">
        <v>5211</v>
      </c>
      <c r="GGL14" s="113" t="s">
        <v>5212</v>
      </c>
      <c r="GGM14" s="113" t="s">
        <v>5213</v>
      </c>
      <c r="GGN14" s="113" t="s">
        <v>5214</v>
      </c>
      <c r="GGO14" s="113" t="s">
        <v>5215</v>
      </c>
      <c r="GGP14" s="113" t="s">
        <v>5216</v>
      </c>
      <c r="GGQ14" s="113" t="s">
        <v>5217</v>
      </c>
      <c r="GGR14" s="113" t="s">
        <v>5218</v>
      </c>
      <c r="GGS14" s="113" t="s">
        <v>5219</v>
      </c>
      <c r="GGT14" s="113" t="s">
        <v>5220</v>
      </c>
      <c r="GGU14" s="113" t="s">
        <v>5221</v>
      </c>
      <c r="GGV14" s="113" t="s">
        <v>5222</v>
      </c>
      <c r="GGW14" s="113" t="s">
        <v>5223</v>
      </c>
      <c r="GGX14" s="113" t="s">
        <v>5224</v>
      </c>
      <c r="GGY14" s="113" t="s">
        <v>5225</v>
      </c>
      <c r="GGZ14" s="113" t="s">
        <v>5226</v>
      </c>
      <c r="GHA14" s="113" t="s">
        <v>5227</v>
      </c>
      <c r="GHB14" s="113" t="s">
        <v>5228</v>
      </c>
      <c r="GHC14" s="113" t="s">
        <v>5229</v>
      </c>
      <c r="GHD14" s="113" t="s">
        <v>5230</v>
      </c>
      <c r="GHE14" s="113" t="s">
        <v>5231</v>
      </c>
      <c r="GHF14" s="113" t="s">
        <v>5232</v>
      </c>
      <c r="GHG14" s="113" t="s">
        <v>5233</v>
      </c>
      <c r="GHH14" s="113" t="s">
        <v>5234</v>
      </c>
      <c r="GHI14" s="113" t="s">
        <v>5235</v>
      </c>
      <c r="GHJ14" s="113" t="s">
        <v>5236</v>
      </c>
      <c r="GHK14" s="113" t="s">
        <v>5237</v>
      </c>
      <c r="GHL14" s="113" t="s">
        <v>5238</v>
      </c>
      <c r="GHM14" s="113" t="s">
        <v>5239</v>
      </c>
      <c r="GHN14" s="113" t="s">
        <v>5240</v>
      </c>
      <c r="GHO14" s="113" t="s">
        <v>5241</v>
      </c>
      <c r="GHP14" s="113" t="s">
        <v>5242</v>
      </c>
      <c r="GHQ14" s="113" t="s">
        <v>5243</v>
      </c>
      <c r="GHR14" s="113" t="s">
        <v>5244</v>
      </c>
      <c r="GHS14" s="113" t="s">
        <v>5245</v>
      </c>
      <c r="GHT14" s="113" t="s">
        <v>5246</v>
      </c>
      <c r="GHU14" s="113" t="s">
        <v>5247</v>
      </c>
      <c r="GHV14" s="113" t="s">
        <v>5248</v>
      </c>
      <c r="GHW14" s="113" t="s">
        <v>5249</v>
      </c>
      <c r="GHX14" s="113" t="s">
        <v>5250</v>
      </c>
      <c r="GHY14" s="113" t="s">
        <v>5251</v>
      </c>
      <c r="GHZ14" s="113" t="s">
        <v>5252</v>
      </c>
      <c r="GIA14" s="113" t="s">
        <v>5253</v>
      </c>
      <c r="GIB14" s="113" t="s">
        <v>5254</v>
      </c>
      <c r="GIC14" s="113" t="s">
        <v>5255</v>
      </c>
      <c r="GID14" s="113" t="s">
        <v>5256</v>
      </c>
      <c r="GIE14" s="113" t="s">
        <v>5257</v>
      </c>
      <c r="GIF14" s="113" t="s">
        <v>5258</v>
      </c>
      <c r="GIG14" s="113" t="s">
        <v>5259</v>
      </c>
      <c r="GIH14" s="113" t="s">
        <v>5260</v>
      </c>
      <c r="GII14" s="113" t="s">
        <v>5261</v>
      </c>
      <c r="GIJ14" s="113" t="s">
        <v>5262</v>
      </c>
      <c r="GIK14" s="113" t="s">
        <v>5263</v>
      </c>
      <c r="GIL14" s="113" t="s">
        <v>5264</v>
      </c>
      <c r="GIM14" s="113" t="s">
        <v>5265</v>
      </c>
      <c r="GIN14" s="113" t="s">
        <v>5266</v>
      </c>
      <c r="GIO14" s="113" t="s">
        <v>5267</v>
      </c>
      <c r="GIP14" s="113" t="s">
        <v>5268</v>
      </c>
      <c r="GIQ14" s="113" t="s">
        <v>5269</v>
      </c>
      <c r="GIR14" s="113" t="s">
        <v>5270</v>
      </c>
      <c r="GIS14" s="113" t="s">
        <v>5271</v>
      </c>
      <c r="GIT14" s="113" t="s">
        <v>5272</v>
      </c>
      <c r="GIU14" s="113" t="s">
        <v>5273</v>
      </c>
      <c r="GIV14" s="113" t="s">
        <v>5274</v>
      </c>
      <c r="GIW14" s="113" t="s">
        <v>5275</v>
      </c>
      <c r="GIX14" s="113" t="s">
        <v>5276</v>
      </c>
      <c r="GIY14" s="113" t="s">
        <v>5277</v>
      </c>
      <c r="GIZ14" s="113" t="s">
        <v>5278</v>
      </c>
      <c r="GJA14" s="113" t="s">
        <v>5279</v>
      </c>
      <c r="GJB14" s="113" t="s">
        <v>5280</v>
      </c>
      <c r="GJC14" s="113" t="s">
        <v>5281</v>
      </c>
      <c r="GJD14" s="113" t="s">
        <v>5282</v>
      </c>
      <c r="GJE14" s="113" t="s">
        <v>5283</v>
      </c>
      <c r="GJF14" s="113" t="s">
        <v>5284</v>
      </c>
      <c r="GJG14" s="113" t="s">
        <v>5285</v>
      </c>
      <c r="GJH14" s="113" t="s">
        <v>5286</v>
      </c>
      <c r="GJI14" s="113" t="s">
        <v>5287</v>
      </c>
      <c r="GJJ14" s="113" t="s">
        <v>5288</v>
      </c>
      <c r="GJK14" s="113" t="s">
        <v>5289</v>
      </c>
      <c r="GJL14" s="113" t="s">
        <v>5290</v>
      </c>
      <c r="GJM14" s="113" t="s">
        <v>5291</v>
      </c>
      <c r="GJN14" s="113" t="s">
        <v>5292</v>
      </c>
      <c r="GJO14" s="113" t="s">
        <v>5293</v>
      </c>
      <c r="GJP14" s="113" t="s">
        <v>5294</v>
      </c>
      <c r="GJQ14" s="113" t="s">
        <v>5295</v>
      </c>
      <c r="GJR14" s="113" t="s">
        <v>5296</v>
      </c>
      <c r="GJS14" s="113" t="s">
        <v>5297</v>
      </c>
      <c r="GJT14" s="113" t="s">
        <v>5298</v>
      </c>
      <c r="GJU14" s="113" t="s">
        <v>5299</v>
      </c>
      <c r="GJV14" s="113" t="s">
        <v>5300</v>
      </c>
      <c r="GJW14" s="113" t="s">
        <v>5301</v>
      </c>
      <c r="GJX14" s="113" t="s">
        <v>5302</v>
      </c>
      <c r="GJY14" s="113" t="s">
        <v>5303</v>
      </c>
      <c r="GJZ14" s="113" t="s">
        <v>5304</v>
      </c>
      <c r="GKA14" s="113" t="s">
        <v>5305</v>
      </c>
      <c r="GKB14" s="113" t="s">
        <v>5306</v>
      </c>
      <c r="GKC14" s="113" t="s">
        <v>5307</v>
      </c>
      <c r="GKD14" s="113" t="s">
        <v>5308</v>
      </c>
      <c r="GKE14" s="113" t="s">
        <v>5309</v>
      </c>
      <c r="GKF14" s="113" t="s">
        <v>5310</v>
      </c>
      <c r="GKG14" s="113" t="s">
        <v>5311</v>
      </c>
      <c r="GKH14" s="113" t="s">
        <v>5312</v>
      </c>
      <c r="GKI14" s="113" t="s">
        <v>5313</v>
      </c>
      <c r="GKJ14" s="113" t="s">
        <v>5314</v>
      </c>
      <c r="GKK14" s="113" t="s">
        <v>5315</v>
      </c>
      <c r="GKL14" s="113" t="s">
        <v>5316</v>
      </c>
      <c r="GKM14" s="113" t="s">
        <v>5317</v>
      </c>
      <c r="GKN14" s="113" t="s">
        <v>5318</v>
      </c>
      <c r="GKO14" s="113" t="s">
        <v>5319</v>
      </c>
      <c r="GKP14" s="113" t="s">
        <v>5320</v>
      </c>
      <c r="GKQ14" s="113" t="s">
        <v>5321</v>
      </c>
      <c r="GKR14" s="113" t="s">
        <v>5322</v>
      </c>
      <c r="GKS14" s="113" t="s">
        <v>5323</v>
      </c>
      <c r="GKT14" s="113" t="s">
        <v>5324</v>
      </c>
      <c r="GKU14" s="113" t="s">
        <v>5325</v>
      </c>
      <c r="GKV14" s="113" t="s">
        <v>5326</v>
      </c>
      <c r="GKW14" s="113" t="s">
        <v>5327</v>
      </c>
      <c r="GKX14" s="113" t="s">
        <v>5328</v>
      </c>
      <c r="GKY14" s="113" t="s">
        <v>5329</v>
      </c>
      <c r="GKZ14" s="113" t="s">
        <v>5330</v>
      </c>
      <c r="GLA14" s="113" t="s">
        <v>5331</v>
      </c>
      <c r="GLB14" s="113" t="s">
        <v>5332</v>
      </c>
      <c r="GLC14" s="113" t="s">
        <v>5333</v>
      </c>
      <c r="GLD14" s="113" t="s">
        <v>5334</v>
      </c>
      <c r="GLE14" s="113" t="s">
        <v>5335</v>
      </c>
      <c r="GLF14" s="113" t="s">
        <v>5336</v>
      </c>
      <c r="GLG14" s="113" t="s">
        <v>5337</v>
      </c>
      <c r="GLH14" s="113" t="s">
        <v>5338</v>
      </c>
      <c r="GLI14" s="113" t="s">
        <v>5339</v>
      </c>
      <c r="GLJ14" s="113" t="s">
        <v>5340</v>
      </c>
      <c r="GLK14" s="113" t="s">
        <v>5341</v>
      </c>
      <c r="GLL14" s="113" t="s">
        <v>5342</v>
      </c>
      <c r="GLM14" s="113" t="s">
        <v>5343</v>
      </c>
      <c r="GLN14" s="113" t="s">
        <v>5344</v>
      </c>
      <c r="GLO14" s="113" t="s">
        <v>5345</v>
      </c>
      <c r="GLP14" s="113" t="s">
        <v>5346</v>
      </c>
      <c r="GLQ14" s="113" t="s">
        <v>5347</v>
      </c>
      <c r="GLR14" s="113" t="s">
        <v>5348</v>
      </c>
      <c r="GLS14" s="113" t="s">
        <v>5349</v>
      </c>
      <c r="GLT14" s="113" t="s">
        <v>5350</v>
      </c>
      <c r="GLU14" s="113" t="s">
        <v>5351</v>
      </c>
      <c r="GLV14" s="113" t="s">
        <v>5352</v>
      </c>
      <c r="GLW14" s="113" t="s">
        <v>5353</v>
      </c>
      <c r="GLX14" s="113" t="s">
        <v>5354</v>
      </c>
      <c r="GLY14" s="113" t="s">
        <v>5355</v>
      </c>
      <c r="GLZ14" s="113" t="s">
        <v>5356</v>
      </c>
      <c r="GMA14" s="113" t="s">
        <v>5357</v>
      </c>
      <c r="GMB14" s="113" t="s">
        <v>5358</v>
      </c>
      <c r="GMC14" s="113" t="s">
        <v>5359</v>
      </c>
      <c r="GMD14" s="113" t="s">
        <v>5360</v>
      </c>
      <c r="GME14" s="113" t="s">
        <v>5361</v>
      </c>
      <c r="GMF14" s="113" t="s">
        <v>5362</v>
      </c>
      <c r="GMG14" s="113" t="s">
        <v>5363</v>
      </c>
      <c r="GMH14" s="113" t="s">
        <v>5364</v>
      </c>
      <c r="GMI14" s="113" t="s">
        <v>5365</v>
      </c>
      <c r="GMJ14" s="113" t="s">
        <v>5366</v>
      </c>
      <c r="GMK14" s="113" t="s">
        <v>5367</v>
      </c>
      <c r="GML14" s="113" t="s">
        <v>5368</v>
      </c>
      <c r="GMM14" s="113" t="s">
        <v>5369</v>
      </c>
      <c r="GMN14" s="113" t="s">
        <v>5370</v>
      </c>
      <c r="GMO14" s="113" t="s">
        <v>5371</v>
      </c>
      <c r="GMP14" s="113" t="s">
        <v>5372</v>
      </c>
      <c r="GMQ14" s="113" t="s">
        <v>5373</v>
      </c>
      <c r="GMR14" s="113" t="s">
        <v>5374</v>
      </c>
      <c r="GMS14" s="113" t="s">
        <v>5375</v>
      </c>
      <c r="GMT14" s="113" t="s">
        <v>5376</v>
      </c>
      <c r="GMU14" s="113" t="s">
        <v>5377</v>
      </c>
      <c r="GMV14" s="113" t="s">
        <v>5378</v>
      </c>
      <c r="GMW14" s="113" t="s">
        <v>5379</v>
      </c>
      <c r="GMX14" s="113" t="s">
        <v>5380</v>
      </c>
      <c r="GMY14" s="113" t="s">
        <v>5381</v>
      </c>
      <c r="GMZ14" s="113" t="s">
        <v>5382</v>
      </c>
      <c r="GNA14" s="113" t="s">
        <v>5383</v>
      </c>
      <c r="GNB14" s="113" t="s">
        <v>5384</v>
      </c>
      <c r="GNC14" s="113" t="s">
        <v>5385</v>
      </c>
      <c r="GND14" s="113" t="s">
        <v>5386</v>
      </c>
      <c r="GNE14" s="113" t="s">
        <v>5387</v>
      </c>
      <c r="GNF14" s="113" t="s">
        <v>5388</v>
      </c>
      <c r="GNG14" s="113" t="s">
        <v>5389</v>
      </c>
      <c r="GNH14" s="113" t="s">
        <v>5390</v>
      </c>
      <c r="GNI14" s="113" t="s">
        <v>5391</v>
      </c>
      <c r="GNJ14" s="113" t="s">
        <v>5392</v>
      </c>
      <c r="GNK14" s="113" t="s">
        <v>5393</v>
      </c>
      <c r="GNL14" s="113" t="s">
        <v>5394</v>
      </c>
      <c r="GNM14" s="113" t="s">
        <v>5395</v>
      </c>
      <c r="GNN14" s="113" t="s">
        <v>5396</v>
      </c>
      <c r="GNO14" s="113" t="s">
        <v>5397</v>
      </c>
      <c r="GNP14" s="113" t="s">
        <v>5398</v>
      </c>
      <c r="GNQ14" s="113" t="s">
        <v>5399</v>
      </c>
      <c r="GNR14" s="113" t="s">
        <v>5400</v>
      </c>
      <c r="GNS14" s="113" t="s">
        <v>5401</v>
      </c>
      <c r="GNT14" s="113" t="s">
        <v>5402</v>
      </c>
      <c r="GNU14" s="113" t="s">
        <v>5403</v>
      </c>
      <c r="GNV14" s="113" t="s">
        <v>5404</v>
      </c>
      <c r="GNW14" s="113" t="s">
        <v>5405</v>
      </c>
      <c r="GNX14" s="113" t="s">
        <v>5406</v>
      </c>
      <c r="GNY14" s="113" t="s">
        <v>5407</v>
      </c>
      <c r="GNZ14" s="113" t="s">
        <v>5408</v>
      </c>
      <c r="GOA14" s="113" t="s">
        <v>5409</v>
      </c>
      <c r="GOB14" s="113" t="s">
        <v>5410</v>
      </c>
      <c r="GOC14" s="113" t="s">
        <v>5411</v>
      </c>
      <c r="GOD14" s="113" t="s">
        <v>5412</v>
      </c>
      <c r="GOE14" s="113" t="s">
        <v>5413</v>
      </c>
      <c r="GOF14" s="113" t="s">
        <v>5414</v>
      </c>
      <c r="GOG14" s="113" t="s">
        <v>5415</v>
      </c>
      <c r="GOH14" s="113" t="s">
        <v>5416</v>
      </c>
      <c r="GOI14" s="113" t="s">
        <v>5417</v>
      </c>
      <c r="GOJ14" s="113" t="s">
        <v>5418</v>
      </c>
      <c r="GOK14" s="113" t="s">
        <v>5419</v>
      </c>
      <c r="GOL14" s="113" t="s">
        <v>5420</v>
      </c>
      <c r="GOM14" s="113" t="s">
        <v>5421</v>
      </c>
      <c r="GON14" s="113" t="s">
        <v>5422</v>
      </c>
      <c r="GOO14" s="113" t="s">
        <v>5423</v>
      </c>
      <c r="GOP14" s="113" t="s">
        <v>5424</v>
      </c>
      <c r="GOQ14" s="113" t="s">
        <v>5425</v>
      </c>
      <c r="GOR14" s="113" t="s">
        <v>5426</v>
      </c>
      <c r="GOS14" s="113" t="s">
        <v>5427</v>
      </c>
      <c r="GOT14" s="113" t="s">
        <v>5428</v>
      </c>
      <c r="GOU14" s="113" t="s">
        <v>5429</v>
      </c>
      <c r="GOV14" s="113" t="s">
        <v>5430</v>
      </c>
      <c r="GOW14" s="113" t="s">
        <v>5431</v>
      </c>
      <c r="GOX14" s="113" t="s">
        <v>5432</v>
      </c>
      <c r="GOY14" s="113" t="s">
        <v>5433</v>
      </c>
      <c r="GOZ14" s="113" t="s">
        <v>5434</v>
      </c>
      <c r="GPA14" s="113" t="s">
        <v>5435</v>
      </c>
      <c r="GPB14" s="113" t="s">
        <v>5436</v>
      </c>
      <c r="GPC14" s="113" t="s">
        <v>5437</v>
      </c>
      <c r="GPD14" s="113" t="s">
        <v>5438</v>
      </c>
      <c r="GPE14" s="113" t="s">
        <v>5439</v>
      </c>
      <c r="GPF14" s="113" t="s">
        <v>5440</v>
      </c>
      <c r="GPG14" s="113" t="s">
        <v>5441</v>
      </c>
      <c r="GPH14" s="113" t="s">
        <v>5442</v>
      </c>
      <c r="GPI14" s="113" t="s">
        <v>5443</v>
      </c>
      <c r="GPJ14" s="113" t="s">
        <v>5444</v>
      </c>
      <c r="GPK14" s="113" t="s">
        <v>5445</v>
      </c>
      <c r="GPL14" s="113" t="s">
        <v>5446</v>
      </c>
      <c r="GPM14" s="113" t="s">
        <v>5447</v>
      </c>
      <c r="GPN14" s="113" t="s">
        <v>5448</v>
      </c>
      <c r="GPO14" s="113" t="s">
        <v>5449</v>
      </c>
      <c r="GPP14" s="113" t="s">
        <v>5450</v>
      </c>
      <c r="GPQ14" s="113" t="s">
        <v>5451</v>
      </c>
      <c r="GPR14" s="113" t="s">
        <v>5452</v>
      </c>
      <c r="GPS14" s="113" t="s">
        <v>5453</v>
      </c>
      <c r="GPT14" s="113" t="s">
        <v>5454</v>
      </c>
      <c r="GPU14" s="113" t="s">
        <v>5455</v>
      </c>
      <c r="GPV14" s="113" t="s">
        <v>5456</v>
      </c>
      <c r="GPW14" s="113" t="s">
        <v>5457</v>
      </c>
      <c r="GPX14" s="113" t="s">
        <v>5458</v>
      </c>
      <c r="GPY14" s="113" t="s">
        <v>5459</v>
      </c>
      <c r="GPZ14" s="113" t="s">
        <v>5460</v>
      </c>
      <c r="GQA14" s="113" t="s">
        <v>5461</v>
      </c>
      <c r="GQB14" s="113" t="s">
        <v>5462</v>
      </c>
      <c r="GQC14" s="113" t="s">
        <v>5463</v>
      </c>
      <c r="GQD14" s="113" t="s">
        <v>5464</v>
      </c>
      <c r="GQE14" s="113" t="s">
        <v>5465</v>
      </c>
      <c r="GQF14" s="113" t="s">
        <v>5466</v>
      </c>
      <c r="GQG14" s="113" t="s">
        <v>5467</v>
      </c>
      <c r="GQH14" s="113" t="s">
        <v>5468</v>
      </c>
      <c r="GQI14" s="113" t="s">
        <v>5469</v>
      </c>
      <c r="GQJ14" s="113" t="s">
        <v>5470</v>
      </c>
      <c r="GQK14" s="113" t="s">
        <v>5471</v>
      </c>
      <c r="GQL14" s="113" t="s">
        <v>5472</v>
      </c>
      <c r="GQM14" s="113" t="s">
        <v>5473</v>
      </c>
      <c r="GQN14" s="113" t="s">
        <v>5474</v>
      </c>
      <c r="GQO14" s="113" t="s">
        <v>5475</v>
      </c>
      <c r="GQP14" s="113" t="s">
        <v>5476</v>
      </c>
      <c r="GQQ14" s="113" t="s">
        <v>5477</v>
      </c>
      <c r="GQR14" s="113" t="s">
        <v>5478</v>
      </c>
      <c r="GQS14" s="113" t="s">
        <v>5479</v>
      </c>
      <c r="GQT14" s="113" t="s">
        <v>5480</v>
      </c>
      <c r="GQU14" s="113" t="s">
        <v>5481</v>
      </c>
      <c r="GQV14" s="113" t="s">
        <v>5482</v>
      </c>
      <c r="GQW14" s="113" t="s">
        <v>5483</v>
      </c>
      <c r="GQX14" s="113" t="s">
        <v>5484</v>
      </c>
      <c r="GQY14" s="113" t="s">
        <v>5485</v>
      </c>
      <c r="GQZ14" s="113" t="s">
        <v>5486</v>
      </c>
      <c r="GRA14" s="113" t="s">
        <v>5487</v>
      </c>
      <c r="GRB14" s="113" t="s">
        <v>5488</v>
      </c>
      <c r="GRC14" s="113" t="s">
        <v>5489</v>
      </c>
      <c r="GRD14" s="113" t="s">
        <v>5490</v>
      </c>
      <c r="GRE14" s="113" t="s">
        <v>5491</v>
      </c>
      <c r="GRF14" s="113" t="s">
        <v>5492</v>
      </c>
      <c r="GRG14" s="113" t="s">
        <v>5493</v>
      </c>
      <c r="GRH14" s="113" t="s">
        <v>5494</v>
      </c>
      <c r="GRI14" s="113" t="s">
        <v>5495</v>
      </c>
      <c r="GRJ14" s="113" t="s">
        <v>5496</v>
      </c>
      <c r="GRK14" s="113" t="s">
        <v>5497</v>
      </c>
      <c r="GRL14" s="113" t="s">
        <v>5498</v>
      </c>
      <c r="GRM14" s="113" t="s">
        <v>5499</v>
      </c>
      <c r="GRN14" s="113" t="s">
        <v>5500</v>
      </c>
      <c r="GRO14" s="113" t="s">
        <v>5501</v>
      </c>
      <c r="GRP14" s="113" t="s">
        <v>5502</v>
      </c>
      <c r="GRQ14" s="113" t="s">
        <v>5503</v>
      </c>
      <c r="GRR14" s="113" t="s">
        <v>5504</v>
      </c>
      <c r="GRS14" s="113" t="s">
        <v>5505</v>
      </c>
      <c r="GRT14" s="113" t="s">
        <v>5506</v>
      </c>
      <c r="GRU14" s="113" t="s">
        <v>5507</v>
      </c>
      <c r="GRV14" s="113" t="s">
        <v>5508</v>
      </c>
      <c r="GRW14" s="113" t="s">
        <v>5509</v>
      </c>
      <c r="GRX14" s="113" t="s">
        <v>5510</v>
      </c>
      <c r="GRY14" s="113" t="s">
        <v>5511</v>
      </c>
      <c r="GRZ14" s="113" t="s">
        <v>5512</v>
      </c>
      <c r="GSA14" s="113" t="s">
        <v>5513</v>
      </c>
      <c r="GSB14" s="113" t="s">
        <v>5514</v>
      </c>
      <c r="GSC14" s="113" t="s">
        <v>5515</v>
      </c>
      <c r="GSD14" s="113" t="s">
        <v>5516</v>
      </c>
      <c r="GSE14" s="113" t="s">
        <v>5517</v>
      </c>
      <c r="GSF14" s="113" t="s">
        <v>5518</v>
      </c>
      <c r="GSG14" s="113" t="s">
        <v>5519</v>
      </c>
      <c r="GSH14" s="113" t="s">
        <v>5520</v>
      </c>
      <c r="GSI14" s="113" t="s">
        <v>5521</v>
      </c>
      <c r="GSJ14" s="113" t="s">
        <v>5522</v>
      </c>
      <c r="GSK14" s="113" t="s">
        <v>5523</v>
      </c>
      <c r="GSL14" s="113" t="s">
        <v>5524</v>
      </c>
      <c r="GSM14" s="113" t="s">
        <v>5525</v>
      </c>
      <c r="GSN14" s="113" t="s">
        <v>5526</v>
      </c>
      <c r="GSO14" s="113" t="s">
        <v>5527</v>
      </c>
      <c r="GSP14" s="113" t="s">
        <v>5528</v>
      </c>
      <c r="GSQ14" s="113" t="s">
        <v>5529</v>
      </c>
      <c r="GSR14" s="113" t="s">
        <v>5530</v>
      </c>
      <c r="GSS14" s="113" t="s">
        <v>5531</v>
      </c>
      <c r="GST14" s="113" t="s">
        <v>5532</v>
      </c>
      <c r="GSU14" s="113" t="s">
        <v>5533</v>
      </c>
      <c r="GSV14" s="113" t="s">
        <v>5534</v>
      </c>
      <c r="GSW14" s="113" t="s">
        <v>5535</v>
      </c>
      <c r="GSX14" s="113" t="s">
        <v>5536</v>
      </c>
      <c r="GSY14" s="113" t="s">
        <v>5537</v>
      </c>
      <c r="GSZ14" s="113" t="s">
        <v>5538</v>
      </c>
      <c r="GTA14" s="113" t="s">
        <v>5539</v>
      </c>
      <c r="GTB14" s="113" t="s">
        <v>5540</v>
      </c>
      <c r="GTC14" s="113" t="s">
        <v>5541</v>
      </c>
      <c r="GTD14" s="113" t="s">
        <v>5542</v>
      </c>
      <c r="GTE14" s="113" t="s">
        <v>5543</v>
      </c>
      <c r="GTF14" s="113" t="s">
        <v>5544</v>
      </c>
      <c r="GTG14" s="113" t="s">
        <v>5545</v>
      </c>
      <c r="GTH14" s="113" t="s">
        <v>5546</v>
      </c>
      <c r="GTI14" s="113" t="s">
        <v>5547</v>
      </c>
      <c r="GTJ14" s="113" t="s">
        <v>5548</v>
      </c>
      <c r="GTK14" s="113" t="s">
        <v>5549</v>
      </c>
      <c r="GTL14" s="113" t="s">
        <v>5550</v>
      </c>
      <c r="GTM14" s="113" t="s">
        <v>5551</v>
      </c>
      <c r="GTN14" s="113" t="s">
        <v>5552</v>
      </c>
      <c r="GTO14" s="113" t="s">
        <v>5553</v>
      </c>
      <c r="GTP14" s="113" t="s">
        <v>5554</v>
      </c>
      <c r="GTQ14" s="113" t="s">
        <v>5555</v>
      </c>
      <c r="GTR14" s="113" t="s">
        <v>5556</v>
      </c>
      <c r="GTS14" s="113" t="s">
        <v>5557</v>
      </c>
      <c r="GTT14" s="113" t="s">
        <v>5558</v>
      </c>
      <c r="GTU14" s="113" t="s">
        <v>5559</v>
      </c>
      <c r="GTV14" s="113" t="s">
        <v>5560</v>
      </c>
      <c r="GTW14" s="113" t="s">
        <v>5561</v>
      </c>
      <c r="GTX14" s="113" t="s">
        <v>5562</v>
      </c>
      <c r="GTY14" s="113" t="s">
        <v>5563</v>
      </c>
      <c r="GTZ14" s="113" t="s">
        <v>5564</v>
      </c>
      <c r="GUA14" s="113" t="s">
        <v>5565</v>
      </c>
      <c r="GUB14" s="113" t="s">
        <v>5566</v>
      </c>
      <c r="GUC14" s="113" t="s">
        <v>5567</v>
      </c>
      <c r="GUD14" s="113" t="s">
        <v>5568</v>
      </c>
      <c r="GUE14" s="113" t="s">
        <v>5569</v>
      </c>
      <c r="GUF14" s="113" t="s">
        <v>5570</v>
      </c>
      <c r="GUG14" s="113" t="s">
        <v>5571</v>
      </c>
      <c r="GUH14" s="113" t="s">
        <v>5572</v>
      </c>
      <c r="GUI14" s="113" t="s">
        <v>5573</v>
      </c>
      <c r="GUJ14" s="113" t="s">
        <v>5574</v>
      </c>
      <c r="GUK14" s="113" t="s">
        <v>5575</v>
      </c>
      <c r="GUL14" s="113" t="s">
        <v>5576</v>
      </c>
      <c r="GUM14" s="113" t="s">
        <v>5577</v>
      </c>
      <c r="GUN14" s="113" t="s">
        <v>5578</v>
      </c>
      <c r="GUO14" s="113" t="s">
        <v>5579</v>
      </c>
      <c r="GUP14" s="113" t="s">
        <v>5580</v>
      </c>
      <c r="GUQ14" s="113" t="s">
        <v>5581</v>
      </c>
      <c r="GUR14" s="113" t="s">
        <v>5582</v>
      </c>
      <c r="GUS14" s="113" t="s">
        <v>5583</v>
      </c>
      <c r="GUT14" s="113" t="s">
        <v>5584</v>
      </c>
      <c r="GUU14" s="113" t="s">
        <v>5585</v>
      </c>
      <c r="GUV14" s="113" t="s">
        <v>5586</v>
      </c>
      <c r="GUW14" s="113" t="s">
        <v>5587</v>
      </c>
      <c r="GUX14" s="113" t="s">
        <v>5588</v>
      </c>
      <c r="GUY14" s="113" t="s">
        <v>5589</v>
      </c>
      <c r="GUZ14" s="113" t="s">
        <v>5590</v>
      </c>
      <c r="GVA14" s="113" t="s">
        <v>5591</v>
      </c>
      <c r="GVB14" s="113" t="s">
        <v>5592</v>
      </c>
      <c r="GVC14" s="113" t="s">
        <v>5593</v>
      </c>
      <c r="GVD14" s="113" t="s">
        <v>5594</v>
      </c>
      <c r="GVE14" s="113" t="s">
        <v>5595</v>
      </c>
      <c r="GVF14" s="113" t="s">
        <v>5596</v>
      </c>
      <c r="GVG14" s="113" t="s">
        <v>5597</v>
      </c>
      <c r="GVH14" s="113" t="s">
        <v>5598</v>
      </c>
      <c r="GVI14" s="113" t="s">
        <v>5599</v>
      </c>
      <c r="GVJ14" s="113" t="s">
        <v>5600</v>
      </c>
      <c r="GVK14" s="113" t="s">
        <v>5601</v>
      </c>
      <c r="GVL14" s="113" t="s">
        <v>5602</v>
      </c>
      <c r="GVM14" s="113" t="s">
        <v>5603</v>
      </c>
      <c r="GVN14" s="113" t="s">
        <v>5604</v>
      </c>
      <c r="GVO14" s="113" t="s">
        <v>5605</v>
      </c>
      <c r="GVP14" s="113" t="s">
        <v>5606</v>
      </c>
      <c r="GVQ14" s="113" t="s">
        <v>5607</v>
      </c>
      <c r="GVR14" s="113" t="s">
        <v>5608</v>
      </c>
      <c r="GVS14" s="113" t="s">
        <v>5609</v>
      </c>
      <c r="GVT14" s="113" t="s">
        <v>5610</v>
      </c>
      <c r="GVU14" s="113" t="s">
        <v>5611</v>
      </c>
      <c r="GVV14" s="113" t="s">
        <v>5612</v>
      </c>
      <c r="GVW14" s="113" t="s">
        <v>5613</v>
      </c>
      <c r="GVX14" s="113" t="s">
        <v>5614</v>
      </c>
      <c r="GVY14" s="113" t="s">
        <v>5615</v>
      </c>
      <c r="GVZ14" s="113" t="s">
        <v>5616</v>
      </c>
      <c r="GWA14" s="113" t="s">
        <v>5617</v>
      </c>
      <c r="GWB14" s="113" t="s">
        <v>5618</v>
      </c>
      <c r="GWC14" s="113" t="s">
        <v>5619</v>
      </c>
      <c r="GWD14" s="113" t="s">
        <v>5620</v>
      </c>
      <c r="GWE14" s="113" t="s">
        <v>5621</v>
      </c>
      <c r="GWF14" s="113" t="s">
        <v>5622</v>
      </c>
      <c r="GWG14" s="113" t="s">
        <v>5623</v>
      </c>
      <c r="GWH14" s="113" t="s">
        <v>5624</v>
      </c>
      <c r="GWI14" s="113" t="s">
        <v>5625</v>
      </c>
      <c r="GWJ14" s="113" t="s">
        <v>5626</v>
      </c>
      <c r="GWK14" s="113" t="s">
        <v>5627</v>
      </c>
      <c r="GWL14" s="113" t="s">
        <v>5628</v>
      </c>
      <c r="GWM14" s="113" t="s">
        <v>5629</v>
      </c>
      <c r="GWN14" s="113" t="s">
        <v>5630</v>
      </c>
      <c r="GWO14" s="113" t="s">
        <v>5631</v>
      </c>
      <c r="GWP14" s="113" t="s">
        <v>5632</v>
      </c>
      <c r="GWQ14" s="113" t="s">
        <v>5633</v>
      </c>
      <c r="GWR14" s="113" t="s">
        <v>5634</v>
      </c>
      <c r="GWS14" s="113" t="s">
        <v>5635</v>
      </c>
      <c r="GWT14" s="113" t="s">
        <v>5636</v>
      </c>
      <c r="GWU14" s="113" t="s">
        <v>5637</v>
      </c>
      <c r="GWV14" s="113" t="s">
        <v>5638</v>
      </c>
      <c r="GWW14" s="113" t="s">
        <v>5639</v>
      </c>
      <c r="GWX14" s="113" t="s">
        <v>5640</v>
      </c>
      <c r="GWY14" s="113" t="s">
        <v>5641</v>
      </c>
      <c r="GWZ14" s="113" t="s">
        <v>5642</v>
      </c>
      <c r="GXA14" s="113" t="s">
        <v>5643</v>
      </c>
      <c r="GXB14" s="113" t="s">
        <v>5644</v>
      </c>
      <c r="GXC14" s="113" t="s">
        <v>5645</v>
      </c>
      <c r="GXD14" s="113" t="s">
        <v>5646</v>
      </c>
      <c r="GXE14" s="113" t="s">
        <v>5647</v>
      </c>
      <c r="GXF14" s="113" t="s">
        <v>5648</v>
      </c>
      <c r="GXG14" s="113" t="s">
        <v>5649</v>
      </c>
      <c r="GXH14" s="113" t="s">
        <v>5650</v>
      </c>
      <c r="GXI14" s="113" t="s">
        <v>5651</v>
      </c>
      <c r="GXJ14" s="113" t="s">
        <v>5652</v>
      </c>
      <c r="GXK14" s="113" t="s">
        <v>5653</v>
      </c>
      <c r="GXL14" s="113" t="s">
        <v>5654</v>
      </c>
      <c r="GXM14" s="113" t="s">
        <v>5655</v>
      </c>
      <c r="GXN14" s="113" t="s">
        <v>5656</v>
      </c>
      <c r="GXO14" s="113" t="s">
        <v>5657</v>
      </c>
      <c r="GXP14" s="113" t="s">
        <v>5658</v>
      </c>
      <c r="GXQ14" s="113" t="s">
        <v>5659</v>
      </c>
      <c r="GXR14" s="113" t="s">
        <v>5660</v>
      </c>
      <c r="GXS14" s="113" t="s">
        <v>5661</v>
      </c>
      <c r="GXT14" s="113" t="s">
        <v>5662</v>
      </c>
      <c r="GXU14" s="113" t="s">
        <v>5663</v>
      </c>
      <c r="GXV14" s="113" t="s">
        <v>5664</v>
      </c>
      <c r="GXW14" s="113" t="s">
        <v>5665</v>
      </c>
      <c r="GXX14" s="113" t="s">
        <v>5666</v>
      </c>
      <c r="GXY14" s="113" t="s">
        <v>5667</v>
      </c>
      <c r="GXZ14" s="113" t="s">
        <v>5668</v>
      </c>
      <c r="GYA14" s="113" t="s">
        <v>5669</v>
      </c>
      <c r="GYB14" s="113" t="s">
        <v>5670</v>
      </c>
      <c r="GYC14" s="113" t="s">
        <v>5671</v>
      </c>
      <c r="GYD14" s="113" t="s">
        <v>5672</v>
      </c>
      <c r="GYE14" s="113" t="s">
        <v>5673</v>
      </c>
      <c r="GYF14" s="113" t="s">
        <v>5674</v>
      </c>
      <c r="GYG14" s="113" t="s">
        <v>5675</v>
      </c>
      <c r="GYH14" s="113" t="s">
        <v>5676</v>
      </c>
      <c r="GYI14" s="113" t="s">
        <v>5677</v>
      </c>
      <c r="GYJ14" s="113" t="s">
        <v>5678</v>
      </c>
      <c r="GYK14" s="113" t="s">
        <v>5679</v>
      </c>
      <c r="GYL14" s="113" t="s">
        <v>5680</v>
      </c>
      <c r="GYM14" s="113" t="s">
        <v>5681</v>
      </c>
      <c r="GYN14" s="113" t="s">
        <v>5682</v>
      </c>
      <c r="GYO14" s="113" t="s">
        <v>5683</v>
      </c>
      <c r="GYP14" s="113" t="s">
        <v>5684</v>
      </c>
      <c r="GYQ14" s="113" t="s">
        <v>5685</v>
      </c>
      <c r="GYR14" s="113" t="s">
        <v>5686</v>
      </c>
      <c r="GYS14" s="113" t="s">
        <v>5687</v>
      </c>
      <c r="GYT14" s="113" t="s">
        <v>5688</v>
      </c>
      <c r="GYU14" s="113" t="s">
        <v>5689</v>
      </c>
      <c r="GYV14" s="113" t="s">
        <v>5690</v>
      </c>
      <c r="GYW14" s="113" t="s">
        <v>5691</v>
      </c>
      <c r="GYX14" s="113" t="s">
        <v>5692</v>
      </c>
      <c r="GYY14" s="113" t="s">
        <v>5693</v>
      </c>
      <c r="GYZ14" s="113" t="s">
        <v>5694</v>
      </c>
      <c r="GZA14" s="113" t="s">
        <v>5695</v>
      </c>
      <c r="GZB14" s="113" t="s">
        <v>5696</v>
      </c>
      <c r="GZC14" s="113" t="s">
        <v>5697</v>
      </c>
      <c r="GZD14" s="113" t="s">
        <v>5698</v>
      </c>
      <c r="GZE14" s="113" t="s">
        <v>5699</v>
      </c>
      <c r="GZF14" s="113" t="s">
        <v>5700</v>
      </c>
      <c r="GZG14" s="113" t="s">
        <v>5701</v>
      </c>
      <c r="GZH14" s="113" t="s">
        <v>5702</v>
      </c>
      <c r="GZI14" s="113" t="s">
        <v>5703</v>
      </c>
      <c r="GZJ14" s="113" t="s">
        <v>5704</v>
      </c>
      <c r="GZK14" s="113" t="s">
        <v>5705</v>
      </c>
      <c r="GZL14" s="113" t="s">
        <v>5706</v>
      </c>
      <c r="GZM14" s="113" t="s">
        <v>5707</v>
      </c>
      <c r="GZN14" s="113" t="s">
        <v>5708</v>
      </c>
      <c r="GZO14" s="113" t="s">
        <v>5709</v>
      </c>
      <c r="GZP14" s="113" t="s">
        <v>5710</v>
      </c>
      <c r="GZQ14" s="113" t="s">
        <v>5711</v>
      </c>
      <c r="GZR14" s="113" t="s">
        <v>5712</v>
      </c>
      <c r="GZS14" s="113" t="s">
        <v>5713</v>
      </c>
      <c r="GZT14" s="113" t="s">
        <v>5714</v>
      </c>
      <c r="GZU14" s="113" t="s">
        <v>5715</v>
      </c>
      <c r="GZV14" s="113" t="s">
        <v>5716</v>
      </c>
      <c r="GZW14" s="113" t="s">
        <v>5717</v>
      </c>
      <c r="GZX14" s="113" t="s">
        <v>5718</v>
      </c>
      <c r="GZY14" s="113" t="s">
        <v>5719</v>
      </c>
      <c r="GZZ14" s="113" t="s">
        <v>5720</v>
      </c>
      <c r="HAA14" s="113" t="s">
        <v>5721</v>
      </c>
      <c r="HAB14" s="113" t="s">
        <v>5722</v>
      </c>
      <c r="HAC14" s="113" t="s">
        <v>5723</v>
      </c>
      <c r="HAD14" s="113" t="s">
        <v>5724</v>
      </c>
      <c r="HAE14" s="113" t="s">
        <v>5725</v>
      </c>
      <c r="HAF14" s="113" t="s">
        <v>5726</v>
      </c>
      <c r="HAG14" s="113" t="s">
        <v>5727</v>
      </c>
      <c r="HAH14" s="113" t="s">
        <v>5728</v>
      </c>
      <c r="HAI14" s="113" t="s">
        <v>5729</v>
      </c>
      <c r="HAJ14" s="113" t="s">
        <v>5730</v>
      </c>
      <c r="HAK14" s="113" t="s">
        <v>5731</v>
      </c>
      <c r="HAL14" s="113" t="s">
        <v>5732</v>
      </c>
      <c r="HAM14" s="113" t="s">
        <v>5733</v>
      </c>
      <c r="HAN14" s="113" t="s">
        <v>5734</v>
      </c>
      <c r="HAO14" s="113" t="s">
        <v>5735</v>
      </c>
      <c r="HAP14" s="113" t="s">
        <v>5736</v>
      </c>
      <c r="HAQ14" s="113" t="s">
        <v>5737</v>
      </c>
      <c r="HAR14" s="113" t="s">
        <v>5738</v>
      </c>
      <c r="HAS14" s="113" t="s">
        <v>5739</v>
      </c>
      <c r="HAT14" s="113" t="s">
        <v>5740</v>
      </c>
      <c r="HAU14" s="113" t="s">
        <v>5741</v>
      </c>
      <c r="HAV14" s="113" t="s">
        <v>5742</v>
      </c>
      <c r="HAW14" s="113" t="s">
        <v>5743</v>
      </c>
      <c r="HAX14" s="113" t="s">
        <v>5744</v>
      </c>
      <c r="HAY14" s="113" t="s">
        <v>5745</v>
      </c>
      <c r="HAZ14" s="113" t="s">
        <v>5746</v>
      </c>
      <c r="HBA14" s="113" t="s">
        <v>5747</v>
      </c>
      <c r="HBB14" s="113" t="s">
        <v>5748</v>
      </c>
      <c r="HBC14" s="113" t="s">
        <v>5749</v>
      </c>
      <c r="HBD14" s="113" t="s">
        <v>5750</v>
      </c>
      <c r="HBE14" s="113" t="s">
        <v>5751</v>
      </c>
      <c r="HBF14" s="113" t="s">
        <v>5752</v>
      </c>
      <c r="HBG14" s="113" t="s">
        <v>5753</v>
      </c>
      <c r="HBH14" s="113" t="s">
        <v>5754</v>
      </c>
      <c r="HBI14" s="113" t="s">
        <v>5755</v>
      </c>
      <c r="HBJ14" s="113" t="s">
        <v>5756</v>
      </c>
      <c r="HBK14" s="113" t="s">
        <v>5757</v>
      </c>
      <c r="HBL14" s="113" t="s">
        <v>5758</v>
      </c>
      <c r="HBM14" s="113" t="s">
        <v>5759</v>
      </c>
      <c r="HBN14" s="113" t="s">
        <v>5760</v>
      </c>
      <c r="HBO14" s="113" t="s">
        <v>5761</v>
      </c>
      <c r="HBP14" s="113" t="s">
        <v>5762</v>
      </c>
      <c r="HBQ14" s="113" t="s">
        <v>5763</v>
      </c>
      <c r="HBR14" s="113" t="s">
        <v>5764</v>
      </c>
      <c r="HBS14" s="113" t="s">
        <v>5765</v>
      </c>
      <c r="HBT14" s="113" t="s">
        <v>5766</v>
      </c>
      <c r="HBU14" s="113" t="s">
        <v>5767</v>
      </c>
      <c r="HBV14" s="113" t="s">
        <v>5768</v>
      </c>
      <c r="HBW14" s="113" t="s">
        <v>5769</v>
      </c>
      <c r="HBX14" s="113" t="s">
        <v>5770</v>
      </c>
      <c r="HBY14" s="113" t="s">
        <v>5771</v>
      </c>
      <c r="HBZ14" s="113" t="s">
        <v>5772</v>
      </c>
      <c r="HCA14" s="113" t="s">
        <v>5773</v>
      </c>
      <c r="HCB14" s="113" t="s">
        <v>5774</v>
      </c>
      <c r="HCC14" s="113" t="s">
        <v>5775</v>
      </c>
      <c r="HCD14" s="113" t="s">
        <v>5776</v>
      </c>
      <c r="HCE14" s="113" t="s">
        <v>5777</v>
      </c>
      <c r="HCF14" s="113" t="s">
        <v>5778</v>
      </c>
      <c r="HCG14" s="113" t="s">
        <v>5779</v>
      </c>
      <c r="HCH14" s="113" t="s">
        <v>5780</v>
      </c>
      <c r="HCI14" s="113" t="s">
        <v>5781</v>
      </c>
      <c r="HCJ14" s="113" t="s">
        <v>5782</v>
      </c>
      <c r="HCK14" s="113" t="s">
        <v>5783</v>
      </c>
      <c r="HCL14" s="113" t="s">
        <v>5784</v>
      </c>
      <c r="HCM14" s="113" t="s">
        <v>5785</v>
      </c>
      <c r="HCN14" s="113" t="s">
        <v>5786</v>
      </c>
      <c r="HCO14" s="113" t="s">
        <v>5787</v>
      </c>
      <c r="HCP14" s="113" t="s">
        <v>5788</v>
      </c>
      <c r="HCQ14" s="113" t="s">
        <v>5789</v>
      </c>
      <c r="HCR14" s="113" t="s">
        <v>5790</v>
      </c>
      <c r="HCS14" s="113" t="s">
        <v>5791</v>
      </c>
      <c r="HCT14" s="113" t="s">
        <v>5792</v>
      </c>
      <c r="HCU14" s="113" t="s">
        <v>5793</v>
      </c>
      <c r="HCV14" s="113" t="s">
        <v>5794</v>
      </c>
      <c r="HCW14" s="113" t="s">
        <v>5795</v>
      </c>
      <c r="HCX14" s="113" t="s">
        <v>5796</v>
      </c>
      <c r="HCY14" s="113" t="s">
        <v>5797</v>
      </c>
      <c r="HCZ14" s="113" t="s">
        <v>5798</v>
      </c>
      <c r="HDA14" s="113" t="s">
        <v>5799</v>
      </c>
      <c r="HDB14" s="113" t="s">
        <v>5800</v>
      </c>
      <c r="HDC14" s="113" t="s">
        <v>5801</v>
      </c>
      <c r="HDD14" s="113" t="s">
        <v>5802</v>
      </c>
      <c r="HDE14" s="113" t="s">
        <v>5803</v>
      </c>
      <c r="HDF14" s="113" t="s">
        <v>5804</v>
      </c>
      <c r="HDG14" s="113" t="s">
        <v>5805</v>
      </c>
      <c r="HDH14" s="113" t="s">
        <v>5806</v>
      </c>
      <c r="HDI14" s="113" t="s">
        <v>5807</v>
      </c>
      <c r="HDJ14" s="113" t="s">
        <v>5808</v>
      </c>
      <c r="HDK14" s="113" t="s">
        <v>5809</v>
      </c>
      <c r="HDL14" s="113" t="s">
        <v>5810</v>
      </c>
      <c r="HDM14" s="113" t="s">
        <v>5811</v>
      </c>
      <c r="HDN14" s="113" t="s">
        <v>5812</v>
      </c>
      <c r="HDO14" s="113" t="s">
        <v>5813</v>
      </c>
      <c r="HDP14" s="113" t="s">
        <v>5814</v>
      </c>
      <c r="HDQ14" s="113" t="s">
        <v>5815</v>
      </c>
      <c r="HDR14" s="113" t="s">
        <v>5816</v>
      </c>
      <c r="HDS14" s="113" t="s">
        <v>5817</v>
      </c>
      <c r="HDT14" s="113" t="s">
        <v>5818</v>
      </c>
      <c r="HDU14" s="113" t="s">
        <v>5819</v>
      </c>
      <c r="HDV14" s="113" t="s">
        <v>5820</v>
      </c>
      <c r="HDW14" s="113" t="s">
        <v>5821</v>
      </c>
      <c r="HDX14" s="113" t="s">
        <v>5822</v>
      </c>
      <c r="HDY14" s="113" t="s">
        <v>5823</v>
      </c>
      <c r="HDZ14" s="113" t="s">
        <v>5824</v>
      </c>
      <c r="HEA14" s="113" t="s">
        <v>5825</v>
      </c>
      <c r="HEB14" s="113" t="s">
        <v>5826</v>
      </c>
      <c r="HEC14" s="113" t="s">
        <v>5827</v>
      </c>
      <c r="HED14" s="113" t="s">
        <v>5828</v>
      </c>
      <c r="HEE14" s="113" t="s">
        <v>5829</v>
      </c>
      <c r="HEF14" s="113" t="s">
        <v>5830</v>
      </c>
      <c r="HEG14" s="113" t="s">
        <v>5831</v>
      </c>
      <c r="HEH14" s="113" t="s">
        <v>5832</v>
      </c>
      <c r="HEI14" s="113" t="s">
        <v>5833</v>
      </c>
      <c r="HEJ14" s="113" t="s">
        <v>5834</v>
      </c>
      <c r="HEK14" s="113" t="s">
        <v>5835</v>
      </c>
      <c r="HEL14" s="113" t="s">
        <v>5836</v>
      </c>
      <c r="HEM14" s="113" t="s">
        <v>5837</v>
      </c>
      <c r="HEN14" s="113" t="s">
        <v>5838</v>
      </c>
      <c r="HEO14" s="113" t="s">
        <v>5839</v>
      </c>
      <c r="HEP14" s="113" t="s">
        <v>5840</v>
      </c>
      <c r="HEQ14" s="113" t="s">
        <v>5841</v>
      </c>
      <c r="HER14" s="113" t="s">
        <v>5842</v>
      </c>
      <c r="HES14" s="113" t="s">
        <v>5843</v>
      </c>
      <c r="HET14" s="113" t="s">
        <v>5844</v>
      </c>
      <c r="HEU14" s="113" t="s">
        <v>5845</v>
      </c>
      <c r="HEV14" s="113" t="s">
        <v>5846</v>
      </c>
      <c r="HEW14" s="113" t="s">
        <v>5847</v>
      </c>
      <c r="HEX14" s="113" t="s">
        <v>5848</v>
      </c>
      <c r="HEY14" s="113" t="s">
        <v>5849</v>
      </c>
      <c r="HEZ14" s="113" t="s">
        <v>5850</v>
      </c>
      <c r="HFA14" s="113" t="s">
        <v>5851</v>
      </c>
      <c r="HFB14" s="113" t="s">
        <v>5852</v>
      </c>
      <c r="HFC14" s="113" t="s">
        <v>5853</v>
      </c>
      <c r="HFD14" s="113" t="s">
        <v>5854</v>
      </c>
      <c r="HFE14" s="113" t="s">
        <v>5855</v>
      </c>
      <c r="HFF14" s="113" t="s">
        <v>5856</v>
      </c>
      <c r="HFG14" s="113" t="s">
        <v>5857</v>
      </c>
      <c r="HFH14" s="113" t="s">
        <v>5858</v>
      </c>
      <c r="HFI14" s="113" t="s">
        <v>5859</v>
      </c>
      <c r="HFJ14" s="113" t="s">
        <v>5860</v>
      </c>
      <c r="HFK14" s="113" t="s">
        <v>5861</v>
      </c>
      <c r="HFL14" s="113" t="s">
        <v>5862</v>
      </c>
      <c r="HFM14" s="113" t="s">
        <v>5863</v>
      </c>
      <c r="HFN14" s="113" t="s">
        <v>5864</v>
      </c>
      <c r="HFO14" s="113" t="s">
        <v>5865</v>
      </c>
      <c r="HFP14" s="113" t="s">
        <v>5866</v>
      </c>
      <c r="HFQ14" s="113" t="s">
        <v>5867</v>
      </c>
      <c r="HFR14" s="113" t="s">
        <v>5868</v>
      </c>
      <c r="HFS14" s="113" t="s">
        <v>5869</v>
      </c>
      <c r="HFT14" s="113" t="s">
        <v>5870</v>
      </c>
      <c r="HFU14" s="113" t="s">
        <v>5871</v>
      </c>
      <c r="HFV14" s="113" t="s">
        <v>5872</v>
      </c>
      <c r="HFW14" s="113" t="s">
        <v>5873</v>
      </c>
      <c r="HFX14" s="113" t="s">
        <v>5874</v>
      </c>
      <c r="HFY14" s="113" t="s">
        <v>5875</v>
      </c>
      <c r="HFZ14" s="113" t="s">
        <v>5876</v>
      </c>
      <c r="HGA14" s="113" t="s">
        <v>5877</v>
      </c>
      <c r="HGB14" s="113" t="s">
        <v>5878</v>
      </c>
      <c r="HGC14" s="113" t="s">
        <v>5879</v>
      </c>
      <c r="HGD14" s="113" t="s">
        <v>5880</v>
      </c>
      <c r="HGE14" s="113" t="s">
        <v>5881</v>
      </c>
      <c r="HGF14" s="113" t="s">
        <v>5882</v>
      </c>
      <c r="HGG14" s="113" t="s">
        <v>5883</v>
      </c>
      <c r="HGH14" s="113" t="s">
        <v>5884</v>
      </c>
      <c r="HGI14" s="113" t="s">
        <v>5885</v>
      </c>
      <c r="HGJ14" s="113" t="s">
        <v>5886</v>
      </c>
      <c r="HGK14" s="113" t="s">
        <v>5887</v>
      </c>
      <c r="HGL14" s="113" t="s">
        <v>5888</v>
      </c>
      <c r="HGM14" s="113" t="s">
        <v>5889</v>
      </c>
      <c r="HGN14" s="113" t="s">
        <v>5890</v>
      </c>
      <c r="HGO14" s="113" t="s">
        <v>5891</v>
      </c>
      <c r="HGP14" s="113" t="s">
        <v>5892</v>
      </c>
      <c r="HGQ14" s="113" t="s">
        <v>5893</v>
      </c>
      <c r="HGR14" s="113" t="s">
        <v>5894</v>
      </c>
      <c r="HGS14" s="113" t="s">
        <v>5895</v>
      </c>
      <c r="HGT14" s="113" t="s">
        <v>5896</v>
      </c>
      <c r="HGU14" s="113" t="s">
        <v>5897</v>
      </c>
      <c r="HGV14" s="113" t="s">
        <v>5898</v>
      </c>
      <c r="HGW14" s="113" t="s">
        <v>5899</v>
      </c>
      <c r="HGX14" s="113" t="s">
        <v>5900</v>
      </c>
      <c r="HGY14" s="113" t="s">
        <v>5901</v>
      </c>
      <c r="HGZ14" s="113" t="s">
        <v>5902</v>
      </c>
      <c r="HHA14" s="113" t="s">
        <v>5903</v>
      </c>
      <c r="HHB14" s="113" t="s">
        <v>5904</v>
      </c>
      <c r="HHC14" s="113" t="s">
        <v>5905</v>
      </c>
      <c r="HHD14" s="113" t="s">
        <v>5906</v>
      </c>
      <c r="HHE14" s="113" t="s">
        <v>5907</v>
      </c>
      <c r="HHF14" s="113" t="s">
        <v>5908</v>
      </c>
      <c r="HHG14" s="113" t="s">
        <v>5909</v>
      </c>
      <c r="HHH14" s="113" t="s">
        <v>5910</v>
      </c>
      <c r="HHI14" s="113" t="s">
        <v>5911</v>
      </c>
      <c r="HHJ14" s="113" t="s">
        <v>5912</v>
      </c>
      <c r="HHK14" s="113" t="s">
        <v>5913</v>
      </c>
      <c r="HHL14" s="113" t="s">
        <v>5914</v>
      </c>
      <c r="HHM14" s="113" t="s">
        <v>5915</v>
      </c>
      <c r="HHN14" s="113" t="s">
        <v>5916</v>
      </c>
      <c r="HHO14" s="113" t="s">
        <v>5917</v>
      </c>
      <c r="HHP14" s="113" t="s">
        <v>5918</v>
      </c>
      <c r="HHQ14" s="113" t="s">
        <v>5919</v>
      </c>
      <c r="HHR14" s="113" t="s">
        <v>5920</v>
      </c>
      <c r="HHS14" s="113" t="s">
        <v>5921</v>
      </c>
      <c r="HHT14" s="113" t="s">
        <v>5922</v>
      </c>
      <c r="HHU14" s="113" t="s">
        <v>5923</v>
      </c>
      <c r="HHV14" s="113" t="s">
        <v>5924</v>
      </c>
      <c r="HHW14" s="113" t="s">
        <v>5925</v>
      </c>
      <c r="HHX14" s="113" t="s">
        <v>5926</v>
      </c>
      <c r="HHY14" s="113" t="s">
        <v>5927</v>
      </c>
      <c r="HHZ14" s="113" t="s">
        <v>5928</v>
      </c>
      <c r="HIA14" s="113" t="s">
        <v>5929</v>
      </c>
      <c r="HIB14" s="113" t="s">
        <v>5930</v>
      </c>
      <c r="HIC14" s="113" t="s">
        <v>5931</v>
      </c>
      <c r="HID14" s="113" t="s">
        <v>5932</v>
      </c>
      <c r="HIE14" s="113" t="s">
        <v>5933</v>
      </c>
      <c r="HIF14" s="113" t="s">
        <v>5934</v>
      </c>
      <c r="HIG14" s="113" t="s">
        <v>5935</v>
      </c>
      <c r="HIH14" s="113" t="s">
        <v>5936</v>
      </c>
      <c r="HII14" s="113" t="s">
        <v>5937</v>
      </c>
      <c r="HIJ14" s="113" t="s">
        <v>5938</v>
      </c>
      <c r="HIK14" s="113" t="s">
        <v>5939</v>
      </c>
      <c r="HIL14" s="113" t="s">
        <v>5940</v>
      </c>
      <c r="HIM14" s="113" t="s">
        <v>5941</v>
      </c>
      <c r="HIN14" s="113" t="s">
        <v>5942</v>
      </c>
      <c r="HIO14" s="113" t="s">
        <v>5943</v>
      </c>
      <c r="HIP14" s="113" t="s">
        <v>5944</v>
      </c>
      <c r="HIQ14" s="113" t="s">
        <v>5945</v>
      </c>
      <c r="HIR14" s="113" t="s">
        <v>5946</v>
      </c>
      <c r="HIS14" s="113" t="s">
        <v>5947</v>
      </c>
      <c r="HIT14" s="113" t="s">
        <v>5948</v>
      </c>
      <c r="HIU14" s="113" t="s">
        <v>5949</v>
      </c>
      <c r="HIV14" s="113" t="s">
        <v>5950</v>
      </c>
      <c r="HIW14" s="113" t="s">
        <v>5951</v>
      </c>
      <c r="HIX14" s="113" t="s">
        <v>5952</v>
      </c>
      <c r="HIY14" s="113" t="s">
        <v>5953</v>
      </c>
      <c r="HIZ14" s="113" t="s">
        <v>5954</v>
      </c>
      <c r="HJA14" s="113" t="s">
        <v>5955</v>
      </c>
      <c r="HJB14" s="113" t="s">
        <v>5956</v>
      </c>
      <c r="HJC14" s="113" t="s">
        <v>5957</v>
      </c>
      <c r="HJD14" s="113" t="s">
        <v>5958</v>
      </c>
      <c r="HJE14" s="113" t="s">
        <v>5959</v>
      </c>
      <c r="HJF14" s="113" t="s">
        <v>5960</v>
      </c>
      <c r="HJG14" s="113" t="s">
        <v>5961</v>
      </c>
      <c r="HJH14" s="113" t="s">
        <v>5962</v>
      </c>
      <c r="HJI14" s="113" t="s">
        <v>5963</v>
      </c>
      <c r="HJJ14" s="113" t="s">
        <v>5964</v>
      </c>
      <c r="HJK14" s="113" t="s">
        <v>5965</v>
      </c>
      <c r="HJL14" s="113" t="s">
        <v>5966</v>
      </c>
      <c r="HJM14" s="113" t="s">
        <v>5967</v>
      </c>
      <c r="HJN14" s="113" t="s">
        <v>5968</v>
      </c>
      <c r="HJO14" s="113" t="s">
        <v>5969</v>
      </c>
      <c r="HJP14" s="113" t="s">
        <v>5970</v>
      </c>
      <c r="HJQ14" s="113" t="s">
        <v>5971</v>
      </c>
      <c r="HJR14" s="113" t="s">
        <v>5972</v>
      </c>
      <c r="HJS14" s="113" t="s">
        <v>5973</v>
      </c>
      <c r="HJT14" s="113" t="s">
        <v>5974</v>
      </c>
      <c r="HJU14" s="113" t="s">
        <v>5975</v>
      </c>
      <c r="HJV14" s="113" t="s">
        <v>5976</v>
      </c>
      <c r="HJW14" s="113" t="s">
        <v>5977</v>
      </c>
      <c r="HJX14" s="113" t="s">
        <v>5978</v>
      </c>
      <c r="HJY14" s="113" t="s">
        <v>5979</v>
      </c>
      <c r="HJZ14" s="113" t="s">
        <v>5980</v>
      </c>
      <c r="HKA14" s="113" t="s">
        <v>5981</v>
      </c>
      <c r="HKB14" s="113" t="s">
        <v>5982</v>
      </c>
      <c r="HKC14" s="113" t="s">
        <v>5983</v>
      </c>
      <c r="HKD14" s="113" t="s">
        <v>5984</v>
      </c>
      <c r="HKE14" s="113" t="s">
        <v>5985</v>
      </c>
      <c r="HKF14" s="113" t="s">
        <v>5986</v>
      </c>
      <c r="HKG14" s="113" t="s">
        <v>5987</v>
      </c>
      <c r="HKH14" s="113" t="s">
        <v>5988</v>
      </c>
      <c r="HKI14" s="113" t="s">
        <v>5989</v>
      </c>
      <c r="HKJ14" s="113" t="s">
        <v>5990</v>
      </c>
      <c r="HKK14" s="113" t="s">
        <v>5991</v>
      </c>
      <c r="HKL14" s="113" t="s">
        <v>5992</v>
      </c>
      <c r="HKM14" s="113" t="s">
        <v>5993</v>
      </c>
      <c r="HKN14" s="113" t="s">
        <v>5994</v>
      </c>
      <c r="HKO14" s="113" t="s">
        <v>5995</v>
      </c>
      <c r="HKP14" s="113" t="s">
        <v>5996</v>
      </c>
      <c r="HKQ14" s="113" t="s">
        <v>5997</v>
      </c>
      <c r="HKR14" s="113" t="s">
        <v>5998</v>
      </c>
      <c r="HKS14" s="113" t="s">
        <v>5999</v>
      </c>
      <c r="HKT14" s="113" t="s">
        <v>6000</v>
      </c>
      <c r="HKU14" s="113" t="s">
        <v>6001</v>
      </c>
      <c r="HKV14" s="113" t="s">
        <v>6002</v>
      </c>
      <c r="HKW14" s="113" t="s">
        <v>6003</v>
      </c>
      <c r="HKX14" s="113" t="s">
        <v>6004</v>
      </c>
      <c r="HKY14" s="113" t="s">
        <v>6005</v>
      </c>
      <c r="HKZ14" s="113" t="s">
        <v>6006</v>
      </c>
      <c r="HLA14" s="113" t="s">
        <v>6007</v>
      </c>
      <c r="HLB14" s="113" t="s">
        <v>6008</v>
      </c>
      <c r="HLC14" s="113" t="s">
        <v>6009</v>
      </c>
      <c r="HLD14" s="113" t="s">
        <v>6010</v>
      </c>
      <c r="HLE14" s="113" t="s">
        <v>6011</v>
      </c>
      <c r="HLF14" s="113" t="s">
        <v>6012</v>
      </c>
      <c r="HLG14" s="113" t="s">
        <v>6013</v>
      </c>
      <c r="HLH14" s="113" t="s">
        <v>6014</v>
      </c>
      <c r="HLI14" s="113" t="s">
        <v>6015</v>
      </c>
      <c r="HLJ14" s="113" t="s">
        <v>6016</v>
      </c>
      <c r="HLK14" s="113" t="s">
        <v>6017</v>
      </c>
      <c r="HLL14" s="113" t="s">
        <v>6018</v>
      </c>
      <c r="HLM14" s="113" t="s">
        <v>6019</v>
      </c>
      <c r="HLN14" s="113" t="s">
        <v>6020</v>
      </c>
      <c r="HLO14" s="113" t="s">
        <v>6021</v>
      </c>
      <c r="HLP14" s="113" t="s">
        <v>6022</v>
      </c>
      <c r="HLQ14" s="113" t="s">
        <v>6023</v>
      </c>
      <c r="HLR14" s="113" t="s">
        <v>6024</v>
      </c>
      <c r="HLS14" s="113" t="s">
        <v>6025</v>
      </c>
      <c r="HLT14" s="113" t="s">
        <v>6026</v>
      </c>
      <c r="HLU14" s="113" t="s">
        <v>6027</v>
      </c>
      <c r="HLV14" s="113" t="s">
        <v>6028</v>
      </c>
      <c r="HLW14" s="113" t="s">
        <v>6029</v>
      </c>
      <c r="HLX14" s="113" t="s">
        <v>6030</v>
      </c>
      <c r="HLY14" s="113" t="s">
        <v>6031</v>
      </c>
      <c r="HLZ14" s="113" t="s">
        <v>6032</v>
      </c>
      <c r="HMA14" s="113" t="s">
        <v>6033</v>
      </c>
      <c r="HMB14" s="113" t="s">
        <v>6034</v>
      </c>
      <c r="HMC14" s="113" t="s">
        <v>6035</v>
      </c>
      <c r="HMD14" s="113" t="s">
        <v>6036</v>
      </c>
      <c r="HME14" s="113" t="s">
        <v>6037</v>
      </c>
      <c r="HMF14" s="113" t="s">
        <v>6038</v>
      </c>
      <c r="HMG14" s="113" t="s">
        <v>6039</v>
      </c>
      <c r="HMH14" s="113" t="s">
        <v>6040</v>
      </c>
      <c r="HMI14" s="113" t="s">
        <v>6041</v>
      </c>
      <c r="HMJ14" s="113" t="s">
        <v>6042</v>
      </c>
      <c r="HMK14" s="113" t="s">
        <v>6043</v>
      </c>
      <c r="HML14" s="113" t="s">
        <v>6044</v>
      </c>
      <c r="HMM14" s="113" t="s">
        <v>6045</v>
      </c>
      <c r="HMN14" s="113" t="s">
        <v>6046</v>
      </c>
      <c r="HMO14" s="113" t="s">
        <v>6047</v>
      </c>
      <c r="HMP14" s="113" t="s">
        <v>6048</v>
      </c>
      <c r="HMQ14" s="113" t="s">
        <v>6049</v>
      </c>
      <c r="HMR14" s="113" t="s">
        <v>6050</v>
      </c>
      <c r="HMS14" s="113" t="s">
        <v>6051</v>
      </c>
      <c r="HMT14" s="113" t="s">
        <v>6052</v>
      </c>
      <c r="HMU14" s="113" t="s">
        <v>6053</v>
      </c>
      <c r="HMV14" s="113" t="s">
        <v>6054</v>
      </c>
      <c r="HMW14" s="113" t="s">
        <v>6055</v>
      </c>
      <c r="HMX14" s="113" t="s">
        <v>6056</v>
      </c>
      <c r="HMY14" s="113" t="s">
        <v>6057</v>
      </c>
      <c r="HMZ14" s="113" t="s">
        <v>6058</v>
      </c>
      <c r="HNA14" s="113" t="s">
        <v>6059</v>
      </c>
      <c r="HNB14" s="113" t="s">
        <v>6060</v>
      </c>
      <c r="HNC14" s="113" t="s">
        <v>6061</v>
      </c>
      <c r="HND14" s="113" t="s">
        <v>6062</v>
      </c>
      <c r="HNE14" s="113" t="s">
        <v>6063</v>
      </c>
      <c r="HNF14" s="113" t="s">
        <v>6064</v>
      </c>
      <c r="HNG14" s="113" t="s">
        <v>6065</v>
      </c>
      <c r="HNH14" s="113" t="s">
        <v>6066</v>
      </c>
      <c r="HNI14" s="113" t="s">
        <v>6067</v>
      </c>
      <c r="HNJ14" s="113" t="s">
        <v>6068</v>
      </c>
      <c r="HNK14" s="113" t="s">
        <v>6069</v>
      </c>
      <c r="HNL14" s="113" t="s">
        <v>6070</v>
      </c>
      <c r="HNM14" s="113" t="s">
        <v>6071</v>
      </c>
      <c r="HNN14" s="113" t="s">
        <v>6072</v>
      </c>
      <c r="HNO14" s="113" t="s">
        <v>6073</v>
      </c>
      <c r="HNP14" s="113" t="s">
        <v>6074</v>
      </c>
      <c r="HNQ14" s="113" t="s">
        <v>6075</v>
      </c>
      <c r="HNR14" s="113" t="s">
        <v>6076</v>
      </c>
      <c r="HNS14" s="113" t="s">
        <v>6077</v>
      </c>
      <c r="HNT14" s="113" t="s">
        <v>6078</v>
      </c>
      <c r="HNU14" s="113" t="s">
        <v>6079</v>
      </c>
      <c r="HNV14" s="113" t="s">
        <v>6080</v>
      </c>
      <c r="HNW14" s="113" t="s">
        <v>6081</v>
      </c>
      <c r="HNX14" s="113" t="s">
        <v>6082</v>
      </c>
      <c r="HNY14" s="113" t="s">
        <v>6083</v>
      </c>
      <c r="HNZ14" s="113" t="s">
        <v>6084</v>
      </c>
      <c r="HOA14" s="113" t="s">
        <v>6085</v>
      </c>
      <c r="HOB14" s="113" t="s">
        <v>6086</v>
      </c>
      <c r="HOC14" s="113" t="s">
        <v>6087</v>
      </c>
      <c r="HOD14" s="113" t="s">
        <v>6088</v>
      </c>
      <c r="HOE14" s="113" t="s">
        <v>6089</v>
      </c>
      <c r="HOF14" s="113" t="s">
        <v>6090</v>
      </c>
      <c r="HOG14" s="113" t="s">
        <v>6091</v>
      </c>
      <c r="HOH14" s="113" t="s">
        <v>6092</v>
      </c>
      <c r="HOI14" s="113" t="s">
        <v>6093</v>
      </c>
      <c r="HOJ14" s="113" t="s">
        <v>6094</v>
      </c>
      <c r="HOK14" s="113" t="s">
        <v>6095</v>
      </c>
      <c r="HOL14" s="113" t="s">
        <v>6096</v>
      </c>
      <c r="HOM14" s="113" t="s">
        <v>6097</v>
      </c>
      <c r="HON14" s="113" t="s">
        <v>6098</v>
      </c>
      <c r="HOO14" s="113" t="s">
        <v>6099</v>
      </c>
      <c r="HOP14" s="113" t="s">
        <v>6100</v>
      </c>
      <c r="HOQ14" s="113" t="s">
        <v>6101</v>
      </c>
      <c r="HOR14" s="113" t="s">
        <v>6102</v>
      </c>
      <c r="HOS14" s="113" t="s">
        <v>6103</v>
      </c>
      <c r="HOT14" s="113" t="s">
        <v>6104</v>
      </c>
      <c r="HOU14" s="113" t="s">
        <v>6105</v>
      </c>
      <c r="HOV14" s="113" t="s">
        <v>6106</v>
      </c>
      <c r="HOW14" s="113" t="s">
        <v>6107</v>
      </c>
      <c r="HOX14" s="113" t="s">
        <v>6108</v>
      </c>
      <c r="HOY14" s="113" t="s">
        <v>6109</v>
      </c>
      <c r="HOZ14" s="113" t="s">
        <v>6110</v>
      </c>
      <c r="HPA14" s="113" t="s">
        <v>6111</v>
      </c>
      <c r="HPB14" s="113" t="s">
        <v>6112</v>
      </c>
      <c r="HPC14" s="113" t="s">
        <v>6113</v>
      </c>
      <c r="HPD14" s="113" t="s">
        <v>6114</v>
      </c>
      <c r="HPE14" s="113" t="s">
        <v>6115</v>
      </c>
      <c r="HPF14" s="113" t="s">
        <v>6116</v>
      </c>
      <c r="HPG14" s="113" t="s">
        <v>6117</v>
      </c>
      <c r="HPH14" s="113" t="s">
        <v>6118</v>
      </c>
      <c r="HPI14" s="113" t="s">
        <v>6119</v>
      </c>
      <c r="HPJ14" s="113" t="s">
        <v>6120</v>
      </c>
      <c r="HPK14" s="113" t="s">
        <v>6121</v>
      </c>
      <c r="HPL14" s="113" t="s">
        <v>6122</v>
      </c>
      <c r="HPM14" s="113" t="s">
        <v>6123</v>
      </c>
      <c r="HPN14" s="113" t="s">
        <v>6124</v>
      </c>
      <c r="HPO14" s="113" t="s">
        <v>6125</v>
      </c>
      <c r="HPP14" s="113" t="s">
        <v>6126</v>
      </c>
      <c r="HPQ14" s="113" t="s">
        <v>6127</v>
      </c>
      <c r="HPR14" s="113" t="s">
        <v>6128</v>
      </c>
      <c r="HPS14" s="113" t="s">
        <v>6129</v>
      </c>
      <c r="HPT14" s="113" t="s">
        <v>6130</v>
      </c>
      <c r="HPU14" s="113" t="s">
        <v>6131</v>
      </c>
      <c r="HPV14" s="113" t="s">
        <v>6132</v>
      </c>
      <c r="HPW14" s="113" t="s">
        <v>6133</v>
      </c>
      <c r="HPX14" s="113" t="s">
        <v>6134</v>
      </c>
      <c r="HPY14" s="113" t="s">
        <v>6135</v>
      </c>
      <c r="HPZ14" s="113" t="s">
        <v>6136</v>
      </c>
      <c r="HQA14" s="113" t="s">
        <v>6137</v>
      </c>
      <c r="HQB14" s="113" t="s">
        <v>6138</v>
      </c>
      <c r="HQC14" s="113" t="s">
        <v>6139</v>
      </c>
      <c r="HQD14" s="113" t="s">
        <v>6140</v>
      </c>
      <c r="HQE14" s="113" t="s">
        <v>6141</v>
      </c>
      <c r="HQF14" s="113" t="s">
        <v>6142</v>
      </c>
      <c r="HQG14" s="113" t="s">
        <v>6143</v>
      </c>
      <c r="HQH14" s="113" t="s">
        <v>6144</v>
      </c>
      <c r="HQI14" s="113" t="s">
        <v>6145</v>
      </c>
      <c r="HQJ14" s="113" t="s">
        <v>6146</v>
      </c>
      <c r="HQK14" s="113" t="s">
        <v>6147</v>
      </c>
      <c r="HQL14" s="113" t="s">
        <v>6148</v>
      </c>
      <c r="HQM14" s="113" t="s">
        <v>6149</v>
      </c>
      <c r="HQN14" s="113" t="s">
        <v>6150</v>
      </c>
      <c r="HQO14" s="113" t="s">
        <v>6151</v>
      </c>
      <c r="HQP14" s="113" t="s">
        <v>6152</v>
      </c>
      <c r="HQQ14" s="113" t="s">
        <v>6153</v>
      </c>
      <c r="HQR14" s="113" t="s">
        <v>6154</v>
      </c>
      <c r="HQS14" s="113" t="s">
        <v>6155</v>
      </c>
      <c r="HQT14" s="113" t="s">
        <v>6156</v>
      </c>
      <c r="HQU14" s="113" t="s">
        <v>6157</v>
      </c>
      <c r="HQV14" s="113" t="s">
        <v>6158</v>
      </c>
      <c r="HQW14" s="113" t="s">
        <v>6159</v>
      </c>
      <c r="HQX14" s="113" t="s">
        <v>6160</v>
      </c>
      <c r="HQY14" s="113" t="s">
        <v>6161</v>
      </c>
      <c r="HQZ14" s="113" t="s">
        <v>6162</v>
      </c>
      <c r="HRA14" s="113" t="s">
        <v>6163</v>
      </c>
      <c r="HRB14" s="113" t="s">
        <v>6164</v>
      </c>
      <c r="HRC14" s="113" t="s">
        <v>6165</v>
      </c>
      <c r="HRD14" s="113" t="s">
        <v>6166</v>
      </c>
      <c r="HRE14" s="113" t="s">
        <v>6167</v>
      </c>
      <c r="HRF14" s="113" t="s">
        <v>6168</v>
      </c>
      <c r="HRG14" s="113" t="s">
        <v>6169</v>
      </c>
      <c r="HRH14" s="113" t="s">
        <v>6170</v>
      </c>
      <c r="HRI14" s="113" t="s">
        <v>6171</v>
      </c>
      <c r="HRJ14" s="113" t="s">
        <v>6172</v>
      </c>
      <c r="HRK14" s="113" t="s">
        <v>6173</v>
      </c>
      <c r="HRL14" s="113" t="s">
        <v>6174</v>
      </c>
      <c r="HRM14" s="113" t="s">
        <v>6175</v>
      </c>
      <c r="HRN14" s="113" t="s">
        <v>6176</v>
      </c>
      <c r="HRO14" s="113" t="s">
        <v>6177</v>
      </c>
      <c r="HRP14" s="113" t="s">
        <v>6178</v>
      </c>
      <c r="HRQ14" s="113" t="s">
        <v>6179</v>
      </c>
      <c r="HRR14" s="113" t="s">
        <v>6180</v>
      </c>
      <c r="HRS14" s="113" t="s">
        <v>6181</v>
      </c>
      <c r="HRT14" s="113" t="s">
        <v>6182</v>
      </c>
      <c r="HRU14" s="113" t="s">
        <v>6183</v>
      </c>
      <c r="HRV14" s="113" t="s">
        <v>6184</v>
      </c>
      <c r="HRW14" s="113" t="s">
        <v>6185</v>
      </c>
      <c r="HRX14" s="113" t="s">
        <v>6186</v>
      </c>
      <c r="HRY14" s="113" t="s">
        <v>6187</v>
      </c>
      <c r="HRZ14" s="113" t="s">
        <v>6188</v>
      </c>
      <c r="HSA14" s="113" t="s">
        <v>6189</v>
      </c>
      <c r="HSB14" s="113" t="s">
        <v>6190</v>
      </c>
      <c r="HSC14" s="113" t="s">
        <v>6191</v>
      </c>
      <c r="HSD14" s="113" t="s">
        <v>6192</v>
      </c>
      <c r="HSE14" s="113" t="s">
        <v>6193</v>
      </c>
      <c r="HSF14" s="113" t="s">
        <v>6194</v>
      </c>
      <c r="HSG14" s="113" t="s">
        <v>6195</v>
      </c>
      <c r="HSH14" s="113" t="s">
        <v>6196</v>
      </c>
      <c r="HSI14" s="113" t="s">
        <v>6197</v>
      </c>
      <c r="HSJ14" s="113" t="s">
        <v>6198</v>
      </c>
      <c r="HSK14" s="113" t="s">
        <v>6199</v>
      </c>
      <c r="HSL14" s="113" t="s">
        <v>6200</v>
      </c>
      <c r="HSM14" s="113" t="s">
        <v>6201</v>
      </c>
      <c r="HSN14" s="113" t="s">
        <v>6202</v>
      </c>
      <c r="HSO14" s="113" t="s">
        <v>6203</v>
      </c>
      <c r="HSP14" s="113" t="s">
        <v>6204</v>
      </c>
      <c r="HSQ14" s="113" t="s">
        <v>6205</v>
      </c>
      <c r="HSR14" s="113" t="s">
        <v>6206</v>
      </c>
      <c r="HSS14" s="113" t="s">
        <v>6207</v>
      </c>
      <c r="HST14" s="113" t="s">
        <v>6208</v>
      </c>
      <c r="HSU14" s="113" t="s">
        <v>6209</v>
      </c>
      <c r="HSV14" s="113" t="s">
        <v>6210</v>
      </c>
      <c r="HSW14" s="113" t="s">
        <v>6211</v>
      </c>
      <c r="HSX14" s="113" t="s">
        <v>6212</v>
      </c>
      <c r="HSY14" s="113" t="s">
        <v>6213</v>
      </c>
      <c r="HSZ14" s="113" t="s">
        <v>6214</v>
      </c>
      <c r="HTA14" s="113" t="s">
        <v>6215</v>
      </c>
      <c r="HTB14" s="113" t="s">
        <v>6216</v>
      </c>
      <c r="HTC14" s="113" t="s">
        <v>6217</v>
      </c>
      <c r="HTD14" s="113" t="s">
        <v>6218</v>
      </c>
      <c r="HTE14" s="113" t="s">
        <v>6219</v>
      </c>
      <c r="HTF14" s="113" t="s">
        <v>6220</v>
      </c>
      <c r="HTG14" s="113" t="s">
        <v>6221</v>
      </c>
      <c r="HTH14" s="113" t="s">
        <v>6222</v>
      </c>
      <c r="HTI14" s="113" t="s">
        <v>6223</v>
      </c>
      <c r="HTJ14" s="113" t="s">
        <v>6224</v>
      </c>
      <c r="HTK14" s="113" t="s">
        <v>6225</v>
      </c>
      <c r="HTL14" s="113" t="s">
        <v>6226</v>
      </c>
      <c r="HTM14" s="113" t="s">
        <v>6227</v>
      </c>
      <c r="HTN14" s="113" t="s">
        <v>6228</v>
      </c>
      <c r="HTO14" s="113" t="s">
        <v>6229</v>
      </c>
      <c r="HTP14" s="113" t="s">
        <v>6230</v>
      </c>
      <c r="HTQ14" s="113" t="s">
        <v>6231</v>
      </c>
      <c r="HTR14" s="113" t="s">
        <v>6232</v>
      </c>
      <c r="HTS14" s="113" t="s">
        <v>6233</v>
      </c>
      <c r="HTT14" s="113" t="s">
        <v>6234</v>
      </c>
      <c r="HTU14" s="113" t="s">
        <v>6235</v>
      </c>
      <c r="HTV14" s="113" t="s">
        <v>6236</v>
      </c>
      <c r="HTW14" s="113" t="s">
        <v>6237</v>
      </c>
      <c r="HTX14" s="113" t="s">
        <v>6238</v>
      </c>
      <c r="HTY14" s="113" t="s">
        <v>6239</v>
      </c>
      <c r="HTZ14" s="113" t="s">
        <v>6240</v>
      </c>
      <c r="HUA14" s="113" t="s">
        <v>6241</v>
      </c>
      <c r="HUB14" s="113" t="s">
        <v>6242</v>
      </c>
      <c r="HUC14" s="113" t="s">
        <v>6243</v>
      </c>
      <c r="HUD14" s="113" t="s">
        <v>6244</v>
      </c>
      <c r="HUE14" s="113" t="s">
        <v>6245</v>
      </c>
      <c r="HUF14" s="113" t="s">
        <v>6246</v>
      </c>
      <c r="HUG14" s="113" t="s">
        <v>6247</v>
      </c>
      <c r="HUH14" s="113" t="s">
        <v>6248</v>
      </c>
      <c r="HUI14" s="113" t="s">
        <v>6249</v>
      </c>
      <c r="HUJ14" s="113" t="s">
        <v>6250</v>
      </c>
      <c r="HUK14" s="113" t="s">
        <v>6251</v>
      </c>
      <c r="HUL14" s="113" t="s">
        <v>6252</v>
      </c>
      <c r="HUM14" s="113" t="s">
        <v>6253</v>
      </c>
      <c r="HUN14" s="113" t="s">
        <v>6254</v>
      </c>
      <c r="HUO14" s="113" t="s">
        <v>6255</v>
      </c>
      <c r="HUP14" s="113" t="s">
        <v>6256</v>
      </c>
      <c r="HUQ14" s="113" t="s">
        <v>6257</v>
      </c>
      <c r="HUR14" s="113" t="s">
        <v>6258</v>
      </c>
      <c r="HUS14" s="113" t="s">
        <v>6259</v>
      </c>
      <c r="HUT14" s="113" t="s">
        <v>6260</v>
      </c>
      <c r="HUU14" s="113" t="s">
        <v>6261</v>
      </c>
      <c r="HUV14" s="113" t="s">
        <v>6262</v>
      </c>
      <c r="HUW14" s="113" t="s">
        <v>6263</v>
      </c>
      <c r="HUX14" s="113" t="s">
        <v>6264</v>
      </c>
      <c r="HUY14" s="113" t="s">
        <v>6265</v>
      </c>
      <c r="HUZ14" s="113" t="s">
        <v>6266</v>
      </c>
      <c r="HVA14" s="113" t="s">
        <v>6267</v>
      </c>
      <c r="HVB14" s="113" t="s">
        <v>6268</v>
      </c>
      <c r="HVC14" s="113" t="s">
        <v>6269</v>
      </c>
      <c r="HVD14" s="113" t="s">
        <v>6270</v>
      </c>
      <c r="HVE14" s="113" t="s">
        <v>6271</v>
      </c>
      <c r="HVF14" s="113" t="s">
        <v>6272</v>
      </c>
      <c r="HVG14" s="113" t="s">
        <v>6273</v>
      </c>
      <c r="HVH14" s="113" t="s">
        <v>6274</v>
      </c>
      <c r="HVI14" s="113" t="s">
        <v>6275</v>
      </c>
      <c r="HVJ14" s="113" t="s">
        <v>6276</v>
      </c>
      <c r="HVK14" s="113" t="s">
        <v>6277</v>
      </c>
      <c r="HVL14" s="113" t="s">
        <v>6278</v>
      </c>
      <c r="HVM14" s="113" t="s">
        <v>6279</v>
      </c>
      <c r="HVN14" s="113" t="s">
        <v>6280</v>
      </c>
      <c r="HVO14" s="113" t="s">
        <v>6281</v>
      </c>
      <c r="HVP14" s="113" t="s">
        <v>6282</v>
      </c>
      <c r="HVQ14" s="113" t="s">
        <v>6283</v>
      </c>
      <c r="HVR14" s="113" t="s">
        <v>6284</v>
      </c>
      <c r="HVS14" s="113" t="s">
        <v>6285</v>
      </c>
      <c r="HVT14" s="113" t="s">
        <v>6286</v>
      </c>
      <c r="HVU14" s="113" t="s">
        <v>6287</v>
      </c>
      <c r="HVV14" s="113" t="s">
        <v>6288</v>
      </c>
      <c r="HVW14" s="113" t="s">
        <v>6289</v>
      </c>
      <c r="HVX14" s="113" t="s">
        <v>6290</v>
      </c>
      <c r="HVY14" s="113" t="s">
        <v>6291</v>
      </c>
      <c r="HVZ14" s="113" t="s">
        <v>6292</v>
      </c>
      <c r="HWA14" s="113" t="s">
        <v>6293</v>
      </c>
      <c r="HWB14" s="113" t="s">
        <v>6294</v>
      </c>
      <c r="HWC14" s="113" t="s">
        <v>6295</v>
      </c>
      <c r="HWD14" s="113" t="s">
        <v>6296</v>
      </c>
      <c r="HWE14" s="113" t="s">
        <v>6297</v>
      </c>
      <c r="HWF14" s="113" t="s">
        <v>6298</v>
      </c>
      <c r="HWG14" s="113" t="s">
        <v>6299</v>
      </c>
      <c r="HWH14" s="113" t="s">
        <v>6300</v>
      </c>
      <c r="HWI14" s="113" t="s">
        <v>6301</v>
      </c>
      <c r="HWJ14" s="113" t="s">
        <v>6302</v>
      </c>
      <c r="HWK14" s="113" t="s">
        <v>6303</v>
      </c>
      <c r="HWL14" s="113" t="s">
        <v>6304</v>
      </c>
      <c r="HWM14" s="113" t="s">
        <v>6305</v>
      </c>
      <c r="HWN14" s="113" t="s">
        <v>6306</v>
      </c>
      <c r="HWO14" s="113" t="s">
        <v>6307</v>
      </c>
      <c r="HWP14" s="113" t="s">
        <v>6308</v>
      </c>
      <c r="HWQ14" s="113" t="s">
        <v>6309</v>
      </c>
      <c r="HWR14" s="113" t="s">
        <v>6310</v>
      </c>
      <c r="HWS14" s="113" t="s">
        <v>6311</v>
      </c>
      <c r="HWT14" s="113" t="s">
        <v>6312</v>
      </c>
      <c r="HWU14" s="113" t="s">
        <v>6313</v>
      </c>
      <c r="HWV14" s="113" t="s">
        <v>6314</v>
      </c>
      <c r="HWW14" s="113" t="s">
        <v>6315</v>
      </c>
      <c r="HWX14" s="113" t="s">
        <v>6316</v>
      </c>
      <c r="HWY14" s="113" t="s">
        <v>6317</v>
      </c>
      <c r="HWZ14" s="113" t="s">
        <v>6318</v>
      </c>
      <c r="HXA14" s="113" t="s">
        <v>6319</v>
      </c>
      <c r="HXB14" s="113" t="s">
        <v>6320</v>
      </c>
      <c r="HXC14" s="113" t="s">
        <v>6321</v>
      </c>
      <c r="HXD14" s="113" t="s">
        <v>6322</v>
      </c>
      <c r="HXE14" s="113" t="s">
        <v>6323</v>
      </c>
      <c r="HXF14" s="113" t="s">
        <v>6324</v>
      </c>
      <c r="HXG14" s="113" t="s">
        <v>6325</v>
      </c>
      <c r="HXH14" s="113" t="s">
        <v>6326</v>
      </c>
      <c r="HXI14" s="113" t="s">
        <v>6327</v>
      </c>
      <c r="HXJ14" s="113" t="s">
        <v>6328</v>
      </c>
      <c r="HXK14" s="113" t="s">
        <v>6329</v>
      </c>
      <c r="HXL14" s="113" t="s">
        <v>6330</v>
      </c>
      <c r="HXM14" s="113" t="s">
        <v>6331</v>
      </c>
      <c r="HXN14" s="113" t="s">
        <v>6332</v>
      </c>
      <c r="HXO14" s="113" t="s">
        <v>6333</v>
      </c>
      <c r="HXP14" s="113" t="s">
        <v>6334</v>
      </c>
      <c r="HXQ14" s="113" t="s">
        <v>6335</v>
      </c>
      <c r="HXR14" s="113" t="s">
        <v>6336</v>
      </c>
      <c r="HXS14" s="113" t="s">
        <v>6337</v>
      </c>
      <c r="HXT14" s="113" t="s">
        <v>6338</v>
      </c>
      <c r="HXU14" s="113" t="s">
        <v>6339</v>
      </c>
      <c r="HXV14" s="113" t="s">
        <v>6340</v>
      </c>
      <c r="HXW14" s="113" t="s">
        <v>6341</v>
      </c>
      <c r="HXX14" s="113" t="s">
        <v>6342</v>
      </c>
      <c r="HXY14" s="113" t="s">
        <v>6343</v>
      </c>
      <c r="HXZ14" s="113" t="s">
        <v>6344</v>
      </c>
      <c r="HYA14" s="113" t="s">
        <v>6345</v>
      </c>
      <c r="HYB14" s="113" t="s">
        <v>6346</v>
      </c>
      <c r="HYC14" s="113" t="s">
        <v>6347</v>
      </c>
      <c r="HYD14" s="113" t="s">
        <v>6348</v>
      </c>
      <c r="HYE14" s="113" t="s">
        <v>6349</v>
      </c>
      <c r="HYF14" s="113" t="s">
        <v>6350</v>
      </c>
      <c r="HYG14" s="113" t="s">
        <v>6351</v>
      </c>
      <c r="HYH14" s="113" t="s">
        <v>6352</v>
      </c>
      <c r="HYI14" s="113" t="s">
        <v>6353</v>
      </c>
      <c r="HYJ14" s="113" t="s">
        <v>6354</v>
      </c>
      <c r="HYK14" s="113" t="s">
        <v>6355</v>
      </c>
      <c r="HYL14" s="113" t="s">
        <v>6356</v>
      </c>
      <c r="HYM14" s="113" t="s">
        <v>6357</v>
      </c>
      <c r="HYN14" s="113" t="s">
        <v>6358</v>
      </c>
      <c r="HYO14" s="113" t="s">
        <v>6359</v>
      </c>
      <c r="HYP14" s="113" t="s">
        <v>6360</v>
      </c>
      <c r="HYQ14" s="113" t="s">
        <v>6361</v>
      </c>
      <c r="HYR14" s="113" t="s">
        <v>6362</v>
      </c>
      <c r="HYS14" s="113" t="s">
        <v>6363</v>
      </c>
      <c r="HYT14" s="113" t="s">
        <v>6364</v>
      </c>
      <c r="HYU14" s="113" t="s">
        <v>6365</v>
      </c>
      <c r="HYV14" s="113" t="s">
        <v>6366</v>
      </c>
      <c r="HYW14" s="113" t="s">
        <v>6367</v>
      </c>
      <c r="HYX14" s="113" t="s">
        <v>6368</v>
      </c>
      <c r="HYY14" s="113" t="s">
        <v>6369</v>
      </c>
      <c r="HYZ14" s="113" t="s">
        <v>6370</v>
      </c>
      <c r="HZA14" s="113" t="s">
        <v>6371</v>
      </c>
      <c r="HZB14" s="113" t="s">
        <v>6372</v>
      </c>
      <c r="HZC14" s="113" t="s">
        <v>6373</v>
      </c>
      <c r="HZD14" s="113" t="s">
        <v>6374</v>
      </c>
      <c r="HZE14" s="113" t="s">
        <v>6375</v>
      </c>
      <c r="HZF14" s="113" t="s">
        <v>6376</v>
      </c>
      <c r="HZG14" s="113" t="s">
        <v>6377</v>
      </c>
      <c r="HZH14" s="113" t="s">
        <v>6378</v>
      </c>
      <c r="HZI14" s="113" t="s">
        <v>6379</v>
      </c>
      <c r="HZJ14" s="113" t="s">
        <v>6380</v>
      </c>
      <c r="HZK14" s="113" t="s">
        <v>6381</v>
      </c>
      <c r="HZL14" s="113" t="s">
        <v>6382</v>
      </c>
      <c r="HZM14" s="113" t="s">
        <v>6383</v>
      </c>
      <c r="HZN14" s="113" t="s">
        <v>6384</v>
      </c>
      <c r="HZO14" s="113" t="s">
        <v>6385</v>
      </c>
      <c r="HZP14" s="113" t="s">
        <v>6386</v>
      </c>
      <c r="HZQ14" s="113" t="s">
        <v>6387</v>
      </c>
      <c r="HZR14" s="113" t="s">
        <v>6388</v>
      </c>
      <c r="HZS14" s="113" t="s">
        <v>6389</v>
      </c>
      <c r="HZT14" s="113" t="s">
        <v>6390</v>
      </c>
      <c r="HZU14" s="113" t="s">
        <v>6391</v>
      </c>
      <c r="HZV14" s="113" t="s">
        <v>6392</v>
      </c>
      <c r="HZW14" s="113" t="s">
        <v>6393</v>
      </c>
      <c r="HZX14" s="113" t="s">
        <v>6394</v>
      </c>
      <c r="HZY14" s="113" t="s">
        <v>6395</v>
      </c>
      <c r="HZZ14" s="113" t="s">
        <v>6396</v>
      </c>
      <c r="IAA14" s="113" t="s">
        <v>6397</v>
      </c>
      <c r="IAB14" s="113" t="s">
        <v>6398</v>
      </c>
      <c r="IAC14" s="113" t="s">
        <v>6399</v>
      </c>
      <c r="IAD14" s="113" t="s">
        <v>6400</v>
      </c>
      <c r="IAE14" s="113" t="s">
        <v>6401</v>
      </c>
      <c r="IAF14" s="113" t="s">
        <v>6402</v>
      </c>
      <c r="IAG14" s="113" t="s">
        <v>6403</v>
      </c>
      <c r="IAH14" s="113" t="s">
        <v>6404</v>
      </c>
      <c r="IAI14" s="113" t="s">
        <v>6405</v>
      </c>
      <c r="IAJ14" s="113" t="s">
        <v>6406</v>
      </c>
      <c r="IAK14" s="113" t="s">
        <v>6407</v>
      </c>
      <c r="IAL14" s="113" t="s">
        <v>6408</v>
      </c>
      <c r="IAM14" s="113" t="s">
        <v>6409</v>
      </c>
      <c r="IAN14" s="113" t="s">
        <v>6410</v>
      </c>
      <c r="IAO14" s="113" t="s">
        <v>6411</v>
      </c>
      <c r="IAP14" s="113" t="s">
        <v>6412</v>
      </c>
      <c r="IAQ14" s="113" t="s">
        <v>6413</v>
      </c>
      <c r="IAR14" s="113" t="s">
        <v>6414</v>
      </c>
      <c r="IAS14" s="113" t="s">
        <v>6415</v>
      </c>
      <c r="IAT14" s="113" t="s">
        <v>6416</v>
      </c>
      <c r="IAU14" s="113" t="s">
        <v>6417</v>
      </c>
      <c r="IAV14" s="113" t="s">
        <v>6418</v>
      </c>
      <c r="IAW14" s="113" t="s">
        <v>6419</v>
      </c>
      <c r="IAX14" s="113" t="s">
        <v>6420</v>
      </c>
      <c r="IAY14" s="113" t="s">
        <v>6421</v>
      </c>
      <c r="IAZ14" s="113" t="s">
        <v>6422</v>
      </c>
      <c r="IBA14" s="113" t="s">
        <v>6423</v>
      </c>
      <c r="IBB14" s="113" t="s">
        <v>6424</v>
      </c>
      <c r="IBC14" s="113" t="s">
        <v>6425</v>
      </c>
      <c r="IBD14" s="113" t="s">
        <v>6426</v>
      </c>
      <c r="IBE14" s="113" t="s">
        <v>6427</v>
      </c>
      <c r="IBF14" s="113" t="s">
        <v>6428</v>
      </c>
      <c r="IBG14" s="113" t="s">
        <v>6429</v>
      </c>
      <c r="IBH14" s="113" t="s">
        <v>6430</v>
      </c>
      <c r="IBI14" s="113" t="s">
        <v>6431</v>
      </c>
      <c r="IBJ14" s="113" t="s">
        <v>6432</v>
      </c>
      <c r="IBK14" s="113" t="s">
        <v>6433</v>
      </c>
      <c r="IBL14" s="113" t="s">
        <v>6434</v>
      </c>
      <c r="IBM14" s="113" t="s">
        <v>6435</v>
      </c>
      <c r="IBN14" s="113" t="s">
        <v>6436</v>
      </c>
      <c r="IBO14" s="113" t="s">
        <v>6437</v>
      </c>
      <c r="IBP14" s="113" t="s">
        <v>6438</v>
      </c>
      <c r="IBQ14" s="113" t="s">
        <v>6439</v>
      </c>
      <c r="IBR14" s="113" t="s">
        <v>6440</v>
      </c>
      <c r="IBS14" s="113" t="s">
        <v>6441</v>
      </c>
      <c r="IBT14" s="113" t="s">
        <v>6442</v>
      </c>
      <c r="IBU14" s="113" t="s">
        <v>6443</v>
      </c>
      <c r="IBV14" s="113" t="s">
        <v>6444</v>
      </c>
      <c r="IBW14" s="113" t="s">
        <v>6445</v>
      </c>
      <c r="IBX14" s="113" t="s">
        <v>6446</v>
      </c>
      <c r="IBY14" s="113" t="s">
        <v>6447</v>
      </c>
      <c r="IBZ14" s="113" t="s">
        <v>6448</v>
      </c>
      <c r="ICA14" s="113" t="s">
        <v>6449</v>
      </c>
      <c r="ICB14" s="113" t="s">
        <v>6450</v>
      </c>
      <c r="ICC14" s="113" t="s">
        <v>6451</v>
      </c>
      <c r="ICD14" s="113" t="s">
        <v>6452</v>
      </c>
      <c r="ICE14" s="113" t="s">
        <v>6453</v>
      </c>
      <c r="ICF14" s="113" t="s">
        <v>6454</v>
      </c>
      <c r="ICG14" s="113" t="s">
        <v>6455</v>
      </c>
      <c r="ICH14" s="113" t="s">
        <v>6456</v>
      </c>
      <c r="ICI14" s="113" t="s">
        <v>6457</v>
      </c>
      <c r="ICJ14" s="113" t="s">
        <v>6458</v>
      </c>
      <c r="ICK14" s="113" t="s">
        <v>6459</v>
      </c>
      <c r="ICL14" s="113" t="s">
        <v>6460</v>
      </c>
      <c r="ICM14" s="113" t="s">
        <v>6461</v>
      </c>
      <c r="ICN14" s="113" t="s">
        <v>6462</v>
      </c>
      <c r="ICO14" s="113" t="s">
        <v>6463</v>
      </c>
      <c r="ICP14" s="113" t="s">
        <v>6464</v>
      </c>
      <c r="ICQ14" s="113" t="s">
        <v>6465</v>
      </c>
      <c r="ICR14" s="113" t="s">
        <v>6466</v>
      </c>
      <c r="ICS14" s="113" t="s">
        <v>6467</v>
      </c>
      <c r="ICT14" s="113" t="s">
        <v>6468</v>
      </c>
      <c r="ICU14" s="113" t="s">
        <v>6469</v>
      </c>
      <c r="ICV14" s="113" t="s">
        <v>6470</v>
      </c>
      <c r="ICW14" s="113" t="s">
        <v>6471</v>
      </c>
      <c r="ICX14" s="113" t="s">
        <v>6472</v>
      </c>
      <c r="ICY14" s="113" t="s">
        <v>6473</v>
      </c>
      <c r="ICZ14" s="113" t="s">
        <v>6474</v>
      </c>
      <c r="IDA14" s="113" t="s">
        <v>6475</v>
      </c>
      <c r="IDB14" s="113" t="s">
        <v>6476</v>
      </c>
      <c r="IDC14" s="113" t="s">
        <v>6477</v>
      </c>
      <c r="IDD14" s="113" t="s">
        <v>6478</v>
      </c>
      <c r="IDE14" s="113" t="s">
        <v>6479</v>
      </c>
      <c r="IDF14" s="113" t="s">
        <v>6480</v>
      </c>
      <c r="IDG14" s="113" t="s">
        <v>6481</v>
      </c>
      <c r="IDH14" s="113" t="s">
        <v>6482</v>
      </c>
      <c r="IDI14" s="113" t="s">
        <v>6483</v>
      </c>
      <c r="IDJ14" s="113" t="s">
        <v>6484</v>
      </c>
      <c r="IDK14" s="113" t="s">
        <v>6485</v>
      </c>
      <c r="IDL14" s="113" t="s">
        <v>6486</v>
      </c>
      <c r="IDM14" s="113" t="s">
        <v>6487</v>
      </c>
      <c r="IDN14" s="113" t="s">
        <v>6488</v>
      </c>
      <c r="IDO14" s="113" t="s">
        <v>6489</v>
      </c>
      <c r="IDP14" s="113" t="s">
        <v>6490</v>
      </c>
      <c r="IDQ14" s="113" t="s">
        <v>6491</v>
      </c>
      <c r="IDR14" s="113" t="s">
        <v>6492</v>
      </c>
      <c r="IDS14" s="113" t="s">
        <v>6493</v>
      </c>
      <c r="IDT14" s="113" t="s">
        <v>6494</v>
      </c>
      <c r="IDU14" s="113" t="s">
        <v>6495</v>
      </c>
      <c r="IDV14" s="113" t="s">
        <v>6496</v>
      </c>
      <c r="IDW14" s="113" t="s">
        <v>6497</v>
      </c>
      <c r="IDX14" s="113" t="s">
        <v>6498</v>
      </c>
      <c r="IDY14" s="113" t="s">
        <v>6499</v>
      </c>
      <c r="IDZ14" s="113" t="s">
        <v>6500</v>
      </c>
      <c r="IEA14" s="113" t="s">
        <v>6501</v>
      </c>
      <c r="IEB14" s="113" t="s">
        <v>6502</v>
      </c>
      <c r="IEC14" s="113" t="s">
        <v>6503</v>
      </c>
      <c r="IED14" s="113" t="s">
        <v>6504</v>
      </c>
      <c r="IEE14" s="113" t="s">
        <v>6505</v>
      </c>
      <c r="IEF14" s="113" t="s">
        <v>6506</v>
      </c>
      <c r="IEG14" s="113" t="s">
        <v>6507</v>
      </c>
      <c r="IEH14" s="113" t="s">
        <v>6508</v>
      </c>
      <c r="IEI14" s="113" t="s">
        <v>6509</v>
      </c>
      <c r="IEJ14" s="113" t="s">
        <v>6510</v>
      </c>
      <c r="IEK14" s="113" t="s">
        <v>6511</v>
      </c>
      <c r="IEL14" s="113" t="s">
        <v>6512</v>
      </c>
      <c r="IEM14" s="113" t="s">
        <v>6513</v>
      </c>
      <c r="IEN14" s="113" t="s">
        <v>6514</v>
      </c>
      <c r="IEO14" s="113" t="s">
        <v>6515</v>
      </c>
      <c r="IEP14" s="113" t="s">
        <v>6516</v>
      </c>
      <c r="IEQ14" s="113" t="s">
        <v>6517</v>
      </c>
      <c r="IER14" s="113" t="s">
        <v>6518</v>
      </c>
      <c r="IES14" s="113" t="s">
        <v>6519</v>
      </c>
      <c r="IET14" s="113" t="s">
        <v>6520</v>
      </c>
      <c r="IEU14" s="113" t="s">
        <v>6521</v>
      </c>
      <c r="IEV14" s="113" t="s">
        <v>6522</v>
      </c>
      <c r="IEW14" s="113" t="s">
        <v>6523</v>
      </c>
      <c r="IEX14" s="113" t="s">
        <v>6524</v>
      </c>
      <c r="IEY14" s="113" t="s">
        <v>6525</v>
      </c>
      <c r="IEZ14" s="113" t="s">
        <v>6526</v>
      </c>
      <c r="IFA14" s="113" t="s">
        <v>6527</v>
      </c>
      <c r="IFB14" s="113" t="s">
        <v>6528</v>
      </c>
      <c r="IFC14" s="113" t="s">
        <v>6529</v>
      </c>
      <c r="IFD14" s="113" t="s">
        <v>6530</v>
      </c>
      <c r="IFE14" s="113" t="s">
        <v>6531</v>
      </c>
      <c r="IFF14" s="113" t="s">
        <v>6532</v>
      </c>
      <c r="IFG14" s="113" t="s">
        <v>6533</v>
      </c>
      <c r="IFH14" s="113" t="s">
        <v>6534</v>
      </c>
      <c r="IFI14" s="113" t="s">
        <v>6535</v>
      </c>
      <c r="IFJ14" s="113" t="s">
        <v>6536</v>
      </c>
      <c r="IFK14" s="113" t="s">
        <v>6537</v>
      </c>
      <c r="IFL14" s="113" t="s">
        <v>6538</v>
      </c>
      <c r="IFM14" s="113" t="s">
        <v>6539</v>
      </c>
      <c r="IFN14" s="113" t="s">
        <v>6540</v>
      </c>
      <c r="IFO14" s="113" t="s">
        <v>6541</v>
      </c>
      <c r="IFP14" s="113" t="s">
        <v>6542</v>
      </c>
      <c r="IFQ14" s="113" t="s">
        <v>6543</v>
      </c>
      <c r="IFR14" s="113" t="s">
        <v>6544</v>
      </c>
      <c r="IFS14" s="113" t="s">
        <v>6545</v>
      </c>
      <c r="IFT14" s="113" t="s">
        <v>6546</v>
      </c>
      <c r="IFU14" s="113" t="s">
        <v>6547</v>
      </c>
      <c r="IFV14" s="113" t="s">
        <v>6548</v>
      </c>
      <c r="IFW14" s="113" t="s">
        <v>6549</v>
      </c>
      <c r="IFX14" s="113" t="s">
        <v>6550</v>
      </c>
      <c r="IFY14" s="113" t="s">
        <v>6551</v>
      </c>
      <c r="IFZ14" s="113" t="s">
        <v>6552</v>
      </c>
      <c r="IGA14" s="113" t="s">
        <v>6553</v>
      </c>
      <c r="IGB14" s="113" t="s">
        <v>6554</v>
      </c>
      <c r="IGC14" s="113" t="s">
        <v>6555</v>
      </c>
      <c r="IGD14" s="113" t="s">
        <v>6556</v>
      </c>
      <c r="IGE14" s="113" t="s">
        <v>6557</v>
      </c>
      <c r="IGF14" s="113" t="s">
        <v>6558</v>
      </c>
      <c r="IGG14" s="113" t="s">
        <v>6559</v>
      </c>
      <c r="IGH14" s="113" t="s">
        <v>6560</v>
      </c>
      <c r="IGI14" s="113" t="s">
        <v>6561</v>
      </c>
      <c r="IGJ14" s="113" t="s">
        <v>6562</v>
      </c>
      <c r="IGK14" s="113" t="s">
        <v>6563</v>
      </c>
      <c r="IGL14" s="113" t="s">
        <v>6564</v>
      </c>
      <c r="IGM14" s="113" t="s">
        <v>6565</v>
      </c>
      <c r="IGN14" s="113" t="s">
        <v>6566</v>
      </c>
      <c r="IGO14" s="113" t="s">
        <v>6567</v>
      </c>
      <c r="IGP14" s="113" t="s">
        <v>6568</v>
      </c>
      <c r="IGQ14" s="113" t="s">
        <v>6569</v>
      </c>
      <c r="IGR14" s="113" t="s">
        <v>6570</v>
      </c>
      <c r="IGS14" s="113" t="s">
        <v>6571</v>
      </c>
      <c r="IGT14" s="113" t="s">
        <v>6572</v>
      </c>
      <c r="IGU14" s="113" t="s">
        <v>6573</v>
      </c>
      <c r="IGV14" s="113" t="s">
        <v>6574</v>
      </c>
      <c r="IGW14" s="113" t="s">
        <v>6575</v>
      </c>
      <c r="IGX14" s="113" t="s">
        <v>6576</v>
      </c>
      <c r="IGY14" s="113" t="s">
        <v>6577</v>
      </c>
      <c r="IGZ14" s="113" t="s">
        <v>6578</v>
      </c>
      <c r="IHA14" s="113" t="s">
        <v>6579</v>
      </c>
      <c r="IHB14" s="113" t="s">
        <v>6580</v>
      </c>
      <c r="IHC14" s="113" t="s">
        <v>6581</v>
      </c>
      <c r="IHD14" s="113" t="s">
        <v>6582</v>
      </c>
      <c r="IHE14" s="113" t="s">
        <v>6583</v>
      </c>
      <c r="IHF14" s="113" t="s">
        <v>6584</v>
      </c>
      <c r="IHG14" s="113" t="s">
        <v>6585</v>
      </c>
      <c r="IHH14" s="113" t="s">
        <v>6586</v>
      </c>
      <c r="IHI14" s="113" t="s">
        <v>6587</v>
      </c>
      <c r="IHJ14" s="113" t="s">
        <v>6588</v>
      </c>
      <c r="IHK14" s="113" t="s">
        <v>6589</v>
      </c>
      <c r="IHL14" s="113" t="s">
        <v>6590</v>
      </c>
      <c r="IHM14" s="113" t="s">
        <v>6591</v>
      </c>
      <c r="IHN14" s="113" t="s">
        <v>6592</v>
      </c>
      <c r="IHO14" s="113" t="s">
        <v>6593</v>
      </c>
      <c r="IHP14" s="113" t="s">
        <v>6594</v>
      </c>
      <c r="IHQ14" s="113" t="s">
        <v>6595</v>
      </c>
      <c r="IHR14" s="113" t="s">
        <v>6596</v>
      </c>
      <c r="IHS14" s="113" t="s">
        <v>6597</v>
      </c>
      <c r="IHT14" s="113" t="s">
        <v>6598</v>
      </c>
      <c r="IHU14" s="113" t="s">
        <v>6599</v>
      </c>
      <c r="IHV14" s="113" t="s">
        <v>6600</v>
      </c>
      <c r="IHW14" s="113" t="s">
        <v>6601</v>
      </c>
      <c r="IHX14" s="113" t="s">
        <v>6602</v>
      </c>
      <c r="IHY14" s="113" t="s">
        <v>6603</v>
      </c>
      <c r="IHZ14" s="113" t="s">
        <v>6604</v>
      </c>
      <c r="IIA14" s="113" t="s">
        <v>6605</v>
      </c>
      <c r="IIB14" s="113" t="s">
        <v>6606</v>
      </c>
      <c r="IIC14" s="113" t="s">
        <v>6607</v>
      </c>
      <c r="IID14" s="113" t="s">
        <v>6608</v>
      </c>
      <c r="IIE14" s="113" t="s">
        <v>6609</v>
      </c>
      <c r="IIF14" s="113" t="s">
        <v>6610</v>
      </c>
      <c r="IIG14" s="113" t="s">
        <v>6611</v>
      </c>
      <c r="IIH14" s="113" t="s">
        <v>6612</v>
      </c>
      <c r="III14" s="113" t="s">
        <v>6613</v>
      </c>
      <c r="IIJ14" s="113" t="s">
        <v>6614</v>
      </c>
      <c r="IIK14" s="113" t="s">
        <v>6615</v>
      </c>
      <c r="IIL14" s="113" t="s">
        <v>6616</v>
      </c>
      <c r="IIM14" s="113" t="s">
        <v>6617</v>
      </c>
      <c r="IIN14" s="113" t="s">
        <v>6618</v>
      </c>
      <c r="IIO14" s="113" t="s">
        <v>6619</v>
      </c>
      <c r="IIP14" s="113" t="s">
        <v>6620</v>
      </c>
      <c r="IIQ14" s="113" t="s">
        <v>6621</v>
      </c>
      <c r="IIR14" s="113" t="s">
        <v>6622</v>
      </c>
      <c r="IIS14" s="113" t="s">
        <v>6623</v>
      </c>
      <c r="IIT14" s="113" t="s">
        <v>6624</v>
      </c>
      <c r="IIU14" s="113" t="s">
        <v>6625</v>
      </c>
      <c r="IIV14" s="113" t="s">
        <v>6626</v>
      </c>
      <c r="IIW14" s="113" t="s">
        <v>6627</v>
      </c>
      <c r="IIX14" s="113" t="s">
        <v>6628</v>
      </c>
      <c r="IIY14" s="113" t="s">
        <v>6629</v>
      </c>
      <c r="IIZ14" s="113" t="s">
        <v>6630</v>
      </c>
      <c r="IJA14" s="113" t="s">
        <v>6631</v>
      </c>
      <c r="IJB14" s="113" t="s">
        <v>6632</v>
      </c>
      <c r="IJC14" s="113" t="s">
        <v>6633</v>
      </c>
      <c r="IJD14" s="113" t="s">
        <v>6634</v>
      </c>
      <c r="IJE14" s="113" t="s">
        <v>6635</v>
      </c>
      <c r="IJF14" s="113" t="s">
        <v>6636</v>
      </c>
      <c r="IJG14" s="113" t="s">
        <v>6637</v>
      </c>
      <c r="IJH14" s="113" t="s">
        <v>6638</v>
      </c>
      <c r="IJI14" s="113" t="s">
        <v>6639</v>
      </c>
      <c r="IJJ14" s="113" t="s">
        <v>6640</v>
      </c>
      <c r="IJK14" s="113" t="s">
        <v>6641</v>
      </c>
      <c r="IJL14" s="113" t="s">
        <v>6642</v>
      </c>
      <c r="IJM14" s="113" t="s">
        <v>6643</v>
      </c>
      <c r="IJN14" s="113" t="s">
        <v>6644</v>
      </c>
      <c r="IJO14" s="113" t="s">
        <v>6645</v>
      </c>
      <c r="IJP14" s="113" t="s">
        <v>6646</v>
      </c>
      <c r="IJQ14" s="113" t="s">
        <v>6647</v>
      </c>
      <c r="IJR14" s="113" t="s">
        <v>6648</v>
      </c>
      <c r="IJS14" s="113" t="s">
        <v>6649</v>
      </c>
      <c r="IJT14" s="113" t="s">
        <v>6650</v>
      </c>
      <c r="IJU14" s="113" t="s">
        <v>6651</v>
      </c>
      <c r="IJV14" s="113" t="s">
        <v>6652</v>
      </c>
      <c r="IJW14" s="113" t="s">
        <v>6653</v>
      </c>
      <c r="IJX14" s="113" t="s">
        <v>6654</v>
      </c>
      <c r="IJY14" s="113" t="s">
        <v>6655</v>
      </c>
      <c r="IJZ14" s="113" t="s">
        <v>6656</v>
      </c>
      <c r="IKA14" s="113" t="s">
        <v>6657</v>
      </c>
      <c r="IKB14" s="113" t="s">
        <v>6658</v>
      </c>
      <c r="IKC14" s="113" t="s">
        <v>6659</v>
      </c>
      <c r="IKD14" s="113" t="s">
        <v>6660</v>
      </c>
      <c r="IKE14" s="113" t="s">
        <v>6661</v>
      </c>
      <c r="IKF14" s="113" t="s">
        <v>6662</v>
      </c>
      <c r="IKG14" s="113" t="s">
        <v>6663</v>
      </c>
      <c r="IKH14" s="113" t="s">
        <v>6664</v>
      </c>
      <c r="IKI14" s="113" t="s">
        <v>6665</v>
      </c>
      <c r="IKJ14" s="113" t="s">
        <v>6666</v>
      </c>
      <c r="IKK14" s="113" t="s">
        <v>6667</v>
      </c>
      <c r="IKL14" s="113" t="s">
        <v>6668</v>
      </c>
      <c r="IKM14" s="113" t="s">
        <v>6669</v>
      </c>
      <c r="IKN14" s="113" t="s">
        <v>6670</v>
      </c>
      <c r="IKO14" s="113" t="s">
        <v>6671</v>
      </c>
      <c r="IKP14" s="113" t="s">
        <v>6672</v>
      </c>
      <c r="IKQ14" s="113" t="s">
        <v>6673</v>
      </c>
      <c r="IKR14" s="113" t="s">
        <v>6674</v>
      </c>
      <c r="IKS14" s="113" t="s">
        <v>6675</v>
      </c>
      <c r="IKT14" s="113" t="s">
        <v>6676</v>
      </c>
      <c r="IKU14" s="113" t="s">
        <v>6677</v>
      </c>
      <c r="IKV14" s="113" t="s">
        <v>6678</v>
      </c>
      <c r="IKW14" s="113" t="s">
        <v>6679</v>
      </c>
      <c r="IKX14" s="113" t="s">
        <v>6680</v>
      </c>
      <c r="IKY14" s="113" t="s">
        <v>6681</v>
      </c>
      <c r="IKZ14" s="113" t="s">
        <v>6682</v>
      </c>
      <c r="ILA14" s="113" t="s">
        <v>6683</v>
      </c>
      <c r="ILB14" s="113" t="s">
        <v>6684</v>
      </c>
      <c r="ILC14" s="113" t="s">
        <v>6685</v>
      </c>
      <c r="ILD14" s="113" t="s">
        <v>6686</v>
      </c>
      <c r="ILE14" s="113" t="s">
        <v>6687</v>
      </c>
      <c r="ILF14" s="113" t="s">
        <v>6688</v>
      </c>
      <c r="ILG14" s="113" t="s">
        <v>6689</v>
      </c>
      <c r="ILH14" s="113" t="s">
        <v>6690</v>
      </c>
      <c r="ILI14" s="113" t="s">
        <v>6691</v>
      </c>
      <c r="ILJ14" s="113" t="s">
        <v>6692</v>
      </c>
      <c r="ILK14" s="113" t="s">
        <v>6693</v>
      </c>
      <c r="ILL14" s="113" t="s">
        <v>6694</v>
      </c>
      <c r="ILM14" s="113" t="s">
        <v>6695</v>
      </c>
      <c r="ILN14" s="113" t="s">
        <v>6696</v>
      </c>
      <c r="ILO14" s="113" t="s">
        <v>6697</v>
      </c>
      <c r="ILP14" s="113" t="s">
        <v>6698</v>
      </c>
      <c r="ILQ14" s="113" t="s">
        <v>6699</v>
      </c>
      <c r="ILR14" s="113" t="s">
        <v>6700</v>
      </c>
      <c r="ILS14" s="113" t="s">
        <v>6701</v>
      </c>
      <c r="ILT14" s="113" t="s">
        <v>6702</v>
      </c>
      <c r="ILU14" s="113" t="s">
        <v>6703</v>
      </c>
      <c r="ILV14" s="113" t="s">
        <v>6704</v>
      </c>
      <c r="ILW14" s="113" t="s">
        <v>6705</v>
      </c>
      <c r="ILX14" s="113" t="s">
        <v>6706</v>
      </c>
      <c r="ILY14" s="113" t="s">
        <v>6707</v>
      </c>
      <c r="ILZ14" s="113" t="s">
        <v>6708</v>
      </c>
      <c r="IMA14" s="113" t="s">
        <v>6709</v>
      </c>
      <c r="IMB14" s="113" t="s">
        <v>6710</v>
      </c>
      <c r="IMC14" s="113" t="s">
        <v>6711</v>
      </c>
      <c r="IMD14" s="113" t="s">
        <v>6712</v>
      </c>
      <c r="IME14" s="113" t="s">
        <v>6713</v>
      </c>
      <c r="IMF14" s="113" t="s">
        <v>6714</v>
      </c>
      <c r="IMG14" s="113" t="s">
        <v>6715</v>
      </c>
      <c r="IMH14" s="113" t="s">
        <v>6716</v>
      </c>
      <c r="IMI14" s="113" t="s">
        <v>6717</v>
      </c>
      <c r="IMJ14" s="113" t="s">
        <v>6718</v>
      </c>
      <c r="IMK14" s="113" t="s">
        <v>6719</v>
      </c>
      <c r="IML14" s="113" t="s">
        <v>6720</v>
      </c>
      <c r="IMM14" s="113" t="s">
        <v>6721</v>
      </c>
      <c r="IMN14" s="113" t="s">
        <v>6722</v>
      </c>
      <c r="IMO14" s="113" t="s">
        <v>6723</v>
      </c>
      <c r="IMP14" s="113" t="s">
        <v>6724</v>
      </c>
      <c r="IMQ14" s="113" t="s">
        <v>6725</v>
      </c>
      <c r="IMR14" s="113" t="s">
        <v>6726</v>
      </c>
      <c r="IMS14" s="113" t="s">
        <v>6727</v>
      </c>
      <c r="IMT14" s="113" t="s">
        <v>6728</v>
      </c>
      <c r="IMU14" s="113" t="s">
        <v>6729</v>
      </c>
      <c r="IMV14" s="113" t="s">
        <v>6730</v>
      </c>
      <c r="IMW14" s="113" t="s">
        <v>6731</v>
      </c>
      <c r="IMX14" s="113" t="s">
        <v>6732</v>
      </c>
      <c r="IMY14" s="113" t="s">
        <v>6733</v>
      </c>
      <c r="IMZ14" s="113" t="s">
        <v>6734</v>
      </c>
      <c r="INA14" s="113" t="s">
        <v>6735</v>
      </c>
      <c r="INB14" s="113" t="s">
        <v>6736</v>
      </c>
      <c r="INC14" s="113" t="s">
        <v>6737</v>
      </c>
      <c r="IND14" s="113" t="s">
        <v>6738</v>
      </c>
      <c r="INE14" s="113" t="s">
        <v>6739</v>
      </c>
      <c r="INF14" s="113" t="s">
        <v>6740</v>
      </c>
      <c r="ING14" s="113" t="s">
        <v>6741</v>
      </c>
      <c r="INH14" s="113" t="s">
        <v>6742</v>
      </c>
      <c r="INI14" s="113" t="s">
        <v>6743</v>
      </c>
      <c r="INJ14" s="113" t="s">
        <v>6744</v>
      </c>
      <c r="INK14" s="113" t="s">
        <v>6745</v>
      </c>
      <c r="INL14" s="113" t="s">
        <v>6746</v>
      </c>
      <c r="INM14" s="113" t="s">
        <v>6747</v>
      </c>
      <c r="INN14" s="113" t="s">
        <v>6748</v>
      </c>
      <c r="INO14" s="113" t="s">
        <v>6749</v>
      </c>
      <c r="INP14" s="113" t="s">
        <v>6750</v>
      </c>
      <c r="INQ14" s="113" t="s">
        <v>6751</v>
      </c>
      <c r="INR14" s="113" t="s">
        <v>6752</v>
      </c>
      <c r="INS14" s="113" t="s">
        <v>6753</v>
      </c>
      <c r="INT14" s="113" t="s">
        <v>6754</v>
      </c>
      <c r="INU14" s="113" t="s">
        <v>6755</v>
      </c>
      <c r="INV14" s="113" t="s">
        <v>6756</v>
      </c>
      <c r="INW14" s="113" t="s">
        <v>6757</v>
      </c>
      <c r="INX14" s="113" t="s">
        <v>6758</v>
      </c>
      <c r="INY14" s="113" t="s">
        <v>6759</v>
      </c>
      <c r="INZ14" s="113" t="s">
        <v>6760</v>
      </c>
      <c r="IOA14" s="113" t="s">
        <v>6761</v>
      </c>
      <c r="IOB14" s="113" t="s">
        <v>6762</v>
      </c>
      <c r="IOC14" s="113" t="s">
        <v>6763</v>
      </c>
      <c r="IOD14" s="113" t="s">
        <v>6764</v>
      </c>
      <c r="IOE14" s="113" t="s">
        <v>6765</v>
      </c>
      <c r="IOF14" s="113" t="s">
        <v>6766</v>
      </c>
      <c r="IOG14" s="113" t="s">
        <v>6767</v>
      </c>
      <c r="IOH14" s="113" t="s">
        <v>6768</v>
      </c>
      <c r="IOI14" s="113" t="s">
        <v>6769</v>
      </c>
      <c r="IOJ14" s="113" t="s">
        <v>6770</v>
      </c>
      <c r="IOK14" s="113" t="s">
        <v>6771</v>
      </c>
      <c r="IOL14" s="113" t="s">
        <v>6772</v>
      </c>
      <c r="IOM14" s="113" t="s">
        <v>6773</v>
      </c>
      <c r="ION14" s="113" t="s">
        <v>6774</v>
      </c>
      <c r="IOO14" s="113" t="s">
        <v>6775</v>
      </c>
      <c r="IOP14" s="113" t="s">
        <v>6776</v>
      </c>
      <c r="IOQ14" s="113" t="s">
        <v>6777</v>
      </c>
      <c r="IOR14" s="113" t="s">
        <v>6778</v>
      </c>
      <c r="IOS14" s="113" t="s">
        <v>6779</v>
      </c>
      <c r="IOT14" s="113" t="s">
        <v>6780</v>
      </c>
      <c r="IOU14" s="113" t="s">
        <v>6781</v>
      </c>
      <c r="IOV14" s="113" t="s">
        <v>6782</v>
      </c>
      <c r="IOW14" s="113" t="s">
        <v>6783</v>
      </c>
      <c r="IOX14" s="113" t="s">
        <v>6784</v>
      </c>
      <c r="IOY14" s="113" t="s">
        <v>6785</v>
      </c>
      <c r="IOZ14" s="113" t="s">
        <v>6786</v>
      </c>
      <c r="IPA14" s="113" t="s">
        <v>6787</v>
      </c>
      <c r="IPB14" s="113" t="s">
        <v>6788</v>
      </c>
      <c r="IPC14" s="113" t="s">
        <v>6789</v>
      </c>
      <c r="IPD14" s="113" t="s">
        <v>6790</v>
      </c>
      <c r="IPE14" s="113" t="s">
        <v>6791</v>
      </c>
      <c r="IPF14" s="113" t="s">
        <v>6792</v>
      </c>
      <c r="IPG14" s="113" t="s">
        <v>6793</v>
      </c>
      <c r="IPH14" s="113" t="s">
        <v>6794</v>
      </c>
      <c r="IPI14" s="113" t="s">
        <v>6795</v>
      </c>
      <c r="IPJ14" s="113" t="s">
        <v>6796</v>
      </c>
      <c r="IPK14" s="113" t="s">
        <v>6797</v>
      </c>
      <c r="IPL14" s="113" t="s">
        <v>6798</v>
      </c>
      <c r="IPM14" s="113" t="s">
        <v>6799</v>
      </c>
      <c r="IPN14" s="113" t="s">
        <v>6800</v>
      </c>
      <c r="IPO14" s="113" t="s">
        <v>6801</v>
      </c>
      <c r="IPP14" s="113" t="s">
        <v>6802</v>
      </c>
      <c r="IPQ14" s="113" t="s">
        <v>6803</v>
      </c>
      <c r="IPR14" s="113" t="s">
        <v>6804</v>
      </c>
      <c r="IPS14" s="113" t="s">
        <v>6805</v>
      </c>
      <c r="IPT14" s="113" t="s">
        <v>6806</v>
      </c>
      <c r="IPU14" s="113" t="s">
        <v>6807</v>
      </c>
      <c r="IPV14" s="113" t="s">
        <v>6808</v>
      </c>
      <c r="IPW14" s="113" t="s">
        <v>6809</v>
      </c>
      <c r="IPX14" s="113" t="s">
        <v>6810</v>
      </c>
      <c r="IPY14" s="113" t="s">
        <v>6811</v>
      </c>
      <c r="IPZ14" s="113" t="s">
        <v>6812</v>
      </c>
      <c r="IQA14" s="113" t="s">
        <v>6813</v>
      </c>
      <c r="IQB14" s="113" t="s">
        <v>6814</v>
      </c>
      <c r="IQC14" s="113" t="s">
        <v>6815</v>
      </c>
      <c r="IQD14" s="113" t="s">
        <v>6816</v>
      </c>
      <c r="IQE14" s="113" t="s">
        <v>6817</v>
      </c>
      <c r="IQF14" s="113" t="s">
        <v>6818</v>
      </c>
      <c r="IQG14" s="113" t="s">
        <v>6819</v>
      </c>
      <c r="IQH14" s="113" t="s">
        <v>6820</v>
      </c>
      <c r="IQI14" s="113" t="s">
        <v>6821</v>
      </c>
      <c r="IQJ14" s="113" t="s">
        <v>6822</v>
      </c>
      <c r="IQK14" s="113" t="s">
        <v>6823</v>
      </c>
      <c r="IQL14" s="113" t="s">
        <v>6824</v>
      </c>
      <c r="IQM14" s="113" t="s">
        <v>6825</v>
      </c>
      <c r="IQN14" s="113" t="s">
        <v>6826</v>
      </c>
      <c r="IQO14" s="113" t="s">
        <v>6827</v>
      </c>
      <c r="IQP14" s="113" t="s">
        <v>6828</v>
      </c>
      <c r="IQQ14" s="113" t="s">
        <v>6829</v>
      </c>
      <c r="IQR14" s="113" t="s">
        <v>6830</v>
      </c>
      <c r="IQS14" s="113" t="s">
        <v>6831</v>
      </c>
      <c r="IQT14" s="113" t="s">
        <v>6832</v>
      </c>
      <c r="IQU14" s="113" t="s">
        <v>6833</v>
      </c>
      <c r="IQV14" s="113" t="s">
        <v>6834</v>
      </c>
      <c r="IQW14" s="113" t="s">
        <v>6835</v>
      </c>
      <c r="IQX14" s="113" t="s">
        <v>6836</v>
      </c>
      <c r="IQY14" s="113" t="s">
        <v>6837</v>
      </c>
      <c r="IQZ14" s="113" t="s">
        <v>6838</v>
      </c>
      <c r="IRA14" s="113" t="s">
        <v>6839</v>
      </c>
      <c r="IRB14" s="113" t="s">
        <v>6840</v>
      </c>
      <c r="IRC14" s="113" t="s">
        <v>6841</v>
      </c>
      <c r="IRD14" s="113" t="s">
        <v>6842</v>
      </c>
      <c r="IRE14" s="113" t="s">
        <v>6843</v>
      </c>
      <c r="IRF14" s="113" t="s">
        <v>6844</v>
      </c>
      <c r="IRG14" s="113" t="s">
        <v>6845</v>
      </c>
      <c r="IRH14" s="113" t="s">
        <v>6846</v>
      </c>
      <c r="IRI14" s="113" t="s">
        <v>6847</v>
      </c>
      <c r="IRJ14" s="113" t="s">
        <v>6848</v>
      </c>
      <c r="IRK14" s="113" t="s">
        <v>6849</v>
      </c>
      <c r="IRL14" s="113" t="s">
        <v>6850</v>
      </c>
      <c r="IRM14" s="113" t="s">
        <v>6851</v>
      </c>
      <c r="IRN14" s="113" t="s">
        <v>6852</v>
      </c>
      <c r="IRO14" s="113" t="s">
        <v>6853</v>
      </c>
      <c r="IRP14" s="113" t="s">
        <v>6854</v>
      </c>
      <c r="IRQ14" s="113" t="s">
        <v>6855</v>
      </c>
      <c r="IRR14" s="113" t="s">
        <v>6856</v>
      </c>
      <c r="IRS14" s="113" t="s">
        <v>6857</v>
      </c>
      <c r="IRT14" s="113" t="s">
        <v>6858</v>
      </c>
      <c r="IRU14" s="113" t="s">
        <v>6859</v>
      </c>
      <c r="IRV14" s="113" t="s">
        <v>6860</v>
      </c>
      <c r="IRW14" s="113" t="s">
        <v>6861</v>
      </c>
      <c r="IRX14" s="113" t="s">
        <v>6862</v>
      </c>
      <c r="IRY14" s="113" t="s">
        <v>6863</v>
      </c>
      <c r="IRZ14" s="113" t="s">
        <v>6864</v>
      </c>
      <c r="ISA14" s="113" t="s">
        <v>6865</v>
      </c>
      <c r="ISB14" s="113" t="s">
        <v>6866</v>
      </c>
      <c r="ISC14" s="113" t="s">
        <v>6867</v>
      </c>
      <c r="ISD14" s="113" t="s">
        <v>6868</v>
      </c>
      <c r="ISE14" s="113" t="s">
        <v>6869</v>
      </c>
      <c r="ISF14" s="113" t="s">
        <v>6870</v>
      </c>
      <c r="ISG14" s="113" t="s">
        <v>6871</v>
      </c>
      <c r="ISH14" s="113" t="s">
        <v>6872</v>
      </c>
      <c r="ISI14" s="113" t="s">
        <v>6873</v>
      </c>
      <c r="ISJ14" s="113" t="s">
        <v>6874</v>
      </c>
      <c r="ISK14" s="113" t="s">
        <v>6875</v>
      </c>
      <c r="ISL14" s="113" t="s">
        <v>6876</v>
      </c>
      <c r="ISM14" s="113" t="s">
        <v>6877</v>
      </c>
      <c r="ISN14" s="113" t="s">
        <v>6878</v>
      </c>
      <c r="ISO14" s="113" t="s">
        <v>6879</v>
      </c>
      <c r="ISP14" s="113" t="s">
        <v>6880</v>
      </c>
      <c r="ISQ14" s="113" t="s">
        <v>6881</v>
      </c>
      <c r="ISR14" s="113" t="s">
        <v>6882</v>
      </c>
      <c r="ISS14" s="113" t="s">
        <v>6883</v>
      </c>
      <c r="IST14" s="113" t="s">
        <v>6884</v>
      </c>
      <c r="ISU14" s="113" t="s">
        <v>6885</v>
      </c>
      <c r="ISV14" s="113" t="s">
        <v>6886</v>
      </c>
      <c r="ISW14" s="113" t="s">
        <v>6887</v>
      </c>
      <c r="ISX14" s="113" t="s">
        <v>6888</v>
      </c>
      <c r="ISY14" s="113" t="s">
        <v>6889</v>
      </c>
      <c r="ISZ14" s="113" t="s">
        <v>6890</v>
      </c>
      <c r="ITA14" s="113" t="s">
        <v>6891</v>
      </c>
      <c r="ITB14" s="113" t="s">
        <v>6892</v>
      </c>
      <c r="ITC14" s="113" t="s">
        <v>6893</v>
      </c>
      <c r="ITD14" s="113" t="s">
        <v>6894</v>
      </c>
      <c r="ITE14" s="113" t="s">
        <v>6895</v>
      </c>
      <c r="ITF14" s="113" t="s">
        <v>6896</v>
      </c>
      <c r="ITG14" s="113" t="s">
        <v>6897</v>
      </c>
      <c r="ITH14" s="113" t="s">
        <v>6898</v>
      </c>
      <c r="ITI14" s="113" t="s">
        <v>6899</v>
      </c>
      <c r="ITJ14" s="113" t="s">
        <v>6900</v>
      </c>
      <c r="ITK14" s="113" t="s">
        <v>6901</v>
      </c>
      <c r="ITL14" s="113" t="s">
        <v>6902</v>
      </c>
      <c r="ITM14" s="113" t="s">
        <v>6903</v>
      </c>
      <c r="ITN14" s="113" t="s">
        <v>6904</v>
      </c>
      <c r="ITO14" s="113" t="s">
        <v>6905</v>
      </c>
      <c r="ITP14" s="113" t="s">
        <v>6906</v>
      </c>
      <c r="ITQ14" s="113" t="s">
        <v>6907</v>
      </c>
      <c r="ITR14" s="113" t="s">
        <v>6908</v>
      </c>
      <c r="ITS14" s="113" t="s">
        <v>6909</v>
      </c>
      <c r="ITT14" s="113" t="s">
        <v>6910</v>
      </c>
      <c r="ITU14" s="113" t="s">
        <v>6911</v>
      </c>
      <c r="ITV14" s="113" t="s">
        <v>6912</v>
      </c>
      <c r="ITW14" s="113" t="s">
        <v>6913</v>
      </c>
      <c r="ITX14" s="113" t="s">
        <v>6914</v>
      </c>
      <c r="ITY14" s="113" t="s">
        <v>6915</v>
      </c>
      <c r="ITZ14" s="113" t="s">
        <v>6916</v>
      </c>
      <c r="IUA14" s="113" t="s">
        <v>6917</v>
      </c>
      <c r="IUB14" s="113" t="s">
        <v>6918</v>
      </c>
      <c r="IUC14" s="113" t="s">
        <v>6919</v>
      </c>
      <c r="IUD14" s="113" t="s">
        <v>6920</v>
      </c>
      <c r="IUE14" s="113" t="s">
        <v>6921</v>
      </c>
      <c r="IUF14" s="113" t="s">
        <v>6922</v>
      </c>
      <c r="IUG14" s="113" t="s">
        <v>6923</v>
      </c>
      <c r="IUH14" s="113" t="s">
        <v>6924</v>
      </c>
      <c r="IUI14" s="113" t="s">
        <v>6925</v>
      </c>
      <c r="IUJ14" s="113" t="s">
        <v>6926</v>
      </c>
      <c r="IUK14" s="113" t="s">
        <v>6927</v>
      </c>
      <c r="IUL14" s="113" t="s">
        <v>6928</v>
      </c>
      <c r="IUM14" s="113" t="s">
        <v>6929</v>
      </c>
      <c r="IUN14" s="113" t="s">
        <v>6930</v>
      </c>
      <c r="IUO14" s="113" t="s">
        <v>6931</v>
      </c>
      <c r="IUP14" s="113" t="s">
        <v>6932</v>
      </c>
      <c r="IUQ14" s="113" t="s">
        <v>6933</v>
      </c>
      <c r="IUR14" s="113" t="s">
        <v>6934</v>
      </c>
      <c r="IUS14" s="113" t="s">
        <v>6935</v>
      </c>
      <c r="IUT14" s="113" t="s">
        <v>6936</v>
      </c>
      <c r="IUU14" s="113" t="s">
        <v>6937</v>
      </c>
      <c r="IUV14" s="113" t="s">
        <v>6938</v>
      </c>
      <c r="IUW14" s="113" t="s">
        <v>6939</v>
      </c>
      <c r="IUX14" s="113" t="s">
        <v>6940</v>
      </c>
      <c r="IUY14" s="113" t="s">
        <v>6941</v>
      </c>
      <c r="IUZ14" s="113" t="s">
        <v>6942</v>
      </c>
      <c r="IVA14" s="113" t="s">
        <v>6943</v>
      </c>
      <c r="IVB14" s="113" t="s">
        <v>6944</v>
      </c>
      <c r="IVC14" s="113" t="s">
        <v>6945</v>
      </c>
      <c r="IVD14" s="113" t="s">
        <v>6946</v>
      </c>
      <c r="IVE14" s="113" t="s">
        <v>6947</v>
      </c>
      <c r="IVF14" s="113" t="s">
        <v>6948</v>
      </c>
      <c r="IVG14" s="113" t="s">
        <v>6949</v>
      </c>
      <c r="IVH14" s="113" t="s">
        <v>6950</v>
      </c>
      <c r="IVI14" s="113" t="s">
        <v>6951</v>
      </c>
      <c r="IVJ14" s="113" t="s">
        <v>6952</v>
      </c>
      <c r="IVK14" s="113" t="s">
        <v>6953</v>
      </c>
      <c r="IVL14" s="113" t="s">
        <v>6954</v>
      </c>
      <c r="IVM14" s="113" t="s">
        <v>6955</v>
      </c>
      <c r="IVN14" s="113" t="s">
        <v>6956</v>
      </c>
      <c r="IVO14" s="113" t="s">
        <v>6957</v>
      </c>
      <c r="IVP14" s="113" t="s">
        <v>6958</v>
      </c>
      <c r="IVQ14" s="113" t="s">
        <v>6959</v>
      </c>
      <c r="IVR14" s="113" t="s">
        <v>6960</v>
      </c>
      <c r="IVS14" s="113" t="s">
        <v>6961</v>
      </c>
      <c r="IVT14" s="113" t="s">
        <v>6962</v>
      </c>
      <c r="IVU14" s="113" t="s">
        <v>6963</v>
      </c>
      <c r="IVV14" s="113" t="s">
        <v>6964</v>
      </c>
      <c r="IVW14" s="113" t="s">
        <v>6965</v>
      </c>
      <c r="IVX14" s="113" t="s">
        <v>6966</v>
      </c>
      <c r="IVY14" s="113" t="s">
        <v>6967</v>
      </c>
      <c r="IVZ14" s="113" t="s">
        <v>6968</v>
      </c>
      <c r="IWA14" s="113" t="s">
        <v>6969</v>
      </c>
      <c r="IWB14" s="113" t="s">
        <v>6970</v>
      </c>
      <c r="IWC14" s="113" t="s">
        <v>6971</v>
      </c>
      <c r="IWD14" s="113" t="s">
        <v>6972</v>
      </c>
      <c r="IWE14" s="113" t="s">
        <v>6973</v>
      </c>
      <c r="IWF14" s="113" t="s">
        <v>6974</v>
      </c>
      <c r="IWG14" s="113" t="s">
        <v>6975</v>
      </c>
      <c r="IWH14" s="113" t="s">
        <v>6976</v>
      </c>
      <c r="IWI14" s="113" t="s">
        <v>6977</v>
      </c>
      <c r="IWJ14" s="113" t="s">
        <v>6978</v>
      </c>
      <c r="IWK14" s="113" t="s">
        <v>6979</v>
      </c>
      <c r="IWL14" s="113" t="s">
        <v>6980</v>
      </c>
      <c r="IWM14" s="113" t="s">
        <v>6981</v>
      </c>
      <c r="IWN14" s="113" t="s">
        <v>6982</v>
      </c>
      <c r="IWO14" s="113" t="s">
        <v>6983</v>
      </c>
      <c r="IWP14" s="113" t="s">
        <v>6984</v>
      </c>
      <c r="IWQ14" s="113" t="s">
        <v>6985</v>
      </c>
      <c r="IWR14" s="113" t="s">
        <v>6986</v>
      </c>
      <c r="IWS14" s="113" t="s">
        <v>6987</v>
      </c>
      <c r="IWT14" s="113" t="s">
        <v>6988</v>
      </c>
      <c r="IWU14" s="113" t="s">
        <v>6989</v>
      </c>
      <c r="IWV14" s="113" t="s">
        <v>6990</v>
      </c>
      <c r="IWW14" s="113" t="s">
        <v>6991</v>
      </c>
      <c r="IWX14" s="113" t="s">
        <v>6992</v>
      </c>
      <c r="IWY14" s="113" t="s">
        <v>6993</v>
      </c>
      <c r="IWZ14" s="113" t="s">
        <v>6994</v>
      </c>
      <c r="IXA14" s="113" t="s">
        <v>6995</v>
      </c>
      <c r="IXB14" s="113" t="s">
        <v>6996</v>
      </c>
      <c r="IXC14" s="113" t="s">
        <v>6997</v>
      </c>
      <c r="IXD14" s="113" t="s">
        <v>6998</v>
      </c>
      <c r="IXE14" s="113" t="s">
        <v>6999</v>
      </c>
      <c r="IXF14" s="113" t="s">
        <v>7000</v>
      </c>
      <c r="IXG14" s="113" t="s">
        <v>7001</v>
      </c>
      <c r="IXH14" s="113" t="s">
        <v>7002</v>
      </c>
      <c r="IXI14" s="113" t="s">
        <v>7003</v>
      </c>
      <c r="IXJ14" s="113" t="s">
        <v>7004</v>
      </c>
      <c r="IXK14" s="113" t="s">
        <v>7005</v>
      </c>
      <c r="IXL14" s="113" t="s">
        <v>7006</v>
      </c>
      <c r="IXM14" s="113" t="s">
        <v>7007</v>
      </c>
      <c r="IXN14" s="113" t="s">
        <v>7008</v>
      </c>
      <c r="IXO14" s="113" t="s">
        <v>7009</v>
      </c>
      <c r="IXP14" s="113" t="s">
        <v>7010</v>
      </c>
      <c r="IXQ14" s="113" t="s">
        <v>7011</v>
      </c>
      <c r="IXR14" s="113" t="s">
        <v>7012</v>
      </c>
      <c r="IXS14" s="113" t="s">
        <v>7013</v>
      </c>
      <c r="IXT14" s="113" t="s">
        <v>7014</v>
      </c>
      <c r="IXU14" s="113" t="s">
        <v>7015</v>
      </c>
      <c r="IXV14" s="113" t="s">
        <v>7016</v>
      </c>
      <c r="IXW14" s="113" t="s">
        <v>7017</v>
      </c>
      <c r="IXX14" s="113" t="s">
        <v>7018</v>
      </c>
      <c r="IXY14" s="113" t="s">
        <v>7019</v>
      </c>
      <c r="IXZ14" s="113" t="s">
        <v>7020</v>
      </c>
      <c r="IYA14" s="113" t="s">
        <v>7021</v>
      </c>
      <c r="IYB14" s="113" t="s">
        <v>7022</v>
      </c>
      <c r="IYC14" s="113" t="s">
        <v>7023</v>
      </c>
      <c r="IYD14" s="113" t="s">
        <v>7024</v>
      </c>
      <c r="IYE14" s="113" t="s">
        <v>7025</v>
      </c>
      <c r="IYF14" s="113" t="s">
        <v>7026</v>
      </c>
      <c r="IYG14" s="113" t="s">
        <v>7027</v>
      </c>
      <c r="IYH14" s="113" t="s">
        <v>7028</v>
      </c>
      <c r="IYI14" s="113" t="s">
        <v>7029</v>
      </c>
      <c r="IYJ14" s="113" t="s">
        <v>7030</v>
      </c>
      <c r="IYK14" s="113" t="s">
        <v>7031</v>
      </c>
      <c r="IYL14" s="113" t="s">
        <v>7032</v>
      </c>
      <c r="IYM14" s="113" t="s">
        <v>7033</v>
      </c>
      <c r="IYN14" s="113" t="s">
        <v>7034</v>
      </c>
      <c r="IYO14" s="113" t="s">
        <v>7035</v>
      </c>
      <c r="IYP14" s="113" t="s">
        <v>7036</v>
      </c>
      <c r="IYQ14" s="113" t="s">
        <v>7037</v>
      </c>
      <c r="IYR14" s="113" t="s">
        <v>7038</v>
      </c>
      <c r="IYS14" s="113" t="s">
        <v>7039</v>
      </c>
      <c r="IYT14" s="113" t="s">
        <v>7040</v>
      </c>
      <c r="IYU14" s="113" t="s">
        <v>7041</v>
      </c>
      <c r="IYV14" s="113" t="s">
        <v>7042</v>
      </c>
      <c r="IYW14" s="113" t="s">
        <v>7043</v>
      </c>
      <c r="IYX14" s="113" t="s">
        <v>7044</v>
      </c>
      <c r="IYY14" s="113" t="s">
        <v>7045</v>
      </c>
      <c r="IYZ14" s="113" t="s">
        <v>7046</v>
      </c>
      <c r="IZA14" s="113" t="s">
        <v>7047</v>
      </c>
      <c r="IZB14" s="113" t="s">
        <v>7048</v>
      </c>
      <c r="IZC14" s="113" t="s">
        <v>7049</v>
      </c>
      <c r="IZD14" s="113" t="s">
        <v>7050</v>
      </c>
      <c r="IZE14" s="113" t="s">
        <v>7051</v>
      </c>
      <c r="IZF14" s="113" t="s">
        <v>7052</v>
      </c>
      <c r="IZG14" s="113" t="s">
        <v>7053</v>
      </c>
      <c r="IZH14" s="113" t="s">
        <v>7054</v>
      </c>
      <c r="IZI14" s="113" t="s">
        <v>7055</v>
      </c>
      <c r="IZJ14" s="113" t="s">
        <v>7056</v>
      </c>
      <c r="IZK14" s="113" t="s">
        <v>7057</v>
      </c>
      <c r="IZL14" s="113" t="s">
        <v>7058</v>
      </c>
      <c r="IZM14" s="113" t="s">
        <v>7059</v>
      </c>
      <c r="IZN14" s="113" t="s">
        <v>7060</v>
      </c>
      <c r="IZO14" s="113" t="s">
        <v>7061</v>
      </c>
      <c r="IZP14" s="113" t="s">
        <v>7062</v>
      </c>
      <c r="IZQ14" s="113" t="s">
        <v>7063</v>
      </c>
      <c r="IZR14" s="113" t="s">
        <v>7064</v>
      </c>
      <c r="IZS14" s="113" t="s">
        <v>7065</v>
      </c>
      <c r="IZT14" s="113" t="s">
        <v>7066</v>
      </c>
      <c r="IZU14" s="113" t="s">
        <v>7067</v>
      </c>
      <c r="IZV14" s="113" t="s">
        <v>7068</v>
      </c>
      <c r="IZW14" s="113" t="s">
        <v>7069</v>
      </c>
      <c r="IZX14" s="113" t="s">
        <v>7070</v>
      </c>
      <c r="IZY14" s="113" t="s">
        <v>7071</v>
      </c>
      <c r="IZZ14" s="113" t="s">
        <v>7072</v>
      </c>
      <c r="JAA14" s="113" t="s">
        <v>7073</v>
      </c>
      <c r="JAB14" s="113" t="s">
        <v>7074</v>
      </c>
      <c r="JAC14" s="113" t="s">
        <v>7075</v>
      </c>
      <c r="JAD14" s="113" t="s">
        <v>7076</v>
      </c>
      <c r="JAE14" s="113" t="s">
        <v>7077</v>
      </c>
      <c r="JAF14" s="113" t="s">
        <v>7078</v>
      </c>
      <c r="JAG14" s="113" t="s">
        <v>7079</v>
      </c>
      <c r="JAH14" s="113" t="s">
        <v>7080</v>
      </c>
      <c r="JAI14" s="113" t="s">
        <v>7081</v>
      </c>
      <c r="JAJ14" s="113" t="s">
        <v>7082</v>
      </c>
      <c r="JAK14" s="113" t="s">
        <v>7083</v>
      </c>
      <c r="JAL14" s="113" t="s">
        <v>7084</v>
      </c>
      <c r="JAM14" s="113" t="s">
        <v>7085</v>
      </c>
      <c r="JAN14" s="113" t="s">
        <v>7086</v>
      </c>
      <c r="JAO14" s="113" t="s">
        <v>7087</v>
      </c>
      <c r="JAP14" s="113" t="s">
        <v>7088</v>
      </c>
      <c r="JAQ14" s="113" t="s">
        <v>7089</v>
      </c>
      <c r="JAR14" s="113" t="s">
        <v>7090</v>
      </c>
      <c r="JAS14" s="113" t="s">
        <v>7091</v>
      </c>
      <c r="JAT14" s="113" t="s">
        <v>7092</v>
      </c>
      <c r="JAU14" s="113" t="s">
        <v>7093</v>
      </c>
      <c r="JAV14" s="113" t="s">
        <v>7094</v>
      </c>
      <c r="JAW14" s="113" t="s">
        <v>7095</v>
      </c>
      <c r="JAX14" s="113" t="s">
        <v>7096</v>
      </c>
      <c r="JAY14" s="113" t="s">
        <v>7097</v>
      </c>
      <c r="JAZ14" s="113" t="s">
        <v>7098</v>
      </c>
      <c r="JBA14" s="113" t="s">
        <v>7099</v>
      </c>
      <c r="JBB14" s="113" t="s">
        <v>7100</v>
      </c>
      <c r="JBC14" s="113" t="s">
        <v>7101</v>
      </c>
      <c r="JBD14" s="113" t="s">
        <v>7102</v>
      </c>
      <c r="JBE14" s="113" t="s">
        <v>7103</v>
      </c>
      <c r="JBF14" s="113" t="s">
        <v>7104</v>
      </c>
      <c r="JBG14" s="113" t="s">
        <v>7105</v>
      </c>
      <c r="JBH14" s="113" t="s">
        <v>7106</v>
      </c>
      <c r="JBI14" s="113" t="s">
        <v>7107</v>
      </c>
      <c r="JBJ14" s="113" t="s">
        <v>7108</v>
      </c>
      <c r="JBK14" s="113" t="s">
        <v>7109</v>
      </c>
      <c r="JBL14" s="113" t="s">
        <v>7110</v>
      </c>
      <c r="JBM14" s="113" t="s">
        <v>7111</v>
      </c>
      <c r="JBN14" s="113" t="s">
        <v>7112</v>
      </c>
      <c r="JBO14" s="113" t="s">
        <v>7113</v>
      </c>
      <c r="JBP14" s="113" t="s">
        <v>7114</v>
      </c>
      <c r="JBQ14" s="113" t="s">
        <v>7115</v>
      </c>
      <c r="JBR14" s="113" t="s">
        <v>7116</v>
      </c>
      <c r="JBS14" s="113" t="s">
        <v>7117</v>
      </c>
      <c r="JBT14" s="113" t="s">
        <v>7118</v>
      </c>
      <c r="JBU14" s="113" t="s">
        <v>7119</v>
      </c>
      <c r="JBV14" s="113" t="s">
        <v>7120</v>
      </c>
      <c r="JBW14" s="113" t="s">
        <v>7121</v>
      </c>
      <c r="JBX14" s="113" t="s">
        <v>7122</v>
      </c>
      <c r="JBY14" s="113" t="s">
        <v>7123</v>
      </c>
      <c r="JBZ14" s="113" t="s">
        <v>7124</v>
      </c>
      <c r="JCA14" s="113" t="s">
        <v>7125</v>
      </c>
      <c r="JCB14" s="113" t="s">
        <v>7126</v>
      </c>
      <c r="JCC14" s="113" t="s">
        <v>7127</v>
      </c>
      <c r="JCD14" s="113" t="s">
        <v>7128</v>
      </c>
      <c r="JCE14" s="113" t="s">
        <v>7129</v>
      </c>
      <c r="JCF14" s="113" t="s">
        <v>7130</v>
      </c>
      <c r="JCG14" s="113" t="s">
        <v>7131</v>
      </c>
      <c r="JCH14" s="113" t="s">
        <v>7132</v>
      </c>
      <c r="JCI14" s="113" t="s">
        <v>7133</v>
      </c>
      <c r="JCJ14" s="113" t="s">
        <v>7134</v>
      </c>
      <c r="JCK14" s="113" t="s">
        <v>7135</v>
      </c>
      <c r="JCL14" s="113" t="s">
        <v>7136</v>
      </c>
      <c r="JCM14" s="113" t="s">
        <v>7137</v>
      </c>
      <c r="JCN14" s="113" t="s">
        <v>7138</v>
      </c>
      <c r="JCO14" s="113" t="s">
        <v>7139</v>
      </c>
      <c r="JCP14" s="113" t="s">
        <v>7140</v>
      </c>
      <c r="JCQ14" s="113" t="s">
        <v>7141</v>
      </c>
      <c r="JCR14" s="113" t="s">
        <v>7142</v>
      </c>
      <c r="JCS14" s="113" t="s">
        <v>7143</v>
      </c>
      <c r="JCT14" s="113" t="s">
        <v>7144</v>
      </c>
      <c r="JCU14" s="113" t="s">
        <v>7145</v>
      </c>
      <c r="JCV14" s="113" t="s">
        <v>7146</v>
      </c>
      <c r="JCW14" s="113" t="s">
        <v>7147</v>
      </c>
      <c r="JCX14" s="113" t="s">
        <v>7148</v>
      </c>
      <c r="JCY14" s="113" t="s">
        <v>7149</v>
      </c>
      <c r="JCZ14" s="113" t="s">
        <v>7150</v>
      </c>
      <c r="JDA14" s="113" t="s">
        <v>7151</v>
      </c>
      <c r="JDB14" s="113" t="s">
        <v>7152</v>
      </c>
      <c r="JDC14" s="113" t="s">
        <v>7153</v>
      </c>
      <c r="JDD14" s="113" t="s">
        <v>7154</v>
      </c>
      <c r="JDE14" s="113" t="s">
        <v>7155</v>
      </c>
      <c r="JDF14" s="113" t="s">
        <v>7156</v>
      </c>
      <c r="JDG14" s="113" t="s">
        <v>7157</v>
      </c>
      <c r="JDH14" s="113" t="s">
        <v>7158</v>
      </c>
      <c r="JDI14" s="113" t="s">
        <v>7159</v>
      </c>
      <c r="JDJ14" s="113" t="s">
        <v>7160</v>
      </c>
      <c r="JDK14" s="113" t="s">
        <v>7161</v>
      </c>
      <c r="JDL14" s="113" t="s">
        <v>7162</v>
      </c>
      <c r="JDM14" s="113" t="s">
        <v>7163</v>
      </c>
      <c r="JDN14" s="113" t="s">
        <v>7164</v>
      </c>
      <c r="JDO14" s="113" t="s">
        <v>7165</v>
      </c>
      <c r="JDP14" s="113" t="s">
        <v>7166</v>
      </c>
      <c r="JDQ14" s="113" t="s">
        <v>7167</v>
      </c>
      <c r="JDR14" s="113" t="s">
        <v>7168</v>
      </c>
      <c r="JDS14" s="113" t="s">
        <v>7169</v>
      </c>
      <c r="JDT14" s="113" t="s">
        <v>7170</v>
      </c>
      <c r="JDU14" s="113" t="s">
        <v>7171</v>
      </c>
      <c r="JDV14" s="113" t="s">
        <v>7172</v>
      </c>
      <c r="JDW14" s="113" t="s">
        <v>7173</v>
      </c>
      <c r="JDX14" s="113" t="s">
        <v>7174</v>
      </c>
      <c r="JDY14" s="113" t="s">
        <v>7175</v>
      </c>
      <c r="JDZ14" s="113" t="s">
        <v>7176</v>
      </c>
      <c r="JEA14" s="113" t="s">
        <v>7177</v>
      </c>
      <c r="JEB14" s="113" t="s">
        <v>7178</v>
      </c>
      <c r="JEC14" s="113" t="s">
        <v>7179</v>
      </c>
      <c r="JED14" s="113" t="s">
        <v>7180</v>
      </c>
      <c r="JEE14" s="113" t="s">
        <v>7181</v>
      </c>
      <c r="JEF14" s="113" t="s">
        <v>7182</v>
      </c>
      <c r="JEG14" s="113" t="s">
        <v>7183</v>
      </c>
      <c r="JEH14" s="113" t="s">
        <v>7184</v>
      </c>
      <c r="JEI14" s="113" t="s">
        <v>7185</v>
      </c>
      <c r="JEJ14" s="113" t="s">
        <v>7186</v>
      </c>
      <c r="JEK14" s="113" t="s">
        <v>7187</v>
      </c>
      <c r="JEL14" s="113" t="s">
        <v>7188</v>
      </c>
      <c r="JEM14" s="113" t="s">
        <v>7189</v>
      </c>
      <c r="JEN14" s="113" t="s">
        <v>7190</v>
      </c>
      <c r="JEO14" s="113" t="s">
        <v>7191</v>
      </c>
      <c r="JEP14" s="113" t="s">
        <v>7192</v>
      </c>
      <c r="JEQ14" s="113" t="s">
        <v>7193</v>
      </c>
      <c r="JER14" s="113" t="s">
        <v>7194</v>
      </c>
      <c r="JES14" s="113" t="s">
        <v>7195</v>
      </c>
      <c r="JET14" s="113" t="s">
        <v>7196</v>
      </c>
      <c r="JEU14" s="113" t="s">
        <v>7197</v>
      </c>
      <c r="JEV14" s="113" t="s">
        <v>7198</v>
      </c>
      <c r="JEW14" s="113" t="s">
        <v>7199</v>
      </c>
      <c r="JEX14" s="113" t="s">
        <v>7200</v>
      </c>
      <c r="JEY14" s="113" t="s">
        <v>7201</v>
      </c>
      <c r="JEZ14" s="113" t="s">
        <v>7202</v>
      </c>
      <c r="JFA14" s="113" t="s">
        <v>7203</v>
      </c>
      <c r="JFB14" s="113" t="s">
        <v>7204</v>
      </c>
      <c r="JFC14" s="113" t="s">
        <v>7205</v>
      </c>
      <c r="JFD14" s="113" t="s">
        <v>7206</v>
      </c>
      <c r="JFE14" s="113" t="s">
        <v>7207</v>
      </c>
      <c r="JFF14" s="113" t="s">
        <v>7208</v>
      </c>
      <c r="JFG14" s="113" t="s">
        <v>7209</v>
      </c>
      <c r="JFH14" s="113" t="s">
        <v>7210</v>
      </c>
      <c r="JFI14" s="113" t="s">
        <v>7211</v>
      </c>
      <c r="JFJ14" s="113" t="s">
        <v>7212</v>
      </c>
      <c r="JFK14" s="113" t="s">
        <v>7213</v>
      </c>
      <c r="JFL14" s="113" t="s">
        <v>7214</v>
      </c>
      <c r="JFM14" s="113" t="s">
        <v>7215</v>
      </c>
      <c r="JFN14" s="113" t="s">
        <v>7216</v>
      </c>
      <c r="JFO14" s="113" t="s">
        <v>7217</v>
      </c>
      <c r="JFP14" s="113" t="s">
        <v>7218</v>
      </c>
      <c r="JFQ14" s="113" t="s">
        <v>7219</v>
      </c>
      <c r="JFR14" s="113" t="s">
        <v>7220</v>
      </c>
      <c r="JFS14" s="113" t="s">
        <v>7221</v>
      </c>
      <c r="JFT14" s="113" t="s">
        <v>7222</v>
      </c>
      <c r="JFU14" s="113" t="s">
        <v>7223</v>
      </c>
      <c r="JFV14" s="113" t="s">
        <v>7224</v>
      </c>
      <c r="JFW14" s="113" t="s">
        <v>7225</v>
      </c>
      <c r="JFX14" s="113" t="s">
        <v>7226</v>
      </c>
      <c r="JFY14" s="113" t="s">
        <v>7227</v>
      </c>
      <c r="JFZ14" s="113" t="s">
        <v>7228</v>
      </c>
      <c r="JGA14" s="113" t="s">
        <v>7229</v>
      </c>
      <c r="JGB14" s="113" t="s">
        <v>7230</v>
      </c>
      <c r="JGC14" s="113" t="s">
        <v>7231</v>
      </c>
      <c r="JGD14" s="113" t="s">
        <v>7232</v>
      </c>
      <c r="JGE14" s="113" t="s">
        <v>7233</v>
      </c>
      <c r="JGF14" s="113" t="s">
        <v>7234</v>
      </c>
      <c r="JGG14" s="113" t="s">
        <v>7235</v>
      </c>
      <c r="JGH14" s="113" t="s">
        <v>7236</v>
      </c>
      <c r="JGI14" s="113" t="s">
        <v>7237</v>
      </c>
      <c r="JGJ14" s="113" t="s">
        <v>7238</v>
      </c>
      <c r="JGK14" s="113" t="s">
        <v>7239</v>
      </c>
      <c r="JGL14" s="113" t="s">
        <v>7240</v>
      </c>
      <c r="JGM14" s="113" t="s">
        <v>7241</v>
      </c>
      <c r="JGN14" s="113" t="s">
        <v>7242</v>
      </c>
      <c r="JGO14" s="113" t="s">
        <v>7243</v>
      </c>
      <c r="JGP14" s="113" t="s">
        <v>7244</v>
      </c>
      <c r="JGQ14" s="113" t="s">
        <v>7245</v>
      </c>
      <c r="JGR14" s="113" t="s">
        <v>7246</v>
      </c>
      <c r="JGS14" s="113" t="s">
        <v>7247</v>
      </c>
      <c r="JGT14" s="113" t="s">
        <v>7248</v>
      </c>
      <c r="JGU14" s="113" t="s">
        <v>7249</v>
      </c>
      <c r="JGV14" s="113" t="s">
        <v>7250</v>
      </c>
      <c r="JGW14" s="113" t="s">
        <v>7251</v>
      </c>
      <c r="JGX14" s="113" t="s">
        <v>7252</v>
      </c>
      <c r="JGY14" s="113" t="s">
        <v>7253</v>
      </c>
      <c r="JGZ14" s="113" t="s">
        <v>7254</v>
      </c>
      <c r="JHA14" s="113" t="s">
        <v>7255</v>
      </c>
      <c r="JHB14" s="113" t="s">
        <v>7256</v>
      </c>
      <c r="JHC14" s="113" t="s">
        <v>7257</v>
      </c>
      <c r="JHD14" s="113" t="s">
        <v>7258</v>
      </c>
      <c r="JHE14" s="113" t="s">
        <v>7259</v>
      </c>
      <c r="JHF14" s="113" t="s">
        <v>7260</v>
      </c>
      <c r="JHG14" s="113" t="s">
        <v>7261</v>
      </c>
      <c r="JHH14" s="113" t="s">
        <v>7262</v>
      </c>
      <c r="JHI14" s="113" t="s">
        <v>7263</v>
      </c>
      <c r="JHJ14" s="113" t="s">
        <v>7264</v>
      </c>
      <c r="JHK14" s="113" t="s">
        <v>7265</v>
      </c>
      <c r="JHL14" s="113" t="s">
        <v>7266</v>
      </c>
      <c r="JHM14" s="113" t="s">
        <v>7267</v>
      </c>
      <c r="JHN14" s="113" t="s">
        <v>7268</v>
      </c>
      <c r="JHO14" s="113" t="s">
        <v>7269</v>
      </c>
      <c r="JHP14" s="113" t="s">
        <v>7270</v>
      </c>
      <c r="JHQ14" s="113" t="s">
        <v>7271</v>
      </c>
      <c r="JHR14" s="113" t="s">
        <v>7272</v>
      </c>
      <c r="JHS14" s="113" t="s">
        <v>7273</v>
      </c>
      <c r="JHT14" s="113" t="s">
        <v>7274</v>
      </c>
      <c r="JHU14" s="113" t="s">
        <v>7275</v>
      </c>
      <c r="JHV14" s="113" t="s">
        <v>7276</v>
      </c>
      <c r="JHW14" s="113" t="s">
        <v>7277</v>
      </c>
      <c r="JHX14" s="113" t="s">
        <v>7278</v>
      </c>
      <c r="JHY14" s="113" t="s">
        <v>7279</v>
      </c>
      <c r="JHZ14" s="113" t="s">
        <v>7280</v>
      </c>
      <c r="JIA14" s="113" t="s">
        <v>7281</v>
      </c>
      <c r="JIB14" s="113" t="s">
        <v>7282</v>
      </c>
      <c r="JIC14" s="113" t="s">
        <v>7283</v>
      </c>
      <c r="JID14" s="113" t="s">
        <v>7284</v>
      </c>
      <c r="JIE14" s="113" t="s">
        <v>7285</v>
      </c>
      <c r="JIF14" s="113" t="s">
        <v>7286</v>
      </c>
      <c r="JIG14" s="113" t="s">
        <v>7287</v>
      </c>
      <c r="JIH14" s="113" t="s">
        <v>7288</v>
      </c>
      <c r="JII14" s="113" t="s">
        <v>7289</v>
      </c>
      <c r="JIJ14" s="113" t="s">
        <v>7290</v>
      </c>
      <c r="JIK14" s="113" t="s">
        <v>7291</v>
      </c>
      <c r="JIL14" s="113" t="s">
        <v>7292</v>
      </c>
      <c r="JIM14" s="113" t="s">
        <v>7293</v>
      </c>
      <c r="JIN14" s="113" t="s">
        <v>7294</v>
      </c>
      <c r="JIO14" s="113" t="s">
        <v>7295</v>
      </c>
      <c r="JIP14" s="113" t="s">
        <v>7296</v>
      </c>
      <c r="JIQ14" s="113" t="s">
        <v>7297</v>
      </c>
      <c r="JIR14" s="113" t="s">
        <v>7298</v>
      </c>
      <c r="JIS14" s="113" t="s">
        <v>7299</v>
      </c>
      <c r="JIT14" s="113" t="s">
        <v>7300</v>
      </c>
      <c r="JIU14" s="113" t="s">
        <v>7301</v>
      </c>
      <c r="JIV14" s="113" t="s">
        <v>7302</v>
      </c>
      <c r="JIW14" s="113" t="s">
        <v>7303</v>
      </c>
      <c r="JIX14" s="113" t="s">
        <v>7304</v>
      </c>
      <c r="JIY14" s="113" t="s">
        <v>7305</v>
      </c>
      <c r="JIZ14" s="113" t="s">
        <v>7306</v>
      </c>
      <c r="JJA14" s="113" t="s">
        <v>7307</v>
      </c>
      <c r="JJB14" s="113" t="s">
        <v>7308</v>
      </c>
      <c r="JJC14" s="113" t="s">
        <v>7309</v>
      </c>
      <c r="JJD14" s="113" t="s">
        <v>7310</v>
      </c>
      <c r="JJE14" s="113" t="s">
        <v>7311</v>
      </c>
      <c r="JJF14" s="113" t="s">
        <v>7312</v>
      </c>
      <c r="JJG14" s="113" t="s">
        <v>7313</v>
      </c>
      <c r="JJH14" s="113" t="s">
        <v>7314</v>
      </c>
      <c r="JJI14" s="113" t="s">
        <v>7315</v>
      </c>
      <c r="JJJ14" s="113" t="s">
        <v>7316</v>
      </c>
      <c r="JJK14" s="113" t="s">
        <v>7317</v>
      </c>
      <c r="JJL14" s="113" t="s">
        <v>7318</v>
      </c>
      <c r="JJM14" s="113" t="s">
        <v>7319</v>
      </c>
      <c r="JJN14" s="113" t="s">
        <v>7320</v>
      </c>
      <c r="JJO14" s="113" t="s">
        <v>7321</v>
      </c>
      <c r="JJP14" s="113" t="s">
        <v>7322</v>
      </c>
      <c r="JJQ14" s="113" t="s">
        <v>7323</v>
      </c>
      <c r="JJR14" s="113" t="s">
        <v>7324</v>
      </c>
      <c r="JJS14" s="113" t="s">
        <v>7325</v>
      </c>
      <c r="JJT14" s="113" t="s">
        <v>7326</v>
      </c>
      <c r="JJU14" s="113" t="s">
        <v>7327</v>
      </c>
      <c r="JJV14" s="113" t="s">
        <v>7328</v>
      </c>
      <c r="JJW14" s="113" t="s">
        <v>7329</v>
      </c>
      <c r="JJX14" s="113" t="s">
        <v>7330</v>
      </c>
      <c r="JJY14" s="113" t="s">
        <v>7331</v>
      </c>
      <c r="JJZ14" s="113" t="s">
        <v>7332</v>
      </c>
      <c r="JKA14" s="113" t="s">
        <v>7333</v>
      </c>
      <c r="JKB14" s="113" t="s">
        <v>7334</v>
      </c>
      <c r="JKC14" s="113" t="s">
        <v>7335</v>
      </c>
      <c r="JKD14" s="113" t="s">
        <v>7336</v>
      </c>
      <c r="JKE14" s="113" t="s">
        <v>7337</v>
      </c>
      <c r="JKF14" s="113" t="s">
        <v>7338</v>
      </c>
      <c r="JKG14" s="113" t="s">
        <v>7339</v>
      </c>
      <c r="JKH14" s="113" t="s">
        <v>7340</v>
      </c>
      <c r="JKI14" s="113" t="s">
        <v>7341</v>
      </c>
      <c r="JKJ14" s="113" t="s">
        <v>7342</v>
      </c>
      <c r="JKK14" s="113" t="s">
        <v>7343</v>
      </c>
      <c r="JKL14" s="113" t="s">
        <v>7344</v>
      </c>
      <c r="JKM14" s="113" t="s">
        <v>7345</v>
      </c>
      <c r="JKN14" s="113" t="s">
        <v>7346</v>
      </c>
      <c r="JKO14" s="113" t="s">
        <v>7347</v>
      </c>
      <c r="JKP14" s="113" t="s">
        <v>7348</v>
      </c>
      <c r="JKQ14" s="113" t="s">
        <v>7349</v>
      </c>
      <c r="JKR14" s="113" t="s">
        <v>7350</v>
      </c>
      <c r="JKS14" s="113" t="s">
        <v>7351</v>
      </c>
      <c r="JKT14" s="113" t="s">
        <v>7352</v>
      </c>
      <c r="JKU14" s="113" t="s">
        <v>7353</v>
      </c>
      <c r="JKV14" s="113" t="s">
        <v>7354</v>
      </c>
      <c r="JKW14" s="113" t="s">
        <v>7355</v>
      </c>
      <c r="JKX14" s="113" t="s">
        <v>7356</v>
      </c>
      <c r="JKY14" s="113" t="s">
        <v>7357</v>
      </c>
      <c r="JKZ14" s="113" t="s">
        <v>7358</v>
      </c>
      <c r="JLA14" s="113" t="s">
        <v>7359</v>
      </c>
      <c r="JLB14" s="113" t="s">
        <v>7360</v>
      </c>
      <c r="JLC14" s="113" t="s">
        <v>7361</v>
      </c>
      <c r="JLD14" s="113" t="s">
        <v>7362</v>
      </c>
      <c r="JLE14" s="113" t="s">
        <v>7363</v>
      </c>
      <c r="JLF14" s="113" t="s">
        <v>7364</v>
      </c>
      <c r="JLG14" s="113" t="s">
        <v>7365</v>
      </c>
      <c r="JLH14" s="113" t="s">
        <v>7366</v>
      </c>
      <c r="JLI14" s="113" t="s">
        <v>7367</v>
      </c>
      <c r="JLJ14" s="113" t="s">
        <v>7368</v>
      </c>
      <c r="JLK14" s="113" t="s">
        <v>7369</v>
      </c>
      <c r="JLL14" s="113" t="s">
        <v>7370</v>
      </c>
      <c r="JLM14" s="113" t="s">
        <v>7371</v>
      </c>
      <c r="JLN14" s="113" t="s">
        <v>7372</v>
      </c>
      <c r="JLO14" s="113" t="s">
        <v>7373</v>
      </c>
      <c r="JLP14" s="113" t="s">
        <v>7374</v>
      </c>
      <c r="JLQ14" s="113" t="s">
        <v>7375</v>
      </c>
      <c r="JLR14" s="113" t="s">
        <v>7376</v>
      </c>
      <c r="JLS14" s="113" t="s">
        <v>7377</v>
      </c>
      <c r="JLT14" s="113" t="s">
        <v>7378</v>
      </c>
      <c r="JLU14" s="113" t="s">
        <v>7379</v>
      </c>
      <c r="JLV14" s="113" t="s">
        <v>7380</v>
      </c>
      <c r="JLW14" s="113" t="s">
        <v>7381</v>
      </c>
      <c r="JLX14" s="113" t="s">
        <v>7382</v>
      </c>
      <c r="JLY14" s="113" t="s">
        <v>7383</v>
      </c>
      <c r="JLZ14" s="113" t="s">
        <v>7384</v>
      </c>
      <c r="JMA14" s="113" t="s">
        <v>7385</v>
      </c>
      <c r="JMB14" s="113" t="s">
        <v>7386</v>
      </c>
      <c r="JMC14" s="113" t="s">
        <v>7387</v>
      </c>
      <c r="JMD14" s="113" t="s">
        <v>7388</v>
      </c>
      <c r="JME14" s="113" t="s">
        <v>7389</v>
      </c>
      <c r="JMF14" s="113" t="s">
        <v>7390</v>
      </c>
      <c r="JMG14" s="113" t="s">
        <v>7391</v>
      </c>
      <c r="JMH14" s="113" t="s">
        <v>7392</v>
      </c>
      <c r="JMI14" s="113" t="s">
        <v>7393</v>
      </c>
      <c r="JMJ14" s="113" t="s">
        <v>7394</v>
      </c>
      <c r="JMK14" s="113" t="s">
        <v>7395</v>
      </c>
      <c r="JML14" s="113" t="s">
        <v>7396</v>
      </c>
      <c r="JMM14" s="113" t="s">
        <v>7397</v>
      </c>
      <c r="JMN14" s="113" t="s">
        <v>7398</v>
      </c>
      <c r="JMO14" s="113" t="s">
        <v>7399</v>
      </c>
      <c r="JMP14" s="113" t="s">
        <v>7400</v>
      </c>
      <c r="JMQ14" s="113" t="s">
        <v>7401</v>
      </c>
      <c r="JMR14" s="113" t="s">
        <v>7402</v>
      </c>
      <c r="JMS14" s="113" t="s">
        <v>7403</v>
      </c>
      <c r="JMT14" s="113" t="s">
        <v>7404</v>
      </c>
      <c r="JMU14" s="113" t="s">
        <v>7405</v>
      </c>
      <c r="JMV14" s="113" t="s">
        <v>7406</v>
      </c>
      <c r="JMW14" s="113" t="s">
        <v>7407</v>
      </c>
      <c r="JMX14" s="113" t="s">
        <v>7408</v>
      </c>
      <c r="JMY14" s="113" t="s">
        <v>7409</v>
      </c>
      <c r="JMZ14" s="113" t="s">
        <v>7410</v>
      </c>
      <c r="JNA14" s="113" t="s">
        <v>7411</v>
      </c>
      <c r="JNB14" s="113" t="s">
        <v>7412</v>
      </c>
      <c r="JNC14" s="113" t="s">
        <v>7413</v>
      </c>
      <c r="JND14" s="113" t="s">
        <v>7414</v>
      </c>
      <c r="JNE14" s="113" t="s">
        <v>7415</v>
      </c>
      <c r="JNF14" s="113" t="s">
        <v>7416</v>
      </c>
      <c r="JNG14" s="113" t="s">
        <v>7417</v>
      </c>
      <c r="JNH14" s="113" t="s">
        <v>7418</v>
      </c>
      <c r="JNI14" s="113" t="s">
        <v>7419</v>
      </c>
      <c r="JNJ14" s="113" t="s">
        <v>7420</v>
      </c>
      <c r="JNK14" s="113" t="s">
        <v>7421</v>
      </c>
      <c r="JNL14" s="113" t="s">
        <v>7422</v>
      </c>
      <c r="JNM14" s="113" t="s">
        <v>7423</v>
      </c>
      <c r="JNN14" s="113" t="s">
        <v>7424</v>
      </c>
      <c r="JNO14" s="113" t="s">
        <v>7425</v>
      </c>
      <c r="JNP14" s="113" t="s">
        <v>7426</v>
      </c>
      <c r="JNQ14" s="113" t="s">
        <v>7427</v>
      </c>
      <c r="JNR14" s="113" t="s">
        <v>7428</v>
      </c>
      <c r="JNS14" s="113" t="s">
        <v>7429</v>
      </c>
      <c r="JNT14" s="113" t="s">
        <v>7430</v>
      </c>
      <c r="JNU14" s="113" t="s">
        <v>7431</v>
      </c>
      <c r="JNV14" s="113" t="s">
        <v>7432</v>
      </c>
      <c r="JNW14" s="113" t="s">
        <v>7433</v>
      </c>
      <c r="JNX14" s="113" t="s">
        <v>7434</v>
      </c>
      <c r="JNY14" s="113" t="s">
        <v>7435</v>
      </c>
      <c r="JNZ14" s="113" t="s">
        <v>7436</v>
      </c>
      <c r="JOA14" s="113" t="s">
        <v>7437</v>
      </c>
      <c r="JOB14" s="113" t="s">
        <v>7438</v>
      </c>
      <c r="JOC14" s="113" t="s">
        <v>7439</v>
      </c>
      <c r="JOD14" s="113" t="s">
        <v>7440</v>
      </c>
      <c r="JOE14" s="113" t="s">
        <v>7441</v>
      </c>
      <c r="JOF14" s="113" t="s">
        <v>7442</v>
      </c>
      <c r="JOG14" s="113" t="s">
        <v>7443</v>
      </c>
      <c r="JOH14" s="113" t="s">
        <v>7444</v>
      </c>
      <c r="JOI14" s="113" t="s">
        <v>7445</v>
      </c>
      <c r="JOJ14" s="113" t="s">
        <v>7446</v>
      </c>
      <c r="JOK14" s="113" t="s">
        <v>7447</v>
      </c>
      <c r="JOL14" s="113" t="s">
        <v>7448</v>
      </c>
      <c r="JOM14" s="113" t="s">
        <v>7449</v>
      </c>
      <c r="JON14" s="113" t="s">
        <v>7450</v>
      </c>
      <c r="JOO14" s="113" t="s">
        <v>7451</v>
      </c>
      <c r="JOP14" s="113" t="s">
        <v>7452</v>
      </c>
      <c r="JOQ14" s="113" t="s">
        <v>7453</v>
      </c>
      <c r="JOR14" s="113" t="s">
        <v>7454</v>
      </c>
      <c r="JOS14" s="113" t="s">
        <v>7455</v>
      </c>
      <c r="JOT14" s="113" t="s">
        <v>7456</v>
      </c>
      <c r="JOU14" s="113" t="s">
        <v>7457</v>
      </c>
      <c r="JOV14" s="113" t="s">
        <v>7458</v>
      </c>
      <c r="JOW14" s="113" t="s">
        <v>7459</v>
      </c>
      <c r="JOX14" s="113" t="s">
        <v>7460</v>
      </c>
      <c r="JOY14" s="113" t="s">
        <v>7461</v>
      </c>
      <c r="JOZ14" s="113" t="s">
        <v>7462</v>
      </c>
      <c r="JPA14" s="113" t="s">
        <v>7463</v>
      </c>
      <c r="JPB14" s="113" t="s">
        <v>7464</v>
      </c>
      <c r="JPC14" s="113" t="s">
        <v>7465</v>
      </c>
      <c r="JPD14" s="113" t="s">
        <v>7466</v>
      </c>
      <c r="JPE14" s="113" t="s">
        <v>7467</v>
      </c>
      <c r="JPF14" s="113" t="s">
        <v>7468</v>
      </c>
      <c r="JPG14" s="113" t="s">
        <v>7469</v>
      </c>
      <c r="JPH14" s="113" t="s">
        <v>7470</v>
      </c>
      <c r="JPI14" s="113" t="s">
        <v>7471</v>
      </c>
      <c r="JPJ14" s="113" t="s">
        <v>7472</v>
      </c>
      <c r="JPK14" s="113" t="s">
        <v>7473</v>
      </c>
      <c r="JPL14" s="113" t="s">
        <v>7474</v>
      </c>
      <c r="JPM14" s="113" t="s">
        <v>7475</v>
      </c>
      <c r="JPN14" s="113" t="s">
        <v>7476</v>
      </c>
      <c r="JPO14" s="113" t="s">
        <v>7477</v>
      </c>
      <c r="JPP14" s="113" t="s">
        <v>7478</v>
      </c>
      <c r="JPQ14" s="113" t="s">
        <v>7479</v>
      </c>
      <c r="JPR14" s="113" t="s">
        <v>7480</v>
      </c>
      <c r="JPS14" s="113" t="s">
        <v>7481</v>
      </c>
      <c r="JPT14" s="113" t="s">
        <v>7482</v>
      </c>
      <c r="JPU14" s="113" t="s">
        <v>7483</v>
      </c>
      <c r="JPV14" s="113" t="s">
        <v>7484</v>
      </c>
      <c r="JPW14" s="113" t="s">
        <v>7485</v>
      </c>
      <c r="JPX14" s="113" t="s">
        <v>7486</v>
      </c>
      <c r="JPY14" s="113" t="s">
        <v>7487</v>
      </c>
      <c r="JPZ14" s="113" t="s">
        <v>7488</v>
      </c>
      <c r="JQA14" s="113" t="s">
        <v>7489</v>
      </c>
      <c r="JQB14" s="113" t="s">
        <v>7490</v>
      </c>
      <c r="JQC14" s="113" t="s">
        <v>7491</v>
      </c>
      <c r="JQD14" s="113" t="s">
        <v>7492</v>
      </c>
      <c r="JQE14" s="113" t="s">
        <v>7493</v>
      </c>
      <c r="JQF14" s="113" t="s">
        <v>7494</v>
      </c>
      <c r="JQG14" s="113" t="s">
        <v>7495</v>
      </c>
      <c r="JQH14" s="113" t="s">
        <v>7496</v>
      </c>
      <c r="JQI14" s="113" t="s">
        <v>7497</v>
      </c>
      <c r="JQJ14" s="113" t="s">
        <v>7498</v>
      </c>
      <c r="JQK14" s="113" t="s">
        <v>7499</v>
      </c>
      <c r="JQL14" s="113" t="s">
        <v>7500</v>
      </c>
      <c r="JQM14" s="113" t="s">
        <v>7501</v>
      </c>
      <c r="JQN14" s="113" t="s">
        <v>7502</v>
      </c>
      <c r="JQO14" s="113" t="s">
        <v>7503</v>
      </c>
      <c r="JQP14" s="113" t="s">
        <v>7504</v>
      </c>
      <c r="JQQ14" s="113" t="s">
        <v>7505</v>
      </c>
      <c r="JQR14" s="113" t="s">
        <v>7506</v>
      </c>
      <c r="JQS14" s="113" t="s">
        <v>7507</v>
      </c>
      <c r="JQT14" s="113" t="s">
        <v>7508</v>
      </c>
      <c r="JQU14" s="113" t="s">
        <v>7509</v>
      </c>
      <c r="JQV14" s="113" t="s">
        <v>7510</v>
      </c>
      <c r="JQW14" s="113" t="s">
        <v>7511</v>
      </c>
      <c r="JQX14" s="113" t="s">
        <v>7512</v>
      </c>
      <c r="JQY14" s="113" t="s">
        <v>7513</v>
      </c>
      <c r="JQZ14" s="113" t="s">
        <v>7514</v>
      </c>
      <c r="JRA14" s="113" t="s">
        <v>7515</v>
      </c>
      <c r="JRB14" s="113" t="s">
        <v>7516</v>
      </c>
      <c r="JRC14" s="113" t="s">
        <v>7517</v>
      </c>
      <c r="JRD14" s="113" t="s">
        <v>7518</v>
      </c>
      <c r="JRE14" s="113" t="s">
        <v>7519</v>
      </c>
      <c r="JRF14" s="113" t="s">
        <v>7520</v>
      </c>
      <c r="JRG14" s="113" t="s">
        <v>7521</v>
      </c>
      <c r="JRH14" s="113" t="s">
        <v>7522</v>
      </c>
      <c r="JRI14" s="113" t="s">
        <v>7523</v>
      </c>
      <c r="JRJ14" s="113" t="s">
        <v>7524</v>
      </c>
      <c r="JRK14" s="113" t="s">
        <v>7525</v>
      </c>
      <c r="JRL14" s="113" t="s">
        <v>7526</v>
      </c>
      <c r="JRM14" s="113" t="s">
        <v>7527</v>
      </c>
      <c r="JRN14" s="113" t="s">
        <v>7528</v>
      </c>
      <c r="JRO14" s="113" t="s">
        <v>7529</v>
      </c>
      <c r="JRP14" s="113" t="s">
        <v>7530</v>
      </c>
      <c r="JRQ14" s="113" t="s">
        <v>7531</v>
      </c>
      <c r="JRR14" s="113" t="s">
        <v>7532</v>
      </c>
      <c r="JRS14" s="113" t="s">
        <v>7533</v>
      </c>
      <c r="JRT14" s="113" t="s">
        <v>7534</v>
      </c>
      <c r="JRU14" s="113" t="s">
        <v>7535</v>
      </c>
      <c r="JRV14" s="113" t="s">
        <v>7536</v>
      </c>
      <c r="JRW14" s="113" t="s">
        <v>7537</v>
      </c>
      <c r="JRX14" s="113" t="s">
        <v>7538</v>
      </c>
      <c r="JRY14" s="113" t="s">
        <v>7539</v>
      </c>
      <c r="JRZ14" s="113" t="s">
        <v>7540</v>
      </c>
      <c r="JSA14" s="113" t="s">
        <v>7541</v>
      </c>
      <c r="JSB14" s="113" t="s">
        <v>7542</v>
      </c>
      <c r="JSC14" s="113" t="s">
        <v>7543</v>
      </c>
      <c r="JSD14" s="113" t="s">
        <v>7544</v>
      </c>
      <c r="JSE14" s="113" t="s">
        <v>7545</v>
      </c>
      <c r="JSF14" s="113" t="s">
        <v>7546</v>
      </c>
      <c r="JSG14" s="113" t="s">
        <v>7547</v>
      </c>
      <c r="JSH14" s="113" t="s">
        <v>7548</v>
      </c>
      <c r="JSI14" s="113" t="s">
        <v>7549</v>
      </c>
      <c r="JSJ14" s="113" t="s">
        <v>7550</v>
      </c>
      <c r="JSK14" s="113" t="s">
        <v>7551</v>
      </c>
      <c r="JSL14" s="113" t="s">
        <v>7552</v>
      </c>
      <c r="JSM14" s="113" t="s">
        <v>7553</v>
      </c>
      <c r="JSN14" s="113" t="s">
        <v>7554</v>
      </c>
      <c r="JSO14" s="113" t="s">
        <v>7555</v>
      </c>
      <c r="JSP14" s="113" t="s">
        <v>7556</v>
      </c>
      <c r="JSQ14" s="113" t="s">
        <v>7557</v>
      </c>
      <c r="JSR14" s="113" t="s">
        <v>7558</v>
      </c>
      <c r="JSS14" s="113" t="s">
        <v>7559</v>
      </c>
      <c r="JST14" s="113" t="s">
        <v>7560</v>
      </c>
      <c r="JSU14" s="113" t="s">
        <v>7561</v>
      </c>
      <c r="JSV14" s="113" t="s">
        <v>7562</v>
      </c>
      <c r="JSW14" s="113" t="s">
        <v>7563</v>
      </c>
      <c r="JSX14" s="113" t="s">
        <v>7564</v>
      </c>
      <c r="JSY14" s="113" t="s">
        <v>7565</v>
      </c>
      <c r="JSZ14" s="113" t="s">
        <v>7566</v>
      </c>
      <c r="JTA14" s="113" t="s">
        <v>7567</v>
      </c>
      <c r="JTB14" s="113" t="s">
        <v>7568</v>
      </c>
      <c r="JTC14" s="113" t="s">
        <v>7569</v>
      </c>
      <c r="JTD14" s="113" t="s">
        <v>7570</v>
      </c>
      <c r="JTE14" s="113" t="s">
        <v>7571</v>
      </c>
      <c r="JTF14" s="113" t="s">
        <v>7572</v>
      </c>
      <c r="JTG14" s="113" t="s">
        <v>7573</v>
      </c>
      <c r="JTH14" s="113" t="s">
        <v>7574</v>
      </c>
      <c r="JTI14" s="113" t="s">
        <v>7575</v>
      </c>
      <c r="JTJ14" s="113" t="s">
        <v>7576</v>
      </c>
      <c r="JTK14" s="113" t="s">
        <v>7577</v>
      </c>
      <c r="JTL14" s="113" t="s">
        <v>7578</v>
      </c>
      <c r="JTM14" s="113" t="s">
        <v>7579</v>
      </c>
      <c r="JTN14" s="113" t="s">
        <v>7580</v>
      </c>
      <c r="JTO14" s="113" t="s">
        <v>7581</v>
      </c>
      <c r="JTP14" s="113" t="s">
        <v>7582</v>
      </c>
      <c r="JTQ14" s="113" t="s">
        <v>7583</v>
      </c>
      <c r="JTR14" s="113" t="s">
        <v>7584</v>
      </c>
      <c r="JTS14" s="113" t="s">
        <v>7585</v>
      </c>
      <c r="JTT14" s="113" t="s">
        <v>7586</v>
      </c>
      <c r="JTU14" s="113" t="s">
        <v>7587</v>
      </c>
      <c r="JTV14" s="113" t="s">
        <v>7588</v>
      </c>
      <c r="JTW14" s="113" t="s">
        <v>7589</v>
      </c>
      <c r="JTX14" s="113" t="s">
        <v>7590</v>
      </c>
      <c r="JTY14" s="113" t="s">
        <v>7591</v>
      </c>
      <c r="JTZ14" s="113" t="s">
        <v>7592</v>
      </c>
      <c r="JUA14" s="113" t="s">
        <v>7593</v>
      </c>
      <c r="JUB14" s="113" t="s">
        <v>7594</v>
      </c>
      <c r="JUC14" s="113" t="s">
        <v>7595</v>
      </c>
      <c r="JUD14" s="113" t="s">
        <v>7596</v>
      </c>
      <c r="JUE14" s="113" t="s">
        <v>7597</v>
      </c>
      <c r="JUF14" s="113" t="s">
        <v>7598</v>
      </c>
      <c r="JUG14" s="113" t="s">
        <v>7599</v>
      </c>
      <c r="JUH14" s="113" t="s">
        <v>7600</v>
      </c>
      <c r="JUI14" s="113" t="s">
        <v>7601</v>
      </c>
      <c r="JUJ14" s="113" t="s">
        <v>7602</v>
      </c>
      <c r="JUK14" s="113" t="s">
        <v>7603</v>
      </c>
      <c r="JUL14" s="113" t="s">
        <v>7604</v>
      </c>
      <c r="JUM14" s="113" t="s">
        <v>7605</v>
      </c>
      <c r="JUN14" s="113" t="s">
        <v>7606</v>
      </c>
      <c r="JUO14" s="113" t="s">
        <v>7607</v>
      </c>
      <c r="JUP14" s="113" t="s">
        <v>7608</v>
      </c>
      <c r="JUQ14" s="113" t="s">
        <v>7609</v>
      </c>
      <c r="JUR14" s="113" t="s">
        <v>7610</v>
      </c>
      <c r="JUS14" s="113" t="s">
        <v>7611</v>
      </c>
      <c r="JUT14" s="113" t="s">
        <v>7612</v>
      </c>
      <c r="JUU14" s="113" t="s">
        <v>7613</v>
      </c>
      <c r="JUV14" s="113" t="s">
        <v>7614</v>
      </c>
      <c r="JUW14" s="113" t="s">
        <v>7615</v>
      </c>
      <c r="JUX14" s="113" t="s">
        <v>7616</v>
      </c>
      <c r="JUY14" s="113" t="s">
        <v>7617</v>
      </c>
      <c r="JUZ14" s="113" t="s">
        <v>7618</v>
      </c>
      <c r="JVA14" s="113" t="s">
        <v>7619</v>
      </c>
      <c r="JVB14" s="113" t="s">
        <v>7620</v>
      </c>
      <c r="JVC14" s="113" t="s">
        <v>7621</v>
      </c>
      <c r="JVD14" s="113" t="s">
        <v>7622</v>
      </c>
      <c r="JVE14" s="113" t="s">
        <v>7623</v>
      </c>
      <c r="JVF14" s="113" t="s">
        <v>7624</v>
      </c>
      <c r="JVG14" s="113" t="s">
        <v>7625</v>
      </c>
      <c r="JVH14" s="113" t="s">
        <v>7626</v>
      </c>
      <c r="JVI14" s="113" t="s">
        <v>7627</v>
      </c>
      <c r="JVJ14" s="113" t="s">
        <v>7628</v>
      </c>
      <c r="JVK14" s="113" t="s">
        <v>7629</v>
      </c>
      <c r="JVL14" s="113" t="s">
        <v>7630</v>
      </c>
      <c r="JVM14" s="113" t="s">
        <v>7631</v>
      </c>
      <c r="JVN14" s="113" t="s">
        <v>7632</v>
      </c>
      <c r="JVO14" s="113" t="s">
        <v>7633</v>
      </c>
      <c r="JVP14" s="113" t="s">
        <v>7634</v>
      </c>
      <c r="JVQ14" s="113" t="s">
        <v>7635</v>
      </c>
      <c r="JVR14" s="113" t="s">
        <v>7636</v>
      </c>
      <c r="JVS14" s="113" t="s">
        <v>7637</v>
      </c>
      <c r="JVT14" s="113" t="s">
        <v>7638</v>
      </c>
      <c r="JVU14" s="113" t="s">
        <v>7639</v>
      </c>
      <c r="JVV14" s="113" t="s">
        <v>7640</v>
      </c>
      <c r="JVW14" s="113" t="s">
        <v>7641</v>
      </c>
      <c r="JVX14" s="113" t="s">
        <v>7642</v>
      </c>
      <c r="JVY14" s="113" t="s">
        <v>7643</v>
      </c>
      <c r="JVZ14" s="113" t="s">
        <v>7644</v>
      </c>
      <c r="JWA14" s="113" t="s">
        <v>7645</v>
      </c>
      <c r="JWB14" s="113" t="s">
        <v>7646</v>
      </c>
      <c r="JWC14" s="113" t="s">
        <v>7647</v>
      </c>
      <c r="JWD14" s="113" t="s">
        <v>7648</v>
      </c>
      <c r="JWE14" s="113" t="s">
        <v>7649</v>
      </c>
      <c r="JWF14" s="113" t="s">
        <v>7650</v>
      </c>
      <c r="JWG14" s="113" t="s">
        <v>7651</v>
      </c>
      <c r="JWH14" s="113" t="s">
        <v>7652</v>
      </c>
      <c r="JWI14" s="113" t="s">
        <v>7653</v>
      </c>
      <c r="JWJ14" s="113" t="s">
        <v>7654</v>
      </c>
      <c r="JWK14" s="113" t="s">
        <v>7655</v>
      </c>
      <c r="JWL14" s="113" t="s">
        <v>7656</v>
      </c>
      <c r="JWM14" s="113" t="s">
        <v>7657</v>
      </c>
      <c r="JWN14" s="113" t="s">
        <v>7658</v>
      </c>
      <c r="JWO14" s="113" t="s">
        <v>7659</v>
      </c>
      <c r="JWP14" s="113" t="s">
        <v>7660</v>
      </c>
      <c r="JWQ14" s="113" t="s">
        <v>7661</v>
      </c>
      <c r="JWR14" s="113" t="s">
        <v>7662</v>
      </c>
      <c r="JWS14" s="113" t="s">
        <v>7663</v>
      </c>
      <c r="JWT14" s="113" t="s">
        <v>7664</v>
      </c>
      <c r="JWU14" s="113" t="s">
        <v>7665</v>
      </c>
      <c r="JWV14" s="113" t="s">
        <v>7666</v>
      </c>
      <c r="JWW14" s="113" t="s">
        <v>7667</v>
      </c>
      <c r="JWX14" s="113" t="s">
        <v>7668</v>
      </c>
      <c r="JWY14" s="113" t="s">
        <v>7669</v>
      </c>
      <c r="JWZ14" s="113" t="s">
        <v>7670</v>
      </c>
      <c r="JXA14" s="113" t="s">
        <v>7671</v>
      </c>
      <c r="JXB14" s="113" t="s">
        <v>7672</v>
      </c>
      <c r="JXC14" s="113" t="s">
        <v>7673</v>
      </c>
      <c r="JXD14" s="113" t="s">
        <v>7674</v>
      </c>
      <c r="JXE14" s="113" t="s">
        <v>7675</v>
      </c>
      <c r="JXF14" s="113" t="s">
        <v>7676</v>
      </c>
      <c r="JXG14" s="113" t="s">
        <v>7677</v>
      </c>
      <c r="JXH14" s="113" t="s">
        <v>7678</v>
      </c>
      <c r="JXI14" s="113" t="s">
        <v>7679</v>
      </c>
      <c r="JXJ14" s="113" t="s">
        <v>7680</v>
      </c>
      <c r="JXK14" s="113" t="s">
        <v>7681</v>
      </c>
      <c r="JXL14" s="113" t="s">
        <v>7682</v>
      </c>
      <c r="JXM14" s="113" t="s">
        <v>7683</v>
      </c>
      <c r="JXN14" s="113" t="s">
        <v>7684</v>
      </c>
      <c r="JXO14" s="113" t="s">
        <v>7685</v>
      </c>
      <c r="JXP14" s="113" t="s">
        <v>7686</v>
      </c>
      <c r="JXQ14" s="113" t="s">
        <v>7687</v>
      </c>
      <c r="JXR14" s="113" t="s">
        <v>7688</v>
      </c>
      <c r="JXS14" s="113" t="s">
        <v>7689</v>
      </c>
      <c r="JXT14" s="113" t="s">
        <v>7690</v>
      </c>
      <c r="JXU14" s="113" t="s">
        <v>7691</v>
      </c>
      <c r="JXV14" s="113" t="s">
        <v>7692</v>
      </c>
      <c r="JXW14" s="113" t="s">
        <v>7693</v>
      </c>
      <c r="JXX14" s="113" t="s">
        <v>7694</v>
      </c>
      <c r="JXY14" s="113" t="s">
        <v>7695</v>
      </c>
      <c r="JXZ14" s="113" t="s">
        <v>7696</v>
      </c>
      <c r="JYA14" s="113" t="s">
        <v>7697</v>
      </c>
      <c r="JYB14" s="113" t="s">
        <v>7698</v>
      </c>
      <c r="JYC14" s="113" t="s">
        <v>7699</v>
      </c>
      <c r="JYD14" s="113" t="s">
        <v>7700</v>
      </c>
      <c r="JYE14" s="113" t="s">
        <v>7701</v>
      </c>
      <c r="JYF14" s="113" t="s">
        <v>7702</v>
      </c>
      <c r="JYG14" s="113" t="s">
        <v>7703</v>
      </c>
      <c r="JYH14" s="113" t="s">
        <v>7704</v>
      </c>
      <c r="JYI14" s="113" t="s">
        <v>7705</v>
      </c>
      <c r="JYJ14" s="113" t="s">
        <v>7706</v>
      </c>
      <c r="JYK14" s="113" t="s">
        <v>7707</v>
      </c>
      <c r="JYL14" s="113" t="s">
        <v>7708</v>
      </c>
      <c r="JYM14" s="113" t="s">
        <v>7709</v>
      </c>
      <c r="JYN14" s="113" t="s">
        <v>7710</v>
      </c>
      <c r="JYO14" s="113" t="s">
        <v>7711</v>
      </c>
      <c r="JYP14" s="113" t="s">
        <v>7712</v>
      </c>
      <c r="JYQ14" s="113" t="s">
        <v>7713</v>
      </c>
      <c r="JYR14" s="113" t="s">
        <v>7714</v>
      </c>
      <c r="JYS14" s="113" t="s">
        <v>7715</v>
      </c>
      <c r="JYT14" s="113" t="s">
        <v>7716</v>
      </c>
      <c r="JYU14" s="113" t="s">
        <v>7717</v>
      </c>
      <c r="JYV14" s="113" t="s">
        <v>7718</v>
      </c>
      <c r="JYW14" s="113" t="s">
        <v>7719</v>
      </c>
      <c r="JYX14" s="113" t="s">
        <v>7720</v>
      </c>
      <c r="JYY14" s="113" t="s">
        <v>7721</v>
      </c>
      <c r="JYZ14" s="113" t="s">
        <v>7722</v>
      </c>
      <c r="JZA14" s="113" t="s">
        <v>7723</v>
      </c>
      <c r="JZB14" s="113" t="s">
        <v>7724</v>
      </c>
      <c r="JZC14" s="113" t="s">
        <v>7725</v>
      </c>
      <c r="JZD14" s="113" t="s">
        <v>7726</v>
      </c>
      <c r="JZE14" s="113" t="s">
        <v>7727</v>
      </c>
      <c r="JZF14" s="113" t="s">
        <v>7728</v>
      </c>
      <c r="JZG14" s="113" t="s">
        <v>7729</v>
      </c>
      <c r="JZH14" s="113" t="s">
        <v>7730</v>
      </c>
      <c r="JZI14" s="113" t="s">
        <v>7731</v>
      </c>
      <c r="JZJ14" s="113" t="s">
        <v>7732</v>
      </c>
      <c r="JZK14" s="113" t="s">
        <v>7733</v>
      </c>
      <c r="JZL14" s="113" t="s">
        <v>7734</v>
      </c>
      <c r="JZM14" s="113" t="s">
        <v>7735</v>
      </c>
      <c r="JZN14" s="113" t="s">
        <v>7736</v>
      </c>
      <c r="JZO14" s="113" t="s">
        <v>7737</v>
      </c>
      <c r="JZP14" s="113" t="s">
        <v>7738</v>
      </c>
      <c r="JZQ14" s="113" t="s">
        <v>7739</v>
      </c>
      <c r="JZR14" s="113" t="s">
        <v>7740</v>
      </c>
      <c r="JZS14" s="113" t="s">
        <v>7741</v>
      </c>
      <c r="JZT14" s="113" t="s">
        <v>7742</v>
      </c>
      <c r="JZU14" s="113" t="s">
        <v>7743</v>
      </c>
      <c r="JZV14" s="113" t="s">
        <v>7744</v>
      </c>
      <c r="JZW14" s="113" t="s">
        <v>7745</v>
      </c>
      <c r="JZX14" s="113" t="s">
        <v>7746</v>
      </c>
      <c r="JZY14" s="113" t="s">
        <v>7747</v>
      </c>
      <c r="JZZ14" s="113" t="s">
        <v>7748</v>
      </c>
      <c r="KAA14" s="113" t="s">
        <v>7749</v>
      </c>
      <c r="KAB14" s="113" t="s">
        <v>7750</v>
      </c>
      <c r="KAC14" s="113" t="s">
        <v>7751</v>
      </c>
      <c r="KAD14" s="113" t="s">
        <v>7752</v>
      </c>
      <c r="KAE14" s="113" t="s">
        <v>7753</v>
      </c>
      <c r="KAF14" s="113" t="s">
        <v>7754</v>
      </c>
      <c r="KAG14" s="113" t="s">
        <v>7755</v>
      </c>
      <c r="KAH14" s="113" t="s">
        <v>7756</v>
      </c>
      <c r="KAI14" s="113" t="s">
        <v>7757</v>
      </c>
      <c r="KAJ14" s="113" t="s">
        <v>7758</v>
      </c>
      <c r="KAK14" s="113" t="s">
        <v>7759</v>
      </c>
      <c r="KAL14" s="113" t="s">
        <v>7760</v>
      </c>
      <c r="KAM14" s="113" t="s">
        <v>7761</v>
      </c>
      <c r="KAN14" s="113" t="s">
        <v>7762</v>
      </c>
      <c r="KAO14" s="113" t="s">
        <v>7763</v>
      </c>
      <c r="KAP14" s="113" t="s">
        <v>7764</v>
      </c>
      <c r="KAQ14" s="113" t="s">
        <v>7765</v>
      </c>
      <c r="KAR14" s="113" t="s">
        <v>7766</v>
      </c>
      <c r="KAS14" s="113" t="s">
        <v>7767</v>
      </c>
      <c r="KAT14" s="113" t="s">
        <v>7768</v>
      </c>
      <c r="KAU14" s="113" t="s">
        <v>7769</v>
      </c>
      <c r="KAV14" s="113" t="s">
        <v>7770</v>
      </c>
      <c r="KAW14" s="113" t="s">
        <v>7771</v>
      </c>
      <c r="KAX14" s="113" t="s">
        <v>7772</v>
      </c>
      <c r="KAY14" s="113" t="s">
        <v>7773</v>
      </c>
      <c r="KAZ14" s="113" t="s">
        <v>7774</v>
      </c>
      <c r="KBA14" s="113" t="s">
        <v>7775</v>
      </c>
      <c r="KBB14" s="113" t="s">
        <v>7776</v>
      </c>
      <c r="KBC14" s="113" t="s">
        <v>7777</v>
      </c>
      <c r="KBD14" s="113" t="s">
        <v>7778</v>
      </c>
      <c r="KBE14" s="113" t="s">
        <v>7779</v>
      </c>
      <c r="KBF14" s="113" t="s">
        <v>7780</v>
      </c>
      <c r="KBG14" s="113" t="s">
        <v>7781</v>
      </c>
      <c r="KBH14" s="113" t="s">
        <v>7782</v>
      </c>
      <c r="KBI14" s="113" t="s">
        <v>7783</v>
      </c>
      <c r="KBJ14" s="113" t="s">
        <v>7784</v>
      </c>
      <c r="KBK14" s="113" t="s">
        <v>7785</v>
      </c>
      <c r="KBL14" s="113" t="s">
        <v>7786</v>
      </c>
      <c r="KBM14" s="113" t="s">
        <v>7787</v>
      </c>
      <c r="KBN14" s="113" t="s">
        <v>7788</v>
      </c>
      <c r="KBO14" s="113" t="s">
        <v>7789</v>
      </c>
      <c r="KBP14" s="113" t="s">
        <v>7790</v>
      </c>
      <c r="KBQ14" s="113" t="s">
        <v>7791</v>
      </c>
      <c r="KBR14" s="113" t="s">
        <v>7792</v>
      </c>
      <c r="KBS14" s="113" t="s">
        <v>7793</v>
      </c>
      <c r="KBT14" s="113" t="s">
        <v>7794</v>
      </c>
      <c r="KBU14" s="113" t="s">
        <v>7795</v>
      </c>
      <c r="KBV14" s="113" t="s">
        <v>7796</v>
      </c>
      <c r="KBW14" s="113" t="s">
        <v>7797</v>
      </c>
      <c r="KBX14" s="113" t="s">
        <v>7798</v>
      </c>
      <c r="KBY14" s="113" t="s">
        <v>7799</v>
      </c>
      <c r="KBZ14" s="113" t="s">
        <v>7800</v>
      </c>
      <c r="KCA14" s="113" t="s">
        <v>7801</v>
      </c>
      <c r="KCB14" s="113" t="s">
        <v>7802</v>
      </c>
      <c r="KCC14" s="113" t="s">
        <v>7803</v>
      </c>
      <c r="KCD14" s="113" t="s">
        <v>7804</v>
      </c>
      <c r="KCE14" s="113" t="s">
        <v>7805</v>
      </c>
      <c r="KCF14" s="113" t="s">
        <v>7806</v>
      </c>
      <c r="KCG14" s="113" t="s">
        <v>7807</v>
      </c>
      <c r="KCH14" s="113" t="s">
        <v>7808</v>
      </c>
      <c r="KCI14" s="113" t="s">
        <v>7809</v>
      </c>
      <c r="KCJ14" s="113" t="s">
        <v>7810</v>
      </c>
      <c r="KCK14" s="113" t="s">
        <v>7811</v>
      </c>
      <c r="KCL14" s="113" t="s">
        <v>7812</v>
      </c>
      <c r="KCM14" s="113" t="s">
        <v>7813</v>
      </c>
      <c r="KCN14" s="113" t="s">
        <v>7814</v>
      </c>
      <c r="KCO14" s="113" t="s">
        <v>7815</v>
      </c>
      <c r="KCP14" s="113" t="s">
        <v>7816</v>
      </c>
      <c r="KCQ14" s="113" t="s">
        <v>7817</v>
      </c>
      <c r="KCR14" s="113" t="s">
        <v>7818</v>
      </c>
      <c r="KCS14" s="113" t="s">
        <v>7819</v>
      </c>
      <c r="KCT14" s="113" t="s">
        <v>7820</v>
      </c>
      <c r="KCU14" s="113" t="s">
        <v>7821</v>
      </c>
      <c r="KCV14" s="113" t="s">
        <v>7822</v>
      </c>
      <c r="KCW14" s="113" t="s">
        <v>7823</v>
      </c>
      <c r="KCX14" s="113" t="s">
        <v>7824</v>
      </c>
      <c r="KCY14" s="113" t="s">
        <v>7825</v>
      </c>
      <c r="KCZ14" s="113" t="s">
        <v>7826</v>
      </c>
      <c r="KDA14" s="113" t="s">
        <v>7827</v>
      </c>
      <c r="KDB14" s="113" t="s">
        <v>7828</v>
      </c>
      <c r="KDC14" s="113" t="s">
        <v>7829</v>
      </c>
      <c r="KDD14" s="113" t="s">
        <v>7830</v>
      </c>
      <c r="KDE14" s="113" t="s">
        <v>7831</v>
      </c>
      <c r="KDF14" s="113" t="s">
        <v>7832</v>
      </c>
      <c r="KDG14" s="113" t="s">
        <v>7833</v>
      </c>
      <c r="KDH14" s="113" t="s">
        <v>7834</v>
      </c>
      <c r="KDI14" s="113" t="s">
        <v>7835</v>
      </c>
      <c r="KDJ14" s="113" t="s">
        <v>7836</v>
      </c>
      <c r="KDK14" s="113" t="s">
        <v>7837</v>
      </c>
      <c r="KDL14" s="113" t="s">
        <v>7838</v>
      </c>
      <c r="KDM14" s="113" t="s">
        <v>7839</v>
      </c>
      <c r="KDN14" s="113" t="s">
        <v>7840</v>
      </c>
      <c r="KDO14" s="113" t="s">
        <v>7841</v>
      </c>
      <c r="KDP14" s="113" t="s">
        <v>7842</v>
      </c>
      <c r="KDQ14" s="113" t="s">
        <v>7843</v>
      </c>
      <c r="KDR14" s="113" t="s">
        <v>7844</v>
      </c>
      <c r="KDS14" s="113" t="s">
        <v>7845</v>
      </c>
      <c r="KDT14" s="113" t="s">
        <v>7846</v>
      </c>
      <c r="KDU14" s="113" t="s">
        <v>7847</v>
      </c>
      <c r="KDV14" s="113" t="s">
        <v>7848</v>
      </c>
      <c r="KDW14" s="113" t="s">
        <v>7849</v>
      </c>
      <c r="KDX14" s="113" t="s">
        <v>7850</v>
      </c>
      <c r="KDY14" s="113" t="s">
        <v>7851</v>
      </c>
      <c r="KDZ14" s="113" t="s">
        <v>7852</v>
      </c>
      <c r="KEA14" s="113" t="s">
        <v>7853</v>
      </c>
      <c r="KEB14" s="113" t="s">
        <v>7854</v>
      </c>
      <c r="KEC14" s="113" t="s">
        <v>7855</v>
      </c>
      <c r="KED14" s="113" t="s">
        <v>7856</v>
      </c>
      <c r="KEE14" s="113" t="s">
        <v>7857</v>
      </c>
      <c r="KEF14" s="113" t="s">
        <v>7858</v>
      </c>
      <c r="KEG14" s="113" t="s">
        <v>7859</v>
      </c>
      <c r="KEH14" s="113" t="s">
        <v>7860</v>
      </c>
      <c r="KEI14" s="113" t="s">
        <v>7861</v>
      </c>
      <c r="KEJ14" s="113" t="s">
        <v>7862</v>
      </c>
      <c r="KEK14" s="113" t="s">
        <v>7863</v>
      </c>
      <c r="KEL14" s="113" t="s">
        <v>7864</v>
      </c>
      <c r="KEM14" s="113" t="s">
        <v>7865</v>
      </c>
      <c r="KEN14" s="113" t="s">
        <v>7866</v>
      </c>
      <c r="KEO14" s="113" t="s">
        <v>7867</v>
      </c>
      <c r="KEP14" s="113" t="s">
        <v>7868</v>
      </c>
      <c r="KEQ14" s="113" t="s">
        <v>7869</v>
      </c>
      <c r="KER14" s="113" t="s">
        <v>7870</v>
      </c>
      <c r="KES14" s="113" t="s">
        <v>7871</v>
      </c>
      <c r="KET14" s="113" t="s">
        <v>7872</v>
      </c>
      <c r="KEU14" s="113" t="s">
        <v>7873</v>
      </c>
      <c r="KEV14" s="113" t="s">
        <v>7874</v>
      </c>
      <c r="KEW14" s="113" t="s">
        <v>7875</v>
      </c>
      <c r="KEX14" s="113" t="s">
        <v>7876</v>
      </c>
      <c r="KEY14" s="113" t="s">
        <v>7877</v>
      </c>
      <c r="KEZ14" s="113" t="s">
        <v>7878</v>
      </c>
      <c r="KFA14" s="113" t="s">
        <v>7879</v>
      </c>
      <c r="KFB14" s="113" t="s">
        <v>7880</v>
      </c>
      <c r="KFC14" s="113" t="s">
        <v>7881</v>
      </c>
      <c r="KFD14" s="113" t="s">
        <v>7882</v>
      </c>
      <c r="KFE14" s="113" t="s">
        <v>7883</v>
      </c>
      <c r="KFF14" s="113" t="s">
        <v>7884</v>
      </c>
      <c r="KFG14" s="113" t="s">
        <v>7885</v>
      </c>
      <c r="KFH14" s="113" t="s">
        <v>7886</v>
      </c>
      <c r="KFI14" s="113" t="s">
        <v>7887</v>
      </c>
      <c r="KFJ14" s="113" t="s">
        <v>7888</v>
      </c>
      <c r="KFK14" s="113" t="s">
        <v>7889</v>
      </c>
      <c r="KFL14" s="113" t="s">
        <v>7890</v>
      </c>
      <c r="KFM14" s="113" t="s">
        <v>7891</v>
      </c>
      <c r="KFN14" s="113" t="s">
        <v>7892</v>
      </c>
      <c r="KFO14" s="113" t="s">
        <v>7893</v>
      </c>
      <c r="KFP14" s="113" t="s">
        <v>7894</v>
      </c>
      <c r="KFQ14" s="113" t="s">
        <v>7895</v>
      </c>
      <c r="KFR14" s="113" t="s">
        <v>7896</v>
      </c>
      <c r="KFS14" s="113" t="s">
        <v>7897</v>
      </c>
      <c r="KFT14" s="113" t="s">
        <v>7898</v>
      </c>
      <c r="KFU14" s="113" t="s">
        <v>7899</v>
      </c>
      <c r="KFV14" s="113" t="s">
        <v>7900</v>
      </c>
      <c r="KFW14" s="113" t="s">
        <v>7901</v>
      </c>
      <c r="KFX14" s="113" t="s">
        <v>7902</v>
      </c>
      <c r="KFY14" s="113" t="s">
        <v>7903</v>
      </c>
      <c r="KFZ14" s="113" t="s">
        <v>7904</v>
      </c>
      <c r="KGA14" s="113" t="s">
        <v>7905</v>
      </c>
      <c r="KGB14" s="113" t="s">
        <v>7906</v>
      </c>
      <c r="KGC14" s="113" t="s">
        <v>7907</v>
      </c>
      <c r="KGD14" s="113" t="s">
        <v>7908</v>
      </c>
      <c r="KGE14" s="113" t="s">
        <v>7909</v>
      </c>
      <c r="KGF14" s="113" t="s">
        <v>7910</v>
      </c>
      <c r="KGG14" s="113" t="s">
        <v>7911</v>
      </c>
      <c r="KGH14" s="113" t="s">
        <v>7912</v>
      </c>
      <c r="KGI14" s="113" t="s">
        <v>7913</v>
      </c>
      <c r="KGJ14" s="113" t="s">
        <v>7914</v>
      </c>
      <c r="KGK14" s="113" t="s">
        <v>7915</v>
      </c>
      <c r="KGL14" s="113" t="s">
        <v>7916</v>
      </c>
      <c r="KGM14" s="113" t="s">
        <v>7917</v>
      </c>
      <c r="KGN14" s="113" t="s">
        <v>7918</v>
      </c>
      <c r="KGO14" s="113" t="s">
        <v>7919</v>
      </c>
      <c r="KGP14" s="113" t="s">
        <v>7920</v>
      </c>
      <c r="KGQ14" s="113" t="s">
        <v>7921</v>
      </c>
      <c r="KGR14" s="113" t="s">
        <v>7922</v>
      </c>
      <c r="KGS14" s="113" t="s">
        <v>7923</v>
      </c>
      <c r="KGT14" s="113" t="s">
        <v>7924</v>
      </c>
      <c r="KGU14" s="113" t="s">
        <v>7925</v>
      </c>
      <c r="KGV14" s="113" t="s">
        <v>7926</v>
      </c>
      <c r="KGW14" s="113" t="s">
        <v>7927</v>
      </c>
      <c r="KGX14" s="113" t="s">
        <v>7928</v>
      </c>
      <c r="KGY14" s="113" t="s">
        <v>7929</v>
      </c>
      <c r="KGZ14" s="113" t="s">
        <v>7930</v>
      </c>
      <c r="KHA14" s="113" t="s">
        <v>7931</v>
      </c>
      <c r="KHB14" s="113" t="s">
        <v>7932</v>
      </c>
      <c r="KHC14" s="113" t="s">
        <v>7933</v>
      </c>
      <c r="KHD14" s="113" t="s">
        <v>7934</v>
      </c>
      <c r="KHE14" s="113" t="s">
        <v>7935</v>
      </c>
      <c r="KHF14" s="113" t="s">
        <v>7936</v>
      </c>
      <c r="KHG14" s="113" t="s">
        <v>7937</v>
      </c>
      <c r="KHH14" s="113" t="s">
        <v>7938</v>
      </c>
      <c r="KHI14" s="113" t="s">
        <v>7939</v>
      </c>
      <c r="KHJ14" s="113" t="s">
        <v>7940</v>
      </c>
      <c r="KHK14" s="113" t="s">
        <v>7941</v>
      </c>
      <c r="KHL14" s="113" t="s">
        <v>7942</v>
      </c>
      <c r="KHM14" s="113" t="s">
        <v>7943</v>
      </c>
      <c r="KHN14" s="113" t="s">
        <v>7944</v>
      </c>
      <c r="KHO14" s="113" t="s">
        <v>7945</v>
      </c>
      <c r="KHP14" s="113" t="s">
        <v>7946</v>
      </c>
      <c r="KHQ14" s="113" t="s">
        <v>7947</v>
      </c>
      <c r="KHR14" s="113" t="s">
        <v>7948</v>
      </c>
      <c r="KHS14" s="113" t="s">
        <v>7949</v>
      </c>
      <c r="KHT14" s="113" t="s">
        <v>7950</v>
      </c>
      <c r="KHU14" s="113" t="s">
        <v>7951</v>
      </c>
      <c r="KHV14" s="113" t="s">
        <v>7952</v>
      </c>
      <c r="KHW14" s="113" t="s">
        <v>7953</v>
      </c>
      <c r="KHX14" s="113" t="s">
        <v>7954</v>
      </c>
      <c r="KHY14" s="113" t="s">
        <v>7955</v>
      </c>
      <c r="KHZ14" s="113" t="s">
        <v>7956</v>
      </c>
      <c r="KIA14" s="113" t="s">
        <v>7957</v>
      </c>
      <c r="KIB14" s="113" t="s">
        <v>7958</v>
      </c>
      <c r="KIC14" s="113" t="s">
        <v>7959</v>
      </c>
      <c r="KID14" s="113" t="s">
        <v>7960</v>
      </c>
      <c r="KIE14" s="113" t="s">
        <v>7961</v>
      </c>
      <c r="KIF14" s="113" t="s">
        <v>7962</v>
      </c>
      <c r="KIG14" s="113" t="s">
        <v>7963</v>
      </c>
      <c r="KIH14" s="113" t="s">
        <v>7964</v>
      </c>
      <c r="KII14" s="113" t="s">
        <v>7965</v>
      </c>
      <c r="KIJ14" s="113" t="s">
        <v>7966</v>
      </c>
      <c r="KIK14" s="113" t="s">
        <v>7967</v>
      </c>
      <c r="KIL14" s="113" t="s">
        <v>7968</v>
      </c>
      <c r="KIM14" s="113" t="s">
        <v>7969</v>
      </c>
      <c r="KIN14" s="113" t="s">
        <v>7970</v>
      </c>
      <c r="KIO14" s="113" t="s">
        <v>7971</v>
      </c>
      <c r="KIP14" s="113" t="s">
        <v>7972</v>
      </c>
      <c r="KIQ14" s="113" t="s">
        <v>7973</v>
      </c>
      <c r="KIR14" s="113" t="s">
        <v>7974</v>
      </c>
      <c r="KIS14" s="113" t="s">
        <v>7975</v>
      </c>
      <c r="KIT14" s="113" t="s">
        <v>7976</v>
      </c>
      <c r="KIU14" s="113" t="s">
        <v>7977</v>
      </c>
      <c r="KIV14" s="113" t="s">
        <v>7978</v>
      </c>
      <c r="KIW14" s="113" t="s">
        <v>7979</v>
      </c>
      <c r="KIX14" s="113" t="s">
        <v>7980</v>
      </c>
      <c r="KIY14" s="113" t="s">
        <v>7981</v>
      </c>
      <c r="KIZ14" s="113" t="s">
        <v>7982</v>
      </c>
      <c r="KJA14" s="113" t="s">
        <v>7983</v>
      </c>
      <c r="KJB14" s="113" t="s">
        <v>7984</v>
      </c>
      <c r="KJC14" s="113" t="s">
        <v>7985</v>
      </c>
      <c r="KJD14" s="113" t="s">
        <v>7986</v>
      </c>
      <c r="KJE14" s="113" t="s">
        <v>7987</v>
      </c>
      <c r="KJF14" s="113" t="s">
        <v>7988</v>
      </c>
      <c r="KJG14" s="113" t="s">
        <v>7989</v>
      </c>
      <c r="KJH14" s="113" t="s">
        <v>7990</v>
      </c>
      <c r="KJI14" s="113" t="s">
        <v>7991</v>
      </c>
      <c r="KJJ14" s="113" t="s">
        <v>7992</v>
      </c>
      <c r="KJK14" s="113" t="s">
        <v>7993</v>
      </c>
      <c r="KJL14" s="113" t="s">
        <v>7994</v>
      </c>
      <c r="KJM14" s="113" t="s">
        <v>7995</v>
      </c>
      <c r="KJN14" s="113" t="s">
        <v>7996</v>
      </c>
      <c r="KJO14" s="113" t="s">
        <v>7997</v>
      </c>
      <c r="KJP14" s="113" t="s">
        <v>7998</v>
      </c>
      <c r="KJQ14" s="113" t="s">
        <v>7999</v>
      </c>
      <c r="KJR14" s="113" t="s">
        <v>8000</v>
      </c>
      <c r="KJS14" s="113" t="s">
        <v>8001</v>
      </c>
      <c r="KJT14" s="113" t="s">
        <v>8002</v>
      </c>
      <c r="KJU14" s="113" t="s">
        <v>8003</v>
      </c>
      <c r="KJV14" s="113" t="s">
        <v>8004</v>
      </c>
      <c r="KJW14" s="113" t="s">
        <v>8005</v>
      </c>
      <c r="KJX14" s="113" t="s">
        <v>8006</v>
      </c>
      <c r="KJY14" s="113" t="s">
        <v>8007</v>
      </c>
      <c r="KJZ14" s="113" t="s">
        <v>8008</v>
      </c>
      <c r="KKA14" s="113" t="s">
        <v>8009</v>
      </c>
      <c r="KKB14" s="113" t="s">
        <v>8010</v>
      </c>
      <c r="KKC14" s="113" t="s">
        <v>8011</v>
      </c>
      <c r="KKD14" s="113" t="s">
        <v>8012</v>
      </c>
      <c r="KKE14" s="113" t="s">
        <v>8013</v>
      </c>
      <c r="KKF14" s="113" t="s">
        <v>8014</v>
      </c>
      <c r="KKG14" s="113" t="s">
        <v>8015</v>
      </c>
      <c r="KKH14" s="113" t="s">
        <v>8016</v>
      </c>
      <c r="KKI14" s="113" t="s">
        <v>8017</v>
      </c>
      <c r="KKJ14" s="113" t="s">
        <v>8018</v>
      </c>
      <c r="KKK14" s="113" t="s">
        <v>8019</v>
      </c>
      <c r="KKL14" s="113" t="s">
        <v>8020</v>
      </c>
      <c r="KKM14" s="113" t="s">
        <v>8021</v>
      </c>
      <c r="KKN14" s="113" t="s">
        <v>8022</v>
      </c>
      <c r="KKO14" s="113" t="s">
        <v>8023</v>
      </c>
      <c r="KKP14" s="113" t="s">
        <v>8024</v>
      </c>
      <c r="KKQ14" s="113" t="s">
        <v>8025</v>
      </c>
      <c r="KKR14" s="113" t="s">
        <v>8026</v>
      </c>
      <c r="KKS14" s="113" t="s">
        <v>8027</v>
      </c>
      <c r="KKT14" s="113" t="s">
        <v>8028</v>
      </c>
      <c r="KKU14" s="113" t="s">
        <v>8029</v>
      </c>
      <c r="KKV14" s="113" t="s">
        <v>8030</v>
      </c>
      <c r="KKW14" s="113" t="s">
        <v>8031</v>
      </c>
      <c r="KKX14" s="113" t="s">
        <v>8032</v>
      </c>
      <c r="KKY14" s="113" t="s">
        <v>8033</v>
      </c>
      <c r="KKZ14" s="113" t="s">
        <v>8034</v>
      </c>
      <c r="KLA14" s="113" t="s">
        <v>8035</v>
      </c>
      <c r="KLB14" s="113" t="s">
        <v>8036</v>
      </c>
      <c r="KLC14" s="113" t="s">
        <v>8037</v>
      </c>
      <c r="KLD14" s="113" t="s">
        <v>8038</v>
      </c>
      <c r="KLE14" s="113" t="s">
        <v>8039</v>
      </c>
      <c r="KLF14" s="113" t="s">
        <v>8040</v>
      </c>
      <c r="KLG14" s="113" t="s">
        <v>8041</v>
      </c>
      <c r="KLH14" s="113" t="s">
        <v>8042</v>
      </c>
      <c r="KLI14" s="113" t="s">
        <v>8043</v>
      </c>
      <c r="KLJ14" s="113" t="s">
        <v>8044</v>
      </c>
      <c r="KLK14" s="113" t="s">
        <v>8045</v>
      </c>
      <c r="KLL14" s="113" t="s">
        <v>8046</v>
      </c>
      <c r="KLM14" s="113" t="s">
        <v>8047</v>
      </c>
      <c r="KLN14" s="113" t="s">
        <v>8048</v>
      </c>
      <c r="KLO14" s="113" t="s">
        <v>8049</v>
      </c>
      <c r="KLP14" s="113" t="s">
        <v>8050</v>
      </c>
      <c r="KLQ14" s="113" t="s">
        <v>8051</v>
      </c>
      <c r="KLR14" s="113" t="s">
        <v>8052</v>
      </c>
      <c r="KLS14" s="113" t="s">
        <v>8053</v>
      </c>
      <c r="KLT14" s="113" t="s">
        <v>8054</v>
      </c>
      <c r="KLU14" s="113" t="s">
        <v>8055</v>
      </c>
      <c r="KLV14" s="113" t="s">
        <v>8056</v>
      </c>
      <c r="KLW14" s="113" t="s">
        <v>8057</v>
      </c>
      <c r="KLX14" s="113" t="s">
        <v>8058</v>
      </c>
      <c r="KLY14" s="113" t="s">
        <v>8059</v>
      </c>
      <c r="KLZ14" s="113" t="s">
        <v>8060</v>
      </c>
      <c r="KMA14" s="113" t="s">
        <v>8061</v>
      </c>
      <c r="KMB14" s="113" t="s">
        <v>8062</v>
      </c>
      <c r="KMC14" s="113" t="s">
        <v>8063</v>
      </c>
      <c r="KMD14" s="113" t="s">
        <v>8064</v>
      </c>
      <c r="KME14" s="113" t="s">
        <v>8065</v>
      </c>
      <c r="KMF14" s="113" t="s">
        <v>8066</v>
      </c>
      <c r="KMG14" s="113" t="s">
        <v>8067</v>
      </c>
      <c r="KMH14" s="113" t="s">
        <v>8068</v>
      </c>
      <c r="KMI14" s="113" t="s">
        <v>8069</v>
      </c>
      <c r="KMJ14" s="113" t="s">
        <v>8070</v>
      </c>
      <c r="KMK14" s="113" t="s">
        <v>8071</v>
      </c>
      <c r="KML14" s="113" t="s">
        <v>8072</v>
      </c>
      <c r="KMM14" s="113" t="s">
        <v>8073</v>
      </c>
      <c r="KMN14" s="113" t="s">
        <v>8074</v>
      </c>
      <c r="KMO14" s="113" t="s">
        <v>8075</v>
      </c>
      <c r="KMP14" s="113" t="s">
        <v>8076</v>
      </c>
      <c r="KMQ14" s="113" t="s">
        <v>8077</v>
      </c>
      <c r="KMR14" s="113" t="s">
        <v>8078</v>
      </c>
      <c r="KMS14" s="113" t="s">
        <v>8079</v>
      </c>
      <c r="KMT14" s="113" t="s">
        <v>8080</v>
      </c>
      <c r="KMU14" s="113" t="s">
        <v>8081</v>
      </c>
      <c r="KMV14" s="113" t="s">
        <v>8082</v>
      </c>
      <c r="KMW14" s="113" t="s">
        <v>8083</v>
      </c>
      <c r="KMX14" s="113" t="s">
        <v>8084</v>
      </c>
      <c r="KMY14" s="113" t="s">
        <v>8085</v>
      </c>
      <c r="KMZ14" s="113" t="s">
        <v>8086</v>
      </c>
      <c r="KNA14" s="113" t="s">
        <v>8087</v>
      </c>
      <c r="KNB14" s="113" t="s">
        <v>8088</v>
      </c>
      <c r="KNC14" s="113" t="s">
        <v>8089</v>
      </c>
      <c r="KND14" s="113" t="s">
        <v>8090</v>
      </c>
      <c r="KNE14" s="113" t="s">
        <v>8091</v>
      </c>
      <c r="KNF14" s="113" t="s">
        <v>8092</v>
      </c>
      <c r="KNG14" s="113" t="s">
        <v>8093</v>
      </c>
      <c r="KNH14" s="113" t="s">
        <v>8094</v>
      </c>
      <c r="KNI14" s="113" t="s">
        <v>8095</v>
      </c>
      <c r="KNJ14" s="113" t="s">
        <v>8096</v>
      </c>
      <c r="KNK14" s="113" t="s">
        <v>8097</v>
      </c>
      <c r="KNL14" s="113" t="s">
        <v>8098</v>
      </c>
      <c r="KNM14" s="113" t="s">
        <v>8099</v>
      </c>
      <c r="KNN14" s="113" t="s">
        <v>8100</v>
      </c>
      <c r="KNO14" s="113" t="s">
        <v>8101</v>
      </c>
      <c r="KNP14" s="113" t="s">
        <v>8102</v>
      </c>
      <c r="KNQ14" s="113" t="s">
        <v>8103</v>
      </c>
      <c r="KNR14" s="113" t="s">
        <v>8104</v>
      </c>
      <c r="KNS14" s="113" t="s">
        <v>8105</v>
      </c>
      <c r="KNT14" s="113" t="s">
        <v>8106</v>
      </c>
      <c r="KNU14" s="113" t="s">
        <v>8107</v>
      </c>
      <c r="KNV14" s="113" t="s">
        <v>8108</v>
      </c>
      <c r="KNW14" s="113" t="s">
        <v>8109</v>
      </c>
      <c r="KNX14" s="113" t="s">
        <v>8110</v>
      </c>
      <c r="KNY14" s="113" t="s">
        <v>8111</v>
      </c>
      <c r="KNZ14" s="113" t="s">
        <v>8112</v>
      </c>
      <c r="KOA14" s="113" t="s">
        <v>8113</v>
      </c>
      <c r="KOB14" s="113" t="s">
        <v>8114</v>
      </c>
      <c r="KOC14" s="113" t="s">
        <v>8115</v>
      </c>
      <c r="KOD14" s="113" t="s">
        <v>8116</v>
      </c>
      <c r="KOE14" s="113" t="s">
        <v>8117</v>
      </c>
      <c r="KOF14" s="113" t="s">
        <v>8118</v>
      </c>
      <c r="KOG14" s="113" t="s">
        <v>8119</v>
      </c>
      <c r="KOH14" s="113" t="s">
        <v>8120</v>
      </c>
      <c r="KOI14" s="113" t="s">
        <v>8121</v>
      </c>
      <c r="KOJ14" s="113" t="s">
        <v>8122</v>
      </c>
      <c r="KOK14" s="113" t="s">
        <v>8123</v>
      </c>
      <c r="KOL14" s="113" t="s">
        <v>8124</v>
      </c>
      <c r="KOM14" s="113" t="s">
        <v>8125</v>
      </c>
      <c r="KON14" s="113" t="s">
        <v>8126</v>
      </c>
      <c r="KOO14" s="113" t="s">
        <v>8127</v>
      </c>
      <c r="KOP14" s="113" t="s">
        <v>8128</v>
      </c>
      <c r="KOQ14" s="113" t="s">
        <v>8129</v>
      </c>
      <c r="KOR14" s="113" t="s">
        <v>8130</v>
      </c>
      <c r="KOS14" s="113" t="s">
        <v>8131</v>
      </c>
      <c r="KOT14" s="113" t="s">
        <v>8132</v>
      </c>
      <c r="KOU14" s="113" t="s">
        <v>8133</v>
      </c>
      <c r="KOV14" s="113" t="s">
        <v>8134</v>
      </c>
      <c r="KOW14" s="113" t="s">
        <v>8135</v>
      </c>
      <c r="KOX14" s="113" t="s">
        <v>8136</v>
      </c>
      <c r="KOY14" s="113" t="s">
        <v>8137</v>
      </c>
      <c r="KOZ14" s="113" t="s">
        <v>8138</v>
      </c>
      <c r="KPA14" s="113" t="s">
        <v>8139</v>
      </c>
      <c r="KPB14" s="113" t="s">
        <v>8140</v>
      </c>
      <c r="KPC14" s="113" t="s">
        <v>8141</v>
      </c>
      <c r="KPD14" s="113" t="s">
        <v>8142</v>
      </c>
      <c r="KPE14" s="113" t="s">
        <v>8143</v>
      </c>
      <c r="KPF14" s="113" t="s">
        <v>8144</v>
      </c>
      <c r="KPG14" s="113" t="s">
        <v>8145</v>
      </c>
      <c r="KPH14" s="113" t="s">
        <v>8146</v>
      </c>
      <c r="KPI14" s="113" t="s">
        <v>8147</v>
      </c>
      <c r="KPJ14" s="113" t="s">
        <v>8148</v>
      </c>
      <c r="KPK14" s="113" t="s">
        <v>8149</v>
      </c>
      <c r="KPL14" s="113" t="s">
        <v>8150</v>
      </c>
      <c r="KPM14" s="113" t="s">
        <v>8151</v>
      </c>
      <c r="KPN14" s="113" t="s">
        <v>8152</v>
      </c>
      <c r="KPO14" s="113" t="s">
        <v>8153</v>
      </c>
      <c r="KPP14" s="113" t="s">
        <v>8154</v>
      </c>
      <c r="KPQ14" s="113" t="s">
        <v>8155</v>
      </c>
      <c r="KPR14" s="113" t="s">
        <v>8156</v>
      </c>
      <c r="KPS14" s="113" t="s">
        <v>8157</v>
      </c>
      <c r="KPT14" s="113" t="s">
        <v>8158</v>
      </c>
      <c r="KPU14" s="113" t="s">
        <v>8159</v>
      </c>
      <c r="KPV14" s="113" t="s">
        <v>8160</v>
      </c>
      <c r="KPW14" s="113" t="s">
        <v>8161</v>
      </c>
      <c r="KPX14" s="113" t="s">
        <v>8162</v>
      </c>
      <c r="KPY14" s="113" t="s">
        <v>8163</v>
      </c>
      <c r="KPZ14" s="113" t="s">
        <v>8164</v>
      </c>
      <c r="KQA14" s="113" t="s">
        <v>8165</v>
      </c>
      <c r="KQB14" s="113" t="s">
        <v>8166</v>
      </c>
      <c r="KQC14" s="113" t="s">
        <v>8167</v>
      </c>
      <c r="KQD14" s="113" t="s">
        <v>8168</v>
      </c>
      <c r="KQE14" s="113" t="s">
        <v>8169</v>
      </c>
      <c r="KQF14" s="113" t="s">
        <v>8170</v>
      </c>
      <c r="KQG14" s="113" t="s">
        <v>8171</v>
      </c>
      <c r="KQH14" s="113" t="s">
        <v>8172</v>
      </c>
      <c r="KQI14" s="113" t="s">
        <v>8173</v>
      </c>
      <c r="KQJ14" s="113" t="s">
        <v>8174</v>
      </c>
      <c r="KQK14" s="113" t="s">
        <v>8175</v>
      </c>
      <c r="KQL14" s="113" t="s">
        <v>8176</v>
      </c>
      <c r="KQM14" s="113" t="s">
        <v>8177</v>
      </c>
      <c r="KQN14" s="113" t="s">
        <v>8178</v>
      </c>
      <c r="KQO14" s="113" t="s">
        <v>8179</v>
      </c>
      <c r="KQP14" s="113" t="s">
        <v>8180</v>
      </c>
      <c r="KQQ14" s="113" t="s">
        <v>8181</v>
      </c>
      <c r="KQR14" s="113" t="s">
        <v>8182</v>
      </c>
      <c r="KQS14" s="113" t="s">
        <v>8183</v>
      </c>
      <c r="KQT14" s="113" t="s">
        <v>8184</v>
      </c>
      <c r="KQU14" s="113" t="s">
        <v>8185</v>
      </c>
      <c r="KQV14" s="113" t="s">
        <v>8186</v>
      </c>
      <c r="KQW14" s="113" t="s">
        <v>8187</v>
      </c>
      <c r="KQX14" s="113" t="s">
        <v>8188</v>
      </c>
      <c r="KQY14" s="113" t="s">
        <v>8189</v>
      </c>
      <c r="KQZ14" s="113" t="s">
        <v>8190</v>
      </c>
      <c r="KRA14" s="113" t="s">
        <v>8191</v>
      </c>
      <c r="KRB14" s="113" t="s">
        <v>8192</v>
      </c>
      <c r="KRC14" s="113" t="s">
        <v>8193</v>
      </c>
      <c r="KRD14" s="113" t="s">
        <v>8194</v>
      </c>
      <c r="KRE14" s="113" t="s">
        <v>8195</v>
      </c>
      <c r="KRF14" s="113" t="s">
        <v>8196</v>
      </c>
      <c r="KRG14" s="113" t="s">
        <v>8197</v>
      </c>
      <c r="KRH14" s="113" t="s">
        <v>8198</v>
      </c>
      <c r="KRI14" s="113" t="s">
        <v>8199</v>
      </c>
      <c r="KRJ14" s="113" t="s">
        <v>8200</v>
      </c>
      <c r="KRK14" s="113" t="s">
        <v>8201</v>
      </c>
      <c r="KRL14" s="113" t="s">
        <v>8202</v>
      </c>
      <c r="KRM14" s="113" t="s">
        <v>8203</v>
      </c>
      <c r="KRN14" s="113" t="s">
        <v>8204</v>
      </c>
      <c r="KRO14" s="113" t="s">
        <v>8205</v>
      </c>
      <c r="KRP14" s="113" t="s">
        <v>8206</v>
      </c>
      <c r="KRQ14" s="113" t="s">
        <v>8207</v>
      </c>
      <c r="KRR14" s="113" t="s">
        <v>8208</v>
      </c>
      <c r="KRS14" s="113" t="s">
        <v>8209</v>
      </c>
      <c r="KRT14" s="113" t="s">
        <v>8210</v>
      </c>
      <c r="KRU14" s="113" t="s">
        <v>8211</v>
      </c>
      <c r="KRV14" s="113" t="s">
        <v>8212</v>
      </c>
      <c r="KRW14" s="113" t="s">
        <v>8213</v>
      </c>
      <c r="KRX14" s="113" t="s">
        <v>8214</v>
      </c>
      <c r="KRY14" s="113" t="s">
        <v>8215</v>
      </c>
      <c r="KRZ14" s="113" t="s">
        <v>8216</v>
      </c>
      <c r="KSA14" s="113" t="s">
        <v>8217</v>
      </c>
      <c r="KSB14" s="113" t="s">
        <v>8218</v>
      </c>
      <c r="KSC14" s="113" t="s">
        <v>8219</v>
      </c>
      <c r="KSD14" s="113" t="s">
        <v>8220</v>
      </c>
      <c r="KSE14" s="113" t="s">
        <v>8221</v>
      </c>
      <c r="KSF14" s="113" t="s">
        <v>8222</v>
      </c>
      <c r="KSG14" s="113" t="s">
        <v>8223</v>
      </c>
      <c r="KSH14" s="113" t="s">
        <v>8224</v>
      </c>
      <c r="KSI14" s="113" t="s">
        <v>8225</v>
      </c>
      <c r="KSJ14" s="113" t="s">
        <v>8226</v>
      </c>
      <c r="KSK14" s="113" t="s">
        <v>8227</v>
      </c>
      <c r="KSL14" s="113" t="s">
        <v>8228</v>
      </c>
      <c r="KSM14" s="113" t="s">
        <v>8229</v>
      </c>
      <c r="KSN14" s="113" t="s">
        <v>8230</v>
      </c>
      <c r="KSO14" s="113" t="s">
        <v>8231</v>
      </c>
      <c r="KSP14" s="113" t="s">
        <v>8232</v>
      </c>
      <c r="KSQ14" s="113" t="s">
        <v>8233</v>
      </c>
      <c r="KSR14" s="113" t="s">
        <v>8234</v>
      </c>
      <c r="KSS14" s="113" t="s">
        <v>8235</v>
      </c>
      <c r="KST14" s="113" t="s">
        <v>8236</v>
      </c>
      <c r="KSU14" s="113" t="s">
        <v>8237</v>
      </c>
      <c r="KSV14" s="113" t="s">
        <v>8238</v>
      </c>
      <c r="KSW14" s="113" t="s">
        <v>8239</v>
      </c>
      <c r="KSX14" s="113" t="s">
        <v>8240</v>
      </c>
      <c r="KSY14" s="113" t="s">
        <v>8241</v>
      </c>
      <c r="KSZ14" s="113" t="s">
        <v>8242</v>
      </c>
      <c r="KTA14" s="113" t="s">
        <v>8243</v>
      </c>
      <c r="KTB14" s="113" t="s">
        <v>8244</v>
      </c>
      <c r="KTC14" s="113" t="s">
        <v>8245</v>
      </c>
      <c r="KTD14" s="113" t="s">
        <v>8246</v>
      </c>
      <c r="KTE14" s="113" t="s">
        <v>8247</v>
      </c>
      <c r="KTF14" s="113" t="s">
        <v>8248</v>
      </c>
      <c r="KTG14" s="113" t="s">
        <v>8249</v>
      </c>
      <c r="KTH14" s="113" t="s">
        <v>8250</v>
      </c>
      <c r="KTI14" s="113" t="s">
        <v>8251</v>
      </c>
      <c r="KTJ14" s="113" t="s">
        <v>8252</v>
      </c>
      <c r="KTK14" s="113" t="s">
        <v>8253</v>
      </c>
      <c r="KTL14" s="113" t="s">
        <v>8254</v>
      </c>
      <c r="KTM14" s="113" t="s">
        <v>8255</v>
      </c>
      <c r="KTN14" s="113" t="s">
        <v>8256</v>
      </c>
      <c r="KTO14" s="113" t="s">
        <v>8257</v>
      </c>
      <c r="KTP14" s="113" t="s">
        <v>8258</v>
      </c>
      <c r="KTQ14" s="113" t="s">
        <v>8259</v>
      </c>
      <c r="KTR14" s="113" t="s">
        <v>8260</v>
      </c>
      <c r="KTS14" s="113" t="s">
        <v>8261</v>
      </c>
      <c r="KTT14" s="113" t="s">
        <v>8262</v>
      </c>
      <c r="KTU14" s="113" t="s">
        <v>8263</v>
      </c>
      <c r="KTV14" s="113" t="s">
        <v>8264</v>
      </c>
      <c r="KTW14" s="113" t="s">
        <v>8265</v>
      </c>
      <c r="KTX14" s="113" t="s">
        <v>8266</v>
      </c>
      <c r="KTY14" s="113" t="s">
        <v>8267</v>
      </c>
      <c r="KTZ14" s="113" t="s">
        <v>8268</v>
      </c>
      <c r="KUA14" s="113" t="s">
        <v>8269</v>
      </c>
      <c r="KUB14" s="113" t="s">
        <v>8270</v>
      </c>
      <c r="KUC14" s="113" t="s">
        <v>8271</v>
      </c>
      <c r="KUD14" s="113" t="s">
        <v>8272</v>
      </c>
      <c r="KUE14" s="113" t="s">
        <v>8273</v>
      </c>
      <c r="KUF14" s="113" t="s">
        <v>8274</v>
      </c>
      <c r="KUG14" s="113" t="s">
        <v>8275</v>
      </c>
      <c r="KUH14" s="113" t="s">
        <v>8276</v>
      </c>
      <c r="KUI14" s="113" t="s">
        <v>8277</v>
      </c>
      <c r="KUJ14" s="113" t="s">
        <v>8278</v>
      </c>
      <c r="KUK14" s="113" t="s">
        <v>8279</v>
      </c>
      <c r="KUL14" s="113" t="s">
        <v>8280</v>
      </c>
      <c r="KUM14" s="113" t="s">
        <v>8281</v>
      </c>
      <c r="KUN14" s="113" t="s">
        <v>8282</v>
      </c>
      <c r="KUO14" s="113" t="s">
        <v>8283</v>
      </c>
      <c r="KUP14" s="113" t="s">
        <v>8284</v>
      </c>
      <c r="KUQ14" s="113" t="s">
        <v>8285</v>
      </c>
      <c r="KUR14" s="113" t="s">
        <v>8286</v>
      </c>
      <c r="KUS14" s="113" t="s">
        <v>8287</v>
      </c>
      <c r="KUT14" s="113" t="s">
        <v>8288</v>
      </c>
      <c r="KUU14" s="113" t="s">
        <v>8289</v>
      </c>
      <c r="KUV14" s="113" t="s">
        <v>8290</v>
      </c>
      <c r="KUW14" s="113" t="s">
        <v>8291</v>
      </c>
      <c r="KUX14" s="113" t="s">
        <v>8292</v>
      </c>
      <c r="KUY14" s="113" t="s">
        <v>8293</v>
      </c>
      <c r="KUZ14" s="113" t="s">
        <v>8294</v>
      </c>
      <c r="KVA14" s="113" t="s">
        <v>8295</v>
      </c>
      <c r="KVB14" s="113" t="s">
        <v>8296</v>
      </c>
      <c r="KVC14" s="113" t="s">
        <v>8297</v>
      </c>
      <c r="KVD14" s="113" t="s">
        <v>8298</v>
      </c>
      <c r="KVE14" s="113" t="s">
        <v>8299</v>
      </c>
      <c r="KVF14" s="113" t="s">
        <v>8300</v>
      </c>
      <c r="KVG14" s="113" t="s">
        <v>8301</v>
      </c>
      <c r="KVH14" s="113" t="s">
        <v>8302</v>
      </c>
      <c r="KVI14" s="113" t="s">
        <v>8303</v>
      </c>
      <c r="KVJ14" s="113" t="s">
        <v>8304</v>
      </c>
      <c r="KVK14" s="113" t="s">
        <v>8305</v>
      </c>
      <c r="KVL14" s="113" t="s">
        <v>8306</v>
      </c>
      <c r="KVM14" s="113" t="s">
        <v>8307</v>
      </c>
      <c r="KVN14" s="113" t="s">
        <v>8308</v>
      </c>
      <c r="KVO14" s="113" t="s">
        <v>8309</v>
      </c>
      <c r="KVP14" s="113" t="s">
        <v>8310</v>
      </c>
      <c r="KVQ14" s="113" t="s">
        <v>8311</v>
      </c>
      <c r="KVR14" s="113" t="s">
        <v>8312</v>
      </c>
      <c r="KVS14" s="113" t="s">
        <v>8313</v>
      </c>
      <c r="KVT14" s="113" t="s">
        <v>8314</v>
      </c>
      <c r="KVU14" s="113" t="s">
        <v>8315</v>
      </c>
      <c r="KVV14" s="113" t="s">
        <v>8316</v>
      </c>
      <c r="KVW14" s="113" t="s">
        <v>8317</v>
      </c>
      <c r="KVX14" s="113" t="s">
        <v>8318</v>
      </c>
      <c r="KVY14" s="113" t="s">
        <v>8319</v>
      </c>
      <c r="KVZ14" s="113" t="s">
        <v>8320</v>
      </c>
      <c r="KWA14" s="113" t="s">
        <v>8321</v>
      </c>
      <c r="KWB14" s="113" t="s">
        <v>8322</v>
      </c>
      <c r="KWC14" s="113" t="s">
        <v>8323</v>
      </c>
      <c r="KWD14" s="113" t="s">
        <v>8324</v>
      </c>
      <c r="KWE14" s="113" t="s">
        <v>8325</v>
      </c>
      <c r="KWF14" s="113" t="s">
        <v>8326</v>
      </c>
      <c r="KWG14" s="113" t="s">
        <v>8327</v>
      </c>
      <c r="KWH14" s="113" t="s">
        <v>8328</v>
      </c>
      <c r="KWI14" s="113" t="s">
        <v>8329</v>
      </c>
      <c r="KWJ14" s="113" t="s">
        <v>8330</v>
      </c>
      <c r="KWK14" s="113" t="s">
        <v>8331</v>
      </c>
      <c r="KWL14" s="113" t="s">
        <v>8332</v>
      </c>
      <c r="KWM14" s="113" t="s">
        <v>8333</v>
      </c>
      <c r="KWN14" s="113" t="s">
        <v>8334</v>
      </c>
      <c r="KWO14" s="113" t="s">
        <v>8335</v>
      </c>
      <c r="KWP14" s="113" t="s">
        <v>8336</v>
      </c>
      <c r="KWQ14" s="113" t="s">
        <v>8337</v>
      </c>
      <c r="KWR14" s="113" t="s">
        <v>8338</v>
      </c>
      <c r="KWS14" s="113" t="s">
        <v>8339</v>
      </c>
      <c r="KWT14" s="113" t="s">
        <v>8340</v>
      </c>
      <c r="KWU14" s="113" t="s">
        <v>8341</v>
      </c>
      <c r="KWV14" s="113" t="s">
        <v>8342</v>
      </c>
      <c r="KWW14" s="113" t="s">
        <v>8343</v>
      </c>
      <c r="KWX14" s="113" t="s">
        <v>8344</v>
      </c>
      <c r="KWY14" s="113" t="s">
        <v>8345</v>
      </c>
      <c r="KWZ14" s="113" t="s">
        <v>8346</v>
      </c>
      <c r="KXA14" s="113" t="s">
        <v>8347</v>
      </c>
      <c r="KXB14" s="113" t="s">
        <v>8348</v>
      </c>
      <c r="KXC14" s="113" t="s">
        <v>8349</v>
      </c>
      <c r="KXD14" s="113" t="s">
        <v>8350</v>
      </c>
      <c r="KXE14" s="113" t="s">
        <v>8351</v>
      </c>
      <c r="KXF14" s="113" t="s">
        <v>8352</v>
      </c>
      <c r="KXG14" s="113" t="s">
        <v>8353</v>
      </c>
      <c r="KXH14" s="113" t="s">
        <v>8354</v>
      </c>
      <c r="KXI14" s="113" t="s">
        <v>8355</v>
      </c>
      <c r="KXJ14" s="113" t="s">
        <v>8356</v>
      </c>
      <c r="KXK14" s="113" t="s">
        <v>8357</v>
      </c>
      <c r="KXL14" s="113" t="s">
        <v>8358</v>
      </c>
      <c r="KXM14" s="113" t="s">
        <v>8359</v>
      </c>
      <c r="KXN14" s="113" t="s">
        <v>8360</v>
      </c>
      <c r="KXO14" s="113" t="s">
        <v>8361</v>
      </c>
      <c r="KXP14" s="113" t="s">
        <v>8362</v>
      </c>
      <c r="KXQ14" s="113" t="s">
        <v>8363</v>
      </c>
      <c r="KXR14" s="113" t="s">
        <v>8364</v>
      </c>
      <c r="KXS14" s="113" t="s">
        <v>8365</v>
      </c>
      <c r="KXT14" s="113" t="s">
        <v>8366</v>
      </c>
      <c r="KXU14" s="113" t="s">
        <v>8367</v>
      </c>
      <c r="KXV14" s="113" t="s">
        <v>8368</v>
      </c>
      <c r="KXW14" s="113" t="s">
        <v>8369</v>
      </c>
      <c r="KXX14" s="113" t="s">
        <v>8370</v>
      </c>
      <c r="KXY14" s="113" t="s">
        <v>8371</v>
      </c>
      <c r="KXZ14" s="113" t="s">
        <v>8372</v>
      </c>
      <c r="KYA14" s="113" t="s">
        <v>8373</v>
      </c>
      <c r="KYB14" s="113" t="s">
        <v>8374</v>
      </c>
      <c r="KYC14" s="113" t="s">
        <v>8375</v>
      </c>
      <c r="KYD14" s="113" t="s">
        <v>8376</v>
      </c>
      <c r="KYE14" s="113" t="s">
        <v>8377</v>
      </c>
      <c r="KYF14" s="113" t="s">
        <v>8378</v>
      </c>
      <c r="KYG14" s="113" t="s">
        <v>8379</v>
      </c>
      <c r="KYH14" s="113" t="s">
        <v>8380</v>
      </c>
      <c r="KYI14" s="113" t="s">
        <v>8381</v>
      </c>
      <c r="KYJ14" s="113" t="s">
        <v>8382</v>
      </c>
      <c r="KYK14" s="113" t="s">
        <v>8383</v>
      </c>
      <c r="KYL14" s="113" t="s">
        <v>8384</v>
      </c>
      <c r="KYM14" s="113" t="s">
        <v>8385</v>
      </c>
      <c r="KYN14" s="113" t="s">
        <v>8386</v>
      </c>
      <c r="KYO14" s="113" t="s">
        <v>8387</v>
      </c>
      <c r="KYP14" s="113" t="s">
        <v>8388</v>
      </c>
      <c r="KYQ14" s="113" t="s">
        <v>8389</v>
      </c>
      <c r="KYR14" s="113" t="s">
        <v>8390</v>
      </c>
      <c r="KYS14" s="113" t="s">
        <v>8391</v>
      </c>
      <c r="KYT14" s="113" t="s">
        <v>8392</v>
      </c>
      <c r="KYU14" s="113" t="s">
        <v>8393</v>
      </c>
      <c r="KYV14" s="113" t="s">
        <v>8394</v>
      </c>
      <c r="KYW14" s="113" t="s">
        <v>8395</v>
      </c>
      <c r="KYX14" s="113" t="s">
        <v>8396</v>
      </c>
      <c r="KYY14" s="113" t="s">
        <v>8397</v>
      </c>
      <c r="KYZ14" s="113" t="s">
        <v>8398</v>
      </c>
      <c r="KZA14" s="113" t="s">
        <v>8399</v>
      </c>
      <c r="KZB14" s="113" t="s">
        <v>8400</v>
      </c>
      <c r="KZC14" s="113" t="s">
        <v>8401</v>
      </c>
      <c r="KZD14" s="113" t="s">
        <v>8402</v>
      </c>
      <c r="KZE14" s="113" t="s">
        <v>8403</v>
      </c>
      <c r="KZF14" s="113" t="s">
        <v>8404</v>
      </c>
      <c r="KZG14" s="113" t="s">
        <v>8405</v>
      </c>
      <c r="KZH14" s="113" t="s">
        <v>8406</v>
      </c>
      <c r="KZI14" s="113" t="s">
        <v>8407</v>
      </c>
      <c r="KZJ14" s="113" t="s">
        <v>8408</v>
      </c>
      <c r="KZK14" s="113" t="s">
        <v>8409</v>
      </c>
      <c r="KZL14" s="113" t="s">
        <v>8410</v>
      </c>
      <c r="KZM14" s="113" t="s">
        <v>8411</v>
      </c>
      <c r="KZN14" s="113" t="s">
        <v>8412</v>
      </c>
      <c r="KZO14" s="113" t="s">
        <v>8413</v>
      </c>
      <c r="KZP14" s="113" t="s">
        <v>8414</v>
      </c>
      <c r="KZQ14" s="113" t="s">
        <v>8415</v>
      </c>
      <c r="KZR14" s="113" t="s">
        <v>8416</v>
      </c>
      <c r="KZS14" s="113" t="s">
        <v>8417</v>
      </c>
      <c r="KZT14" s="113" t="s">
        <v>8418</v>
      </c>
      <c r="KZU14" s="113" t="s">
        <v>8419</v>
      </c>
      <c r="KZV14" s="113" t="s">
        <v>8420</v>
      </c>
      <c r="KZW14" s="113" t="s">
        <v>8421</v>
      </c>
      <c r="KZX14" s="113" t="s">
        <v>8422</v>
      </c>
      <c r="KZY14" s="113" t="s">
        <v>8423</v>
      </c>
      <c r="KZZ14" s="113" t="s">
        <v>8424</v>
      </c>
      <c r="LAA14" s="113" t="s">
        <v>8425</v>
      </c>
      <c r="LAB14" s="113" t="s">
        <v>8426</v>
      </c>
      <c r="LAC14" s="113" t="s">
        <v>8427</v>
      </c>
      <c r="LAD14" s="113" t="s">
        <v>8428</v>
      </c>
      <c r="LAE14" s="113" t="s">
        <v>8429</v>
      </c>
      <c r="LAF14" s="113" t="s">
        <v>8430</v>
      </c>
      <c r="LAG14" s="113" t="s">
        <v>8431</v>
      </c>
      <c r="LAH14" s="113" t="s">
        <v>8432</v>
      </c>
      <c r="LAI14" s="113" t="s">
        <v>8433</v>
      </c>
      <c r="LAJ14" s="113" t="s">
        <v>8434</v>
      </c>
      <c r="LAK14" s="113" t="s">
        <v>8435</v>
      </c>
      <c r="LAL14" s="113" t="s">
        <v>8436</v>
      </c>
      <c r="LAM14" s="113" t="s">
        <v>8437</v>
      </c>
      <c r="LAN14" s="113" t="s">
        <v>8438</v>
      </c>
      <c r="LAO14" s="113" t="s">
        <v>8439</v>
      </c>
      <c r="LAP14" s="113" t="s">
        <v>8440</v>
      </c>
      <c r="LAQ14" s="113" t="s">
        <v>8441</v>
      </c>
      <c r="LAR14" s="113" t="s">
        <v>8442</v>
      </c>
      <c r="LAS14" s="113" t="s">
        <v>8443</v>
      </c>
      <c r="LAT14" s="113" t="s">
        <v>8444</v>
      </c>
      <c r="LAU14" s="113" t="s">
        <v>8445</v>
      </c>
      <c r="LAV14" s="113" t="s">
        <v>8446</v>
      </c>
      <c r="LAW14" s="113" t="s">
        <v>8447</v>
      </c>
      <c r="LAX14" s="113" t="s">
        <v>8448</v>
      </c>
      <c r="LAY14" s="113" t="s">
        <v>8449</v>
      </c>
      <c r="LAZ14" s="113" t="s">
        <v>8450</v>
      </c>
      <c r="LBA14" s="113" t="s">
        <v>8451</v>
      </c>
      <c r="LBB14" s="113" t="s">
        <v>8452</v>
      </c>
      <c r="LBC14" s="113" t="s">
        <v>8453</v>
      </c>
      <c r="LBD14" s="113" t="s">
        <v>8454</v>
      </c>
      <c r="LBE14" s="113" t="s">
        <v>8455</v>
      </c>
      <c r="LBF14" s="113" t="s">
        <v>8456</v>
      </c>
      <c r="LBG14" s="113" t="s">
        <v>8457</v>
      </c>
      <c r="LBH14" s="113" t="s">
        <v>8458</v>
      </c>
      <c r="LBI14" s="113" t="s">
        <v>8459</v>
      </c>
      <c r="LBJ14" s="113" t="s">
        <v>8460</v>
      </c>
      <c r="LBK14" s="113" t="s">
        <v>8461</v>
      </c>
      <c r="LBL14" s="113" t="s">
        <v>8462</v>
      </c>
      <c r="LBM14" s="113" t="s">
        <v>8463</v>
      </c>
      <c r="LBN14" s="113" t="s">
        <v>8464</v>
      </c>
      <c r="LBO14" s="113" t="s">
        <v>8465</v>
      </c>
      <c r="LBP14" s="113" t="s">
        <v>8466</v>
      </c>
      <c r="LBQ14" s="113" t="s">
        <v>8467</v>
      </c>
      <c r="LBR14" s="113" t="s">
        <v>8468</v>
      </c>
      <c r="LBS14" s="113" t="s">
        <v>8469</v>
      </c>
      <c r="LBT14" s="113" t="s">
        <v>8470</v>
      </c>
      <c r="LBU14" s="113" t="s">
        <v>8471</v>
      </c>
      <c r="LBV14" s="113" t="s">
        <v>8472</v>
      </c>
      <c r="LBW14" s="113" t="s">
        <v>8473</v>
      </c>
      <c r="LBX14" s="113" t="s">
        <v>8474</v>
      </c>
      <c r="LBY14" s="113" t="s">
        <v>8475</v>
      </c>
      <c r="LBZ14" s="113" t="s">
        <v>8476</v>
      </c>
      <c r="LCA14" s="113" t="s">
        <v>8477</v>
      </c>
      <c r="LCB14" s="113" t="s">
        <v>8478</v>
      </c>
      <c r="LCC14" s="113" t="s">
        <v>8479</v>
      </c>
      <c r="LCD14" s="113" t="s">
        <v>8480</v>
      </c>
      <c r="LCE14" s="113" t="s">
        <v>8481</v>
      </c>
      <c r="LCF14" s="113" t="s">
        <v>8482</v>
      </c>
      <c r="LCG14" s="113" t="s">
        <v>8483</v>
      </c>
      <c r="LCH14" s="113" t="s">
        <v>8484</v>
      </c>
      <c r="LCI14" s="113" t="s">
        <v>8485</v>
      </c>
      <c r="LCJ14" s="113" t="s">
        <v>8486</v>
      </c>
      <c r="LCK14" s="113" t="s">
        <v>8487</v>
      </c>
      <c r="LCL14" s="113" t="s">
        <v>8488</v>
      </c>
      <c r="LCM14" s="113" t="s">
        <v>8489</v>
      </c>
      <c r="LCN14" s="113" t="s">
        <v>8490</v>
      </c>
      <c r="LCO14" s="113" t="s">
        <v>8491</v>
      </c>
      <c r="LCP14" s="113" t="s">
        <v>8492</v>
      </c>
      <c r="LCQ14" s="113" t="s">
        <v>8493</v>
      </c>
      <c r="LCR14" s="113" t="s">
        <v>8494</v>
      </c>
      <c r="LCS14" s="113" t="s">
        <v>8495</v>
      </c>
      <c r="LCT14" s="113" t="s">
        <v>8496</v>
      </c>
      <c r="LCU14" s="113" t="s">
        <v>8497</v>
      </c>
      <c r="LCV14" s="113" t="s">
        <v>8498</v>
      </c>
      <c r="LCW14" s="113" t="s">
        <v>8499</v>
      </c>
      <c r="LCX14" s="113" t="s">
        <v>8500</v>
      </c>
      <c r="LCY14" s="113" t="s">
        <v>8501</v>
      </c>
      <c r="LCZ14" s="113" t="s">
        <v>8502</v>
      </c>
      <c r="LDA14" s="113" t="s">
        <v>8503</v>
      </c>
      <c r="LDB14" s="113" t="s">
        <v>8504</v>
      </c>
      <c r="LDC14" s="113" t="s">
        <v>8505</v>
      </c>
      <c r="LDD14" s="113" t="s">
        <v>8506</v>
      </c>
      <c r="LDE14" s="113" t="s">
        <v>8507</v>
      </c>
      <c r="LDF14" s="113" t="s">
        <v>8508</v>
      </c>
      <c r="LDG14" s="113" t="s">
        <v>8509</v>
      </c>
      <c r="LDH14" s="113" t="s">
        <v>8510</v>
      </c>
      <c r="LDI14" s="113" t="s">
        <v>8511</v>
      </c>
      <c r="LDJ14" s="113" t="s">
        <v>8512</v>
      </c>
      <c r="LDK14" s="113" t="s">
        <v>8513</v>
      </c>
      <c r="LDL14" s="113" t="s">
        <v>8514</v>
      </c>
      <c r="LDM14" s="113" t="s">
        <v>8515</v>
      </c>
      <c r="LDN14" s="113" t="s">
        <v>8516</v>
      </c>
      <c r="LDO14" s="113" t="s">
        <v>8517</v>
      </c>
      <c r="LDP14" s="113" t="s">
        <v>8518</v>
      </c>
      <c r="LDQ14" s="113" t="s">
        <v>8519</v>
      </c>
      <c r="LDR14" s="113" t="s">
        <v>8520</v>
      </c>
      <c r="LDS14" s="113" t="s">
        <v>8521</v>
      </c>
      <c r="LDT14" s="113" t="s">
        <v>8522</v>
      </c>
      <c r="LDU14" s="113" t="s">
        <v>8523</v>
      </c>
      <c r="LDV14" s="113" t="s">
        <v>8524</v>
      </c>
      <c r="LDW14" s="113" t="s">
        <v>8525</v>
      </c>
      <c r="LDX14" s="113" t="s">
        <v>8526</v>
      </c>
      <c r="LDY14" s="113" t="s">
        <v>8527</v>
      </c>
      <c r="LDZ14" s="113" t="s">
        <v>8528</v>
      </c>
      <c r="LEA14" s="113" t="s">
        <v>8529</v>
      </c>
      <c r="LEB14" s="113" t="s">
        <v>8530</v>
      </c>
      <c r="LEC14" s="113" t="s">
        <v>8531</v>
      </c>
      <c r="LED14" s="113" t="s">
        <v>8532</v>
      </c>
      <c r="LEE14" s="113" t="s">
        <v>8533</v>
      </c>
      <c r="LEF14" s="113" t="s">
        <v>8534</v>
      </c>
      <c r="LEG14" s="113" t="s">
        <v>8535</v>
      </c>
      <c r="LEH14" s="113" t="s">
        <v>8536</v>
      </c>
      <c r="LEI14" s="113" t="s">
        <v>8537</v>
      </c>
      <c r="LEJ14" s="113" t="s">
        <v>8538</v>
      </c>
      <c r="LEK14" s="113" t="s">
        <v>8539</v>
      </c>
      <c r="LEL14" s="113" t="s">
        <v>8540</v>
      </c>
      <c r="LEM14" s="113" t="s">
        <v>8541</v>
      </c>
      <c r="LEN14" s="113" t="s">
        <v>8542</v>
      </c>
      <c r="LEO14" s="113" t="s">
        <v>8543</v>
      </c>
      <c r="LEP14" s="113" t="s">
        <v>8544</v>
      </c>
      <c r="LEQ14" s="113" t="s">
        <v>8545</v>
      </c>
      <c r="LER14" s="113" t="s">
        <v>8546</v>
      </c>
      <c r="LES14" s="113" t="s">
        <v>8547</v>
      </c>
      <c r="LET14" s="113" t="s">
        <v>8548</v>
      </c>
      <c r="LEU14" s="113" t="s">
        <v>8549</v>
      </c>
      <c r="LEV14" s="113" t="s">
        <v>8550</v>
      </c>
      <c r="LEW14" s="113" t="s">
        <v>8551</v>
      </c>
      <c r="LEX14" s="113" t="s">
        <v>8552</v>
      </c>
      <c r="LEY14" s="113" t="s">
        <v>8553</v>
      </c>
      <c r="LEZ14" s="113" t="s">
        <v>8554</v>
      </c>
      <c r="LFA14" s="113" t="s">
        <v>8555</v>
      </c>
      <c r="LFB14" s="113" t="s">
        <v>8556</v>
      </c>
      <c r="LFC14" s="113" t="s">
        <v>8557</v>
      </c>
      <c r="LFD14" s="113" t="s">
        <v>8558</v>
      </c>
      <c r="LFE14" s="113" t="s">
        <v>8559</v>
      </c>
      <c r="LFF14" s="113" t="s">
        <v>8560</v>
      </c>
      <c r="LFG14" s="113" t="s">
        <v>8561</v>
      </c>
      <c r="LFH14" s="113" t="s">
        <v>8562</v>
      </c>
      <c r="LFI14" s="113" t="s">
        <v>8563</v>
      </c>
      <c r="LFJ14" s="113" t="s">
        <v>8564</v>
      </c>
      <c r="LFK14" s="113" t="s">
        <v>8565</v>
      </c>
      <c r="LFL14" s="113" t="s">
        <v>8566</v>
      </c>
      <c r="LFM14" s="113" t="s">
        <v>8567</v>
      </c>
      <c r="LFN14" s="113" t="s">
        <v>8568</v>
      </c>
      <c r="LFO14" s="113" t="s">
        <v>8569</v>
      </c>
      <c r="LFP14" s="113" t="s">
        <v>8570</v>
      </c>
      <c r="LFQ14" s="113" t="s">
        <v>8571</v>
      </c>
      <c r="LFR14" s="113" t="s">
        <v>8572</v>
      </c>
      <c r="LFS14" s="113" t="s">
        <v>8573</v>
      </c>
      <c r="LFT14" s="113" t="s">
        <v>8574</v>
      </c>
      <c r="LFU14" s="113" t="s">
        <v>8575</v>
      </c>
      <c r="LFV14" s="113" t="s">
        <v>8576</v>
      </c>
      <c r="LFW14" s="113" t="s">
        <v>8577</v>
      </c>
      <c r="LFX14" s="113" t="s">
        <v>8578</v>
      </c>
      <c r="LFY14" s="113" t="s">
        <v>8579</v>
      </c>
      <c r="LFZ14" s="113" t="s">
        <v>8580</v>
      </c>
      <c r="LGA14" s="113" t="s">
        <v>8581</v>
      </c>
      <c r="LGB14" s="113" t="s">
        <v>8582</v>
      </c>
      <c r="LGC14" s="113" t="s">
        <v>8583</v>
      </c>
      <c r="LGD14" s="113" t="s">
        <v>8584</v>
      </c>
      <c r="LGE14" s="113" t="s">
        <v>8585</v>
      </c>
      <c r="LGF14" s="113" t="s">
        <v>8586</v>
      </c>
      <c r="LGG14" s="113" t="s">
        <v>8587</v>
      </c>
      <c r="LGH14" s="113" t="s">
        <v>8588</v>
      </c>
      <c r="LGI14" s="113" t="s">
        <v>8589</v>
      </c>
      <c r="LGJ14" s="113" t="s">
        <v>8590</v>
      </c>
      <c r="LGK14" s="113" t="s">
        <v>8591</v>
      </c>
      <c r="LGL14" s="113" t="s">
        <v>8592</v>
      </c>
      <c r="LGM14" s="113" t="s">
        <v>8593</v>
      </c>
      <c r="LGN14" s="113" t="s">
        <v>8594</v>
      </c>
      <c r="LGO14" s="113" t="s">
        <v>8595</v>
      </c>
      <c r="LGP14" s="113" t="s">
        <v>8596</v>
      </c>
      <c r="LGQ14" s="113" t="s">
        <v>8597</v>
      </c>
      <c r="LGR14" s="113" t="s">
        <v>8598</v>
      </c>
      <c r="LGS14" s="113" t="s">
        <v>8599</v>
      </c>
      <c r="LGT14" s="113" t="s">
        <v>8600</v>
      </c>
      <c r="LGU14" s="113" t="s">
        <v>8601</v>
      </c>
      <c r="LGV14" s="113" t="s">
        <v>8602</v>
      </c>
      <c r="LGW14" s="113" t="s">
        <v>8603</v>
      </c>
      <c r="LGX14" s="113" t="s">
        <v>8604</v>
      </c>
      <c r="LGY14" s="113" t="s">
        <v>8605</v>
      </c>
      <c r="LGZ14" s="113" t="s">
        <v>8606</v>
      </c>
      <c r="LHA14" s="113" t="s">
        <v>8607</v>
      </c>
      <c r="LHB14" s="113" t="s">
        <v>8608</v>
      </c>
      <c r="LHC14" s="113" t="s">
        <v>8609</v>
      </c>
      <c r="LHD14" s="113" t="s">
        <v>8610</v>
      </c>
      <c r="LHE14" s="113" t="s">
        <v>8611</v>
      </c>
      <c r="LHF14" s="113" t="s">
        <v>8612</v>
      </c>
      <c r="LHG14" s="113" t="s">
        <v>8613</v>
      </c>
      <c r="LHH14" s="113" t="s">
        <v>8614</v>
      </c>
      <c r="LHI14" s="113" t="s">
        <v>8615</v>
      </c>
      <c r="LHJ14" s="113" t="s">
        <v>8616</v>
      </c>
      <c r="LHK14" s="113" t="s">
        <v>8617</v>
      </c>
      <c r="LHL14" s="113" t="s">
        <v>8618</v>
      </c>
      <c r="LHM14" s="113" t="s">
        <v>8619</v>
      </c>
      <c r="LHN14" s="113" t="s">
        <v>8620</v>
      </c>
      <c r="LHO14" s="113" t="s">
        <v>8621</v>
      </c>
      <c r="LHP14" s="113" t="s">
        <v>8622</v>
      </c>
      <c r="LHQ14" s="113" t="s">
        <v>8623</v>
      </c>
      <c r="LHR14" s="113" t="s">
        <v>8624</v>
      </c>
      <c r="LHS14" s="113" t="s">
        <v>8625</v>
      </c>
      <c r="LHT14" s="113" t="s">
        <v>8626</v>
      </c>
      <c r="LHU14" s="113" t="s">
        <v>8627</v>
      </c>
      <c r="LHV14" s="113" t="s">
        <v>8628</v>
      </c>
      <c r="LHW14" s="113" t="s">
        <v>8629</v>
      </c>
      <c r="LHX14" s="113" t="s">
        <v>8630</v>
      </c>
      <c r="LHY14" s="113" t="s">
        <v>8631</v>
      </c>
      <c r="LHZ14" s="113" t="s">
        <v>8632</v>
      </c>
      <c r="LIA14" s="113" t="s">
        <v>8633</v>
      </c>
      <c r="LIB14" s="113" t="s">
        <v>8634</v>
      </c>
      <c r="LIC14" s="113" t="s">
        <v>8635</v>
      </c>
      <c r="LID14" s="113" t="s">
        <v>8636</v>
      </c>
      <c r="LIE14" s="113" t="s">
        <v>8637</v>
      </c>
      <c r="LIF14" s="113" t="s">
        <v>8638</v>
      </c>
      <c r="LIG14" s="113" t="s">
        <v>8639</v>
      </c>
      <c r="LIH14" s="113" t="s">
        <v>8640</v>
      </c>
      <c r="LII14" s="113" t="s">
        <v>8641</v>
      </c>
      <c r="LIJ14" s="113" t="s">
        <v>8642</v>
      </c>
      <c r="LIK14" s="113" t="s">
        <v>8643</v>
      </c>
      <c r="LIL14" s="113" t="s">
        <v>8644</v>
      </c>
      <c r="LIM14" s="113" t="s">
        <v>8645</v>
      </c>
      <c r="LIN14" s="113" t="s">
        <v>8646</v>
      </c>
      <c r="LIO14" s="113" t="s">
        <v>8647</v>
      </c>
      <c r="LIP14" s="113" t="s">
        <v>8648</v>
      </c>
      <c r="LIQ14" s="113" t="s">
        <v>8649</v>
      </c>
      <c r="LIR14" s="113" t="s">
        <v>8650</v>
      </c>
      <c r="LIS14" s="113" t="s">
        <v>8651</v>
      </c>
      <c r="LIT14" s="113" t="s">
        <v>8652</v>
      </c>
      <c r="LIU14" s="113" t="s">
        <v>8653</v>
      </c>
      <c r="LIV14" s="113" t="s">
        <v>8654</v>
      </c>
      <c r="LIW14" s="113" t="s">
        <v>8655</v>
      </c>
      <c r="LIX14" s="113" t="s">
        <v>8656</v>
      </c>
      <c r="LIY14" s="113" t="s">
        <v>8657</v>
      </c>
      <c r="LIZ14" s="113" t="s">
        <v>8658</v>
      </c>
      <c r="LJA14" s="113" t="s">
        <v>8659</v>
      </c>
      <c r="LJB14" s="113" t="s">
        <v>8660</v>
      </c>
      <c r="LJC14" s="113" t="s">
        <v>8661</v>
      </c>
      <c r="LJD14" s="113" t="s">
        <v>8662</v>
      </c>
      <c r="LJE14" s="113" t="s">
        <v>8663</v>
      </c>
      <c r="LJF14" s="113" t="s">
        <v>8664</v>
      </c>
      <c r="LJG14" s="113" t="s">
        <v>8665</v>
      </c>
      <c r="LJH14" s="113" t="s">
        <v>8666</v>
      </c>
      <c r="LJI14" s="113" t="s">
        <v>8667</v>
      </c>
      <c r="LJJ14" s="113" t="s">
        <v>8668</v>
      </c>
      <c r="LJK14" s="113" t="s">
        <v>8669</v>
      </c>
      <c r="LJL14" s="113" t="s">
        <v>8670</v>
      </c>
      <c r="LJM14" s="113" t="s">
        <v>8671</v>
      </c>
      <c r="LJN14" s="113" t="s">
        <v>8672</v>
      </c>
      <c r="LJO14" s="113" t="s">
        <v>8673</v>
      </c>
      <c r="LJP14" s="113" t="s">
        <v>8674</v>
      </c>
      <c r="LJQ14" s="113" t="s">
        <v>8675</v>
      </c>
      <c r="LJR14" s="113" t="s">
        <v>8676</v>
      </c>
      <c r="LJS14" s="113" t="s">
        <v>8677</v>
      </c>
      <c r="LJT14" s="113" t="s">
        <v>8678</v>
      </c>
      <c r="LJU14" s="113" t="s">
        <v>8679</v>
      </c>
      <c r="LJV14" s="113" t="s">
        <v>8680</v>
      </c>
      <c r="LJW14" s="113" t="s">
        <v>8681</v>
      </c>
      <c r="LJX14" s="113" t="s">
        <v>8682</v>
      </c>
      <c r="LJY14" s="113" t="s">
        <v>8683</v>
      </c>
      <c r="LJZ14" s="113" t="s">
        <v>8684</v>
      </c>
      <c r="LKA14" s="113" t="s">
        <v>8685</v>
      </c>
      <c r="LKB14" s="113" t="s">
        <v>8686</v>
      </c>
      <c r="LKC14" s="113" t="s">
        <v>8687</v>
      </c>
      <c r="LKD14" s="113" t="s">
        <v>8688</v>
      </c>
      <c r="LKE14" s="113" t="s">
        <v>8689</v>
      </c>
      <c r="LKF14" s="113" t="s">
        <v>8690</v>
      </c>
      <c r="LKG14" s="113" t="s">
        <v>8691</v>
      </c>
      <c r="LKH14" s="113" t="s">
        <v>8692</v>
      </c>
      <c r="LKI14" s="113" t="s">
        <v>8693</v>
      </c>
      <c r="LKJ14" s="113" t="s">
        <v>8694</v>
      </c>
      <c r="LKK14" s="113" t="s">
        <v>8695</v>
      </c>
      <c r="LKL14" s="113" t="s">
        <v>8696</v>
      </c>
      <c r="LKM14" s="113" t="s">
        <v>8697</v>
      </c>
      <c r="LKN14" s="113" t="s">
        <v>8698</v>
      </c>
      <c r="LKO14" s="113" t="s">
        <v>8699</v>
      </c>
      <c r="LKP14" s="113" t="s">
        <v>8700</v>
      </c>
      <c r="LKQ14" s="113" t="s">
        <v>8701</v>
      </c>
      <c r="LKR14" s="113" t="s">
        <v>8702</v>
      </c>
      <c r="LKS14" s="113" t="s">
        <v>8703</v>
      </c>
      <c r="LKT14" s="113" t="s">
        <v>8704</v>
      </c>
      <c r="LKU14" s="113" t="s">
        <v>8705</v>
      </c>
      <c r="LKV14" s="113" t="s">
        <v>8706</v>
      </c>
      <c r="LKW14" s="113" t="s">
        <v>8707</v>
      </c>
      <c r="LKX14" s="113" t="s">
        <v>8708</v>
      </c>
      <c r="LKY14" s="113" t="s">
        <v>8709</v>
      </c>
      <c r="LKZ14" s="113" t="s">
        <v>8710</v>
      </c>
      <c r="LLA14" s="113" t="s">
        <v>8711</v>
      </c>
      <c r="LLB14" s="113" t="s">
        <v>8712</v>
      </c>
      <c r="LLC14" s="113" t="s">
        <v>8713</v>
      </c>
      <c r="LLD14" s="113" t="s">
        <v>8714</v>
      </c>
      <c r="LLE14" s="113" t="s">
        <v>8715</v>
      </c>
      <c r="LLF14" s="113" t="s">
        <v>8716</v>
      </c>
      <c r="LLG14" s="113" t="s">
        <v>8717</v>
      </c>
      <c r="LLH14" s="113" t="s">
        <v>8718</v>
      </c>
      <c r="LLI14" s="113" t="s">
        <v>8719</v>
      </c>
      <c r="LLJ14" s="113" t="s">
        <v>8720</v>
      </c>
      <c r="LLK14" s="113" t="s">
        <v>8721</v>
      </c>
      <c r="LLL14" s="113" t="s">
        <v>8722</v>
      </c>
      <c r="LLM14" s="113" t="s">
        <v>8723</v>
      </c>
      <c r="LLN14" s="113" t="s">
        <v>8724</v>
      </c>
      <c r="LLO14" s="113" t="s">
        <v>8725</v>
      </c>
      <c r="LLP14" s="113" t="s">
        <v>8726</v>
      </c>
      <c r="LLQ14" s="113" t="s">
        <v>8727</v>
      </c>
      <c r="LLR14" s="113" t="s">
        <v>8728</v>
      </c>
      <c r="LLS14" s="113" t="s">
        <v>8729</v>
      </c>
      <c r="LLT14" s="113" t="s">
        <v>8730</v>
      </c>
      <c r="LLU14" s="113" t="s">
        <v>8731</v>
      </c>
      <c r="LLV14" s="113" t="s">
        <v>8732</v>
      </c>
      <c r="LLW14" s="113" t="s">
        <v>8733</v>
      </c>
      <c r="LLX14" s="113" t="s">
        <v>8734</v>
      </c>
      <c r="LLY14" s="113" t="s">
        <v>8735</v>
      </c>
      <c r="LLZ14" s="113" t="s">
        <v>8736</v>
      </c>
      <c r="LMA14" s="113" t="s">
        <v>8737</v>
      </c>
      <c r="LMB14" s="113" t="s">
        <v>8738</v>
      </c>
      <c r="LMC14" s="113" t="s">
        <v>8739</v>
      </c>
      <c r="LMD14" s="113" t="s">
        <v>8740</v>
      </c>
      <c r="LME14" s="113" t="s">
        <v>8741</v>
      </c>
      <c r="LMF14" s="113" t="s">
        <v>8742</v>
      </c>
      <c r="LMG14" s="113" t="s">
        <v>8743</v>
      </c>
      <c r="LMH14" s="113" t="s">
        <v>8744</v>
      </c>
      <c r="LMI14" s="113" t="s">
        <v>8745</v>
      </c>
      <c r="LMJ14" s="113" t="s">
        <v>8746</v>
      </c>
      <c r="LMK14" s="113" t="s">
        <v>8747</v>
      </c>
      <c r="LML14" s="113" t="s">
        <v>8748</v>
      </c>
      <c r="LMM14" s="113" t="s">
        <v>8749</v>
      </c>
      <c r="LMN14" s="113" t="s">
        <v>8750</v>
      </c>
      <c r="LMO14" s="113" t="s">
        <v>8751</v>
      </c>
      <c r="LMP14" s="113" t="s">
        <v>8752</v>
      </c>
      <c r="LMQ14" s="113" t="s">
        <v>8753</v>
      </c>
      <c r="LMR14" s="113" t="s">
        <v>8754</v>
      </c>
      <c r="LMS14" s="113" t="s">
        <v>8755</v>
      </c>
      <c r="LMT14" s="113" t="s">
        <v>8756</v>
      </c>
      <c r="LMU14" s="113" t="s">
        <v>8757</v>
      </c>
      <c r="LMV14" s="113" t="s">
        <v>8758</v>
      </c>
      <c r="LMW14" s="113" t="s">
        <v>8759</v>
      </c>
      <c r="LMX14" s="113" t="s">
        <v>8760</v>
      </c>
      <c r="LMY14" s="113" t="s">
        <v>8761</v>
      </c>
      <c r="LMZ14" s="113" t="s">
        <v>8762</v>
      </c>
      <c r="LNA14" s="113" t="s">
        <v>8763</v>
      </c>
      <c r="LNB14" s="113" t="s">
        <v>8764</v>
      </c>
      <c r="LNC14" s="113" t="s">
        <v>8765</v>
      </c>
      <c r="LND14" s="113" t="s">
        <v>8766</v>
      </c>
      <c r="LNE14" s="113" t="s">
        <v>8767</v>
      </c>
      <c r="LNF14" s="113" t="s">
        <v>8768</v>
      </c>
      <c r="LNG14" s="113" t="s">
        <v>8769</v>
      </c>
      <c r="LNH14" s="113" t="s">
        <v>8770</v>
      </c>
      <c r="LNI14" s="113" t="s">
        <v>8771</v>
      </c>
      <c r="LNJ14" s="113" t="s">
        <v>8772</v>
      </c>
      <c r="LNK14" s="113" t="s">
        <v>8773</v>
      </c>
      <c r="LNL14" s="113" t="s">
        <v>8774</v>
      </c>
      <c r="LNM14" s="113" t="s">
        <v>8775</v>
      </c>
      <c r="LNN14" s="113" t="s">
        <v>8776</v>
      </c>
      <c r="LNO14" s="113" t="s">
        <v>8777</v>
      </c>
      <c r="LNP14" s="113" t="s">
        <v>8778</v>
      </c>
      <c r="LNQ14" s="113" t="s">
        <v>8779</v>
      </c>
      <c r="LNR14" s="113" t="s">
        <v>8780</v>
      </c>
      <c r="LNS14" s="113" t="s">
        <v>8781</v>
      </c>
      <c r="LNT14" s="113" t="s">
        <v>8782</v>
      </c>
      <c r="LNU14" s="113" t="s">
        <v>8783</v>
      </c>
      <c r="LNV14" s="113" t="s">
        <v>8784</v>
      </c>
      <c r="LNW14" s="113" t="s">
        <v>8785</v>
      </c>
      <c r="LNX14" s="113" t="s">
        <v>8786</v>
      </c>
      <c r="LNY14" s="113" t="s">
        <v>8787</v>
      </c>
      <c r="LNZ14" s="113" t="s">
        <v>8788</v>
      </c>
      <c r="LOA14" s="113" t="s">
        <v>8789</v>
      </c>
      <c r="LOB14" s="113" t="s">
        <v>8790</v>
      </c>
      <c r="LOC14" s="113" t="s">
        <v>8791</v>
      </c>
      <c r="LOD14" s="113" t="s">
        <v>8792</v>
      </c>
      <c r="LOE14" s="113" t="s">
        <v>8793</v>
      </c>
      <c r="LOF14" s="113" t="s">
        <v>8794</v>
      </c>
      <c r="LOG14" s="113" t="s">
        <v>8795</v>
      </c>
      <c r="LOH14" s="113" t="s">
        <v>8796</v>
      </c>
      <c r="LOI14" s="113" t="s">
        <v>8797</v>
      </c>
      <c r="LOJ14" s="113" t="s">
        <v>8798</v>
      </c>
      <c r="LOK14" s="113" t="s">
        <v>8799</v>
      </c>
      <c r="LOL14" s="113" t="s">
        <v>8800</v>
      </c>
      <c r="LOM14" s="113" t="s">
        <v>8801</v>
      </c>
      <c r="LON14" s="113" t="s">
        <v>8802</v>
      </c>
      <c r="LOO14" s="113" t="s">
        <v>8803</v>
      </c>
      <c r="LOP14" s="113" t="s">
        <v>8804</v>
      </c>
      <c r="LOQ14" s="113" t="s">
        <v>8805</v>
      </c>
      <c r="LOR14" s="113" t="s">
        <v>8806</v>
      </c>
      <c r="LOS14" s="113" t="s">
        <v>8807</v>
      </c>
      <c r="LOT14" s="113" t="s">
        <v>8808</v>
      </c>
      <c r="LOU14" s="113" t="s">
        <v>8809</v>
      </c>
      <c r="LOV14" s="113" t="s">
        <v>8810</v>
      </c>
      <c r="LOW14" s="113" t="s">
        <v>8811</v>
      </c>
      <c r="LOX14" s="113" t="s">
        <v>8812</v>
      </c>
      <c r="LOY14" s="113" t="s">
        <v>8813</v>
      </c>
      <c r="LOZ14" s="113" t="s">
        <v>8814</v>
      </c>
      <c r="LPA14" s="113" t="s">
        <v>8815</v>
      </c>
      <c r="LPB14" s="113" t="s">
        <v>8816</v>
      </c>
      <c r="LPC14" s="113" t="s">
        <v>8817</v>
      </c>
      <c r="LPD14" s="113" t="s">
        <v>8818</v>
      </c>
      <c r="LPE14" s="113" t="s">
        <v>8819</v>
      </c>
      <c r="LPF14" s="113" t="s">
        <v>8820</v>
      </c>
      <c r="LPG14" s="113" t="s">
        <v>8821</v>
      </c>
      <c r="LPH14" s="113" t="s">
        <v>8822</v>
      </c>
      <c r="LPI14" s="113" t="s">
        <v>8823</v>
      </c>
      <c r="LPJ14" s="113" t="s">
        <v>8824</v>
      </c>
      <c r="LPK14" s="113" t="s">
        <v>8825</v>
      </c>
      <c r="LPL14" s="113" t="s">
        <v>8826</v>
      </c>
      <c r="LPM14" s="113" t="s">
        <v>8827</v>
      </c>
      <c r="LPN14" s="113" t="s">
        <v>8828</v>
      </c>
      <c r="LPO14" s="113" t="s">
        <v>8829</v>
      </c>
      <c r="LPP14" s="113" t="s">
        <v>8830</v>
      </c>
      <c r="LPQ14" s="113" t="s">
        <v>8831</v>
      </c>
      <c r="LPR14" s="113" t="s">
        <v>8832</v>
      </c>
      <c r="LPS14" s="113" t="s">
        <v>8833</v>
      </c>
      <c r="LPT14" s="113" t="s">
        <v>8834</v>
      </c>
      <c r="LPU14" s="113" t="s">
        <v>8835</v>
      </c>
      <c r="LPV14" s="113" t="s">
        <v>8836</v>
      </c>
      <c r="LPW14" s="113" t="s">
        <v>8837</v>
      </c>
      <c r="LPX14" s="113" t="s">
        <v>8838</v>
      </c>
      <c r="LPY14" s="113" t="s">
        <v>8839</v>
      </c>
      <c r="LPZ14" s="113" t="s">
        <v>8840</v>
      </c>
      <c r="LQA14" s="113" t="s">
        <v>8841</v>
      </c>
      <c r="LQB14" s="113" t="s">
        <v>8842</v>
      </c>
      <c r="LQC14" s="113" t="s">
        <v>8843</v>
      </c>
      <c r="LQD14" s="113" t="s">
        <v>8844</v>
      </c>
      <c r="LQE14" s="113" t="s">
        <v>8845</v>
      </c>
      <c r="LQF14" s="113" t="s">
        <v>8846</v>
      </c>
      <c r="LQG14" s="113" t="s">
        <v>8847</v>
      </c>
      <c r="LQH14" s="113" t="s">
        <v>8848</v>
      </c>
      <c r="LQI14" s="113" t="s">
        <v>8849</v>
      </c>
      <c r="LQJ14" s="113" t="s">
        <v>8850</v>
      </c>
      <c r="LQK14" s="113" t="s">
        <v>8851</v>
      </c>
      <c r="LQL14" s="113" t="s">
        <v>8852</v>
      </c>
      <c r="LQM14" s="113" t="s">
        <v>8853</v>
      </c>
      <c r="LQN14" s="113" t="s">
        <v>8854</v>
      </c>
      <c r="LQO14" s="113" t="s">
        <v>8855</v>
      </c>
      <c r="LQP14" s="113" t="s">
        <v>8856</v>
      </c>
      <c r="LQQ14" s="113" t="s">
        <v>8857</v>
      </c>
      <c r="LQR14" s="113" t="s">
        <v>8858</v>
      </c>
      <c r="LQS14" s="113" t="s">
        <v>8859</v>
      </c>
      <c r="LQT14" s="113" t="s">
        <v>8860</v>
      </c>
      <c r="LQU14" s="113" t="s">
        <v>8861</v>
      </c>
      <c r="LQV14" s="113" t="s">
        <v>8862</v>
      </c>
      <c r="LQW14" s="113" t="s">
        <v>8863</v>
      </c>
      <c r="LQX14" s="113" t="s">
        <v>8864</v>
      </c>
      <c r="LQY14" s="113" t="s">
        <v>8865</v>
      </c>
      <c r="LQZ14" s="113" t="s">
        <v>8866</v>
      </c>
      <c r="LRA14" s="113" t="s">
        <v>8867</v>
      </c>
      <c r="LRB14" s="113" t="s">
        <v>8868</v>
      </c>
      <c r="LRC14" s="113" t="s">
        <v>8869</v>
      </c>
      <c r="LRD14" s="113" t="s">
        <v>8870</v>
      </c>
      <c r="LRE14" s="113" t="s">
        <v>8871</v>
      </c>
      <c r="LRF14" s="113" t="s">
        <v>8872</v>
      </c>
      <c r="LRG14" s="113" t="s">
        <v>8873</v>
      </c>
      <c r="LRH14" s="113" t="s">
        <v>8874</v>
      </c>
      <c r="LRI14" s="113" t="s">
        <v>8875</v>
      </c>
      <c r="LRJ14" s="113" t="s">
        <v>8876</v>
      </c>
      <c r="LRK14" s="113" t="s">
        <v>8877</v>
      </c>
      <c r="LRL14" s="113" t="s">
        <v>8878</v>
      </c>
      <c r="LRM14" s="113" t="s">
        <v>8879</v>
      </c>
      <c r="LRN14" s="113" t="s">
        <v>8880</v>
      </c>
      <c r="LRO14" s="113" t="s">
        <v>8881</v>
      </c>
      <c r="LRP14" s="113" t="s">
        <v>8882</v>
      </c>
      <c r="LRQ14" s="113" t="s">
        <v>8883</v>
      </c>
      <c r="LRR14" s="113" t="s">
        <v>8884</v>
      </c>
      <c r="LRS14" s="113" t="s">
        <v>8885</v>
      </c>
      <c r="LRT14" s="113" t="s">
        <v>8886</v>
      </c>
      <c r="LRU14" s="113" t="s">
        <v>8887</v>
      </c>
      <c r="LRV14" s="113" t="s">
        <v>8888</v>
      </c>
      <c r="LRW14" s="113" t="s">
        <v>8889</v>
      </c>
      <c r="LRX14" s="113" t="s">
        <v>8890</v>
      </c>
      <c r="LRY14" s="113" t="s">
        <v>8891</v>
      </c>
      <c r="LRZ14" s="113" t="s">
        <v>8892</v>
      </c>
      <c r="LSA14" s="113" t="s">
        <v>8893</v>
      </c>
      <c r="LSB14" s="113" t="s">
        <v>8894</v>
      </c>
      <c r="LSC14" s="113" t="s">
        <v>8895</v>
      </c>
      <c r="LSD14" s="113" t="s">
        <v>8896</v>
      </c>
      <c r="LSE14" s="113" t="s">
        <v>8897</v>
      </c>
      <c r="LSF14" s="113" t="s">
        <v>8898</v>
      </c>
      <c r="LSG14" s="113" t="s">
        <v>8899</v>
      </c>
      <c r="LSH14" s="113" t="s">
        <v>8900</v>
      </c>
      <c r="LSI14" s="113" t="s">
        <v>8901</v>
      </c>
      <c r="LSJ14" s="113" t="s">
        <v>8902</v>
      </c>
      <c r="LSK14" s="113" t="s">
        <v>8903</v>
      </c>
      <c r="LSL14" s="113" t="s">
        <v>8904</v>
      </c>
      <c r="LSM14" s="113" t="s">
        <v>8905</v>
      </c>
      <c r="LSN14" s="113" t="s">
        <v>8906</v>
      </c>
      <c r="LSO14" s="113" t="s">
        <v>8907</v>
      </c>
      <c r="LSP14" s="113" t="s">
        <v>8908</v>
      </c>
      <c r="LSQ14" s="113" t="s">
        <v>8909</v>
      </c>
      <c r="LSR14" s="113" t="s">
        <v>8910</v>
      </c>
      <c r="LSS14" s="113" t="s">
        <v>8911</v>
      </c>
      <c r="LST14" s="113" t="s">
        <v>8912</v>
      </c>
      <c r="LSU14" s="113" t="s">
        <v>8913</v>
      </c>
      <c r="LSV14" s="113" t="s">
        <v>8914</v>
      </c>
      <c r="LSW14" s="113" t="s">
        <v>8915</v>
      </c>
      <c r="LSX14" s="113" t="s">
        <v>8916</v>
      </c>
      <c r="LSY14" s="113" t="s">
        <v>8917</v>
      </c>
      <c r="LSZ14" s="113" t="s">
        <v>8918</v>
      </c>
      <c r="LTA14" s="113" t="s">
        <v>8919</v>
      </c>
      <c r="LTB14" s="113" t="s">
        <v>8920</v>
      </c>
      <c r="LTC14" s="113" t="s">
        <v>8921</v>
      </c>
      <c r="LTD14" s="113" t="s">
        <v>8922</v>
      </c>
      <c r="LTE14" s="113" t="s">
        <v>8923</v>
      </c>
      <c r="LTF14" s="113" t="s">
        <v>8924</v>
      </c>
      <c r="LTG14" s="113" t="s">
        <v>8925</v>
      </c>
      <c r="LTH14" s="113" t="s">
        <v>8926</v>
      </c>
      <c r="LTI14" s="113" t="s">
        <v>8927</v>
      </c>
      <c r="LTJ14" s="113" t="s">
        <v>8928</v>
      </c>
      <c r="LTK14" s="113" t="s">
        <v>8929</v>
      </c>
      <c r="LTL14" s="113" t="s">
        <v>8930</v>
      </c>
      <c r="LTM14" s="113" t="s">
        <v>8931</v>
      </c>
      <c r="LTN14" s="113" t="s">
        <v>8932</v>
      </c>
      <c r="LTO14" s="113" t="s">
        <v>8933</v>
      </c>
      <c r="LTP14" s="113" t="s">
        <v>8934</v>
      </c>
      <c r="LTQ14" s="113" t="s">
        <v>8935</v>
      </c>
      <c r="LTR14" s="113" t="s">
        <v>8936</v>
      </c>
      <c r="LTS14" s="113" t="s">
        <v>8937</v>
      </c>
      <c r="LTT14" s="113" t="s">
        <v>8938</v>
      </c>
      <c r="LTU14" s="113" t="s">
        <v>8939</v>
      </c>
      <c r="LTV14" s="113" t="s">
        <v>8940</v>
      </c>
      <c r="LTW14" s="113" t="s">
        <v>8941</v>
      </c>
      <c r="LTX14" s="113" t="s">
        <v>8942</v>
      </c>
      <c r="LTY14" s="113" t="s">
        <v>8943</v>
      </c>
      <c r="LTZ14" s="113" t="s">
        <v>8944</v>
      </c>
      <c r="LUA14" s="113" t="s">
        <v>8945</v>
      </c>
      <c r="LUB14" s="113" t="s">
        <v>8946</v>
      </c>
      <c r="LUC14" s="113" t="s">
        <v>8947</v>
      </c>
      <c r="LUD14" s="113" t="s">
        <v>8948</v>
      </c>
      <c r="LUE14" s="113" t="s">
        <v>8949</v>
      </c>
      <c r="LUF14" s="113" t="s">
        <v>8950</v>
      </c>
      <c r="LUG14" s="113" t="s">
        <v>8951</v>
      </c>
      <c r="LUH14" s="113" t="s">
        <v>8952</v>
      </c>
      <c r="LUI14" s="113" t="s">
        <v>8953</v>
      </c>
      <c r="LUJ14" s="113" t="s">
        <v>8954</v>
      </c>
      <c r="LUK14" s="113" t="s">
        <v>8955</v>
      </c>
      <c r="LUL14" s="113" t="s">
        <v>8956</v>
      </c>
      <c r="LUM14" s="113" t="s">
        <v>8957</v>
      </c>
      <c r="LUN14" s="113" t="s">
        <v>8958</v>
      </c>
      <c r="LUO14" s="113" t="s">
        <v>8959</v>
      </c>
      <c r="LUP14" s="113" t="s">
        <v>8960</v>
      </c>
      <c r="LUQ14" s="113" t="s">
        <v>8961</v>
      </c>
      <c r="LUR14" s="113" t="s">
        <v>8962</v>
      </c>
      <c r="LUS14" s="113" t="s">
        <v>8963</v>
      </c>
      <c r="LUT14" s="113" t="s">
        <v>8964</v>
      </c>
      <c r="LUU14" s="113" t="s">
        <v>8965</v>
      </c>
      <c r="LUV14" s="113" t="s">
        <v>8966</v>
      </c>
      <c r="LUW14" s="113" t="s">
        <v>8967</v>
      </c>
      <c r="LUX14" s="113" t="s">
        <v>8968</v>
      </c>
      <c r="LUY14" s="113" t="s">
        <v>8969</v>
      </c>
      <c r="LUZ14" s="113" t="s">
        <v>8970</v>
      </c>
      <c r="LVA14" s="113" t="s">
        <v>8971</v>
      </c>
      <c r="LVB14" s="113" t="s">
        <v>8972</v>
      </c>
      <c r="LVC14" s="113" t="s">
        <v>8973</v>
      </c>
      <c r="LVD14" s="113" t="s">
        <v>8974</v>
      </c>
      <c r="LVE14" s="113" t="s">
        <v>8975</v>
      </c>
      <c r="LVF14" s="113" t="s">
        <v>8976</v>
      </c>
      <c r="LVG14" s="113" t="s">
        <v>8977</v>
      </c>
      <c r="LVH14" s="113" t="s">
        <v>8978</v>
      </c>
      <c r="LVI14" s="113" t="s">
        <v>8979</v>
      </c>
      <c r="LVJ14" s="113" t="s">
        <v>8980</v>
      </c>
      <c r="LVK14" s="113" t="s">
        <v>8981</v>
      </c>
      <c r="LVL14" s="113" t="s">
        <v>8982</v>
      </c>
      <c r="LVM14" s="113" t="s">
        <v>8983</v>
      </c>
      <c r="LVN14" s="113" t="s">
        <v>8984</v>
      </c>
      <c r="LVO14" s="113" t="s">
        <v>8985</v>
      </c>
      <c r="LVP14" s="113" t="s">
        <v>8986</v>
      </c>
      <c r="LVQ14" s="113" t="s">
        <v>8987</v>
      </c>
      <c r="LVR14" s="113" t="s">
        <v>8988</v>
      </c>
      <c r="LVS14" s="113" t="s">
        <v>8989</v>
      </c>
      <c r="LVT14" s="113" t="s">
        <v>8990</v>
      </c>
      <c r="LVU14" s="113" t="s">
        <v>8991</v>
      </c>
      <c r="LVV14" s="113" t="s">
        <v>8992</v>
      </c>
      <c r="LVW14" s="113" t="s">
        <v>8993</v>
      </c>
      <c r="LVX14" s="113" t="s">
        <v>8994</v>
      </c>
      <c r="LVY14" s="113" t="s">
        <v>8995</v>
      </c>
      <c r="LVZ14" s="113" t="s">
        <v>8996</v>
      </c>
      <c r="LWA14" s="113" t="s">
        <v>8997</v>
      </c>
      <c r="LWB14" s="113" t="s">
        <v>8998</v>
      </c>
      <c r="LWC14" s="113" t="s">
        <v>8999</v>
      </c>
      <c r="LWD14" s="113" t="s">
        <v>9000</v>
      </c>
      <c r="LWE14" s="113" t="s">
        <v>9001</v>
      </c>
      <c r="LWF14" s="113" t="s">
        <v>9002</v>
      </c>
      <c r="LWG14" s="113" t="s">
        <v>9003</v>
      </c>
      <c r="LWH14" s="113" t="s">
        <v>9004</v>
      </c>
      <c r="LWI14" s="113" t="s">
        <v>9005</v>
      </c>
      <c r="LWJ14" s="113" t="s">
        <v>9006</v>
      </c>
      <c r="LWK14" s="113" t="s">
        <v>9007</v>
      </c>
      <c r="LWL14" s="113" t="s">
        <v>9008</v>
      </c>
      <c r="LWM14" s="113" t="s">
        <v>9009</v>
      </c>
      <c r="LWN14" s="113" t="s">
        <v>9010</v>
      </c>
      <c r="LWO14" s="113" t="s">
        <v>9011</v>
      </c>
      <c r="LWP14" s="113" t="s">
        <v>9012</v>
      </c>
      <c r="LWQ14" s="113" t="s">
        <v>9013</v>
      </c>
      <c r="LWR14" s="113" t="s">
        <v>9014</v>
      </c>
      <c r="LWS14" s="113" t="s">
        <v>9015</v>
      </c>
      <c r="LWT14" s="113" t="s">
        <v>9016</v>
      </c>
      <c r="LWU14" s="113" t="s">
        <v>9017</v>
      </c>
      <c r="LWV14" s="113" t="s">
        <v>9018</v>
      </c>
      <c r="LWW14" s="113" t="s">
        <v>9019</v>
      </c>
      <c r="LWX14" s="113" t="s">
        <v>9020</v>
      </c>
      <c r="LWY14" s="113" t="s">
        <v>9021</v>
      </c>
      <c r="LWZ14" s="113" t="s">
        <v>9022</v>
      </c>
      <c r="LXA14" s="113" t="s">
        <v>9023</v>
      </c>
      <c r="LXB14" s="113" t="s">
        <v>9024</v>
      </c>
      <c r="LXC14" s="113" t="s">
        <v>9025</v>
      </c>
      <c r="LXD14" s="113" t="s">
        <v>9026</v>
      </c>
      <c r="LXE14" s="113" t="s">
        <v>9027</v>
      </c>
      <c r="LXF14" s="113" t="s">
        <v>9028</v>
      </c>
      <c r="LXG14" s="113" t="s">
        <v>9029</v>
      </c>
      <c r="LXH14" s="113" t="s">
        <v>9030</v>
      </c>
      <c r="LXI14" s="113" t="s">
        <v>9031</v>
      </c>
      <c r="LXJ14" s="113" t="s">
        <v>9032</v>
      </c>
      <c r="LXK14" s="113" t="s">
        <v>9033</v>
      </c>
      <c r="LXL14" s="113" t="s">
        <v>9034</v>
      </c>
      <c r="LXM14" s="113" t="s">
        <v>9035</v>
      </c>
      <c r="LXN14" s="113" t="s">
        <v>9036</v>
      </c>
      <c r="LXO14" s="113" t="s">
        <v>9037</v>
      </c>
      <c r="LXP14" s="113" t="s">
        <v>9038</v>
      </c>
      <c r="LXQ14" s="113" t="s">
        <v>9039</v>
      </c>
      <c r="LXR14" s="113" t="s">
        <v>9040</v>
      </c>
      <c r="LXS14" s="113" t="s">
        <v>9041</v>
      </c>
      <c r="LXT14" s="113" t="s">
        <v>9042</v>
      </c>
      <c r="LXU14" s="113" t="s">
        <v>9043</v>
      </c>
      <c r="LXV14" s="113" t="s">
        <v>9044</v>
      </c>
      <c r="LXW14" s="113" t="s">
        <v>9045</v>
      </c>
      <c r="LXX14" s="113" t="s">
        <v>9046</v>
      </c>
      <c r="LXY14" s="113" t="s">
        <v>9047</v>
      </c>
      <c r="LXZ14" s="113" t="s">
        <v>9048</v>
      </c>
      <c r="LYA14" s="113" t="s">
        <v>9049</v>
      </c>
      <c r="LYB14" s="113" t="s">
        <v>9050</v>
      </c>
      <c r="LYC14" s="113" t="s">
        <v>9051</v>
      </c>
      <c r="LYD14" s="113" t="s">
        <v>9052</v>
      </c>
      <c r="LYE14" s="113" t="s">
        <v>9053</v>
      </c>
      <c r="LYF14" s="113" t="s">
        <v>9054</v>
      </c>
      <c r="LYG14" s="113" t="s">
        <v>9055</v>
      </c>
      <c r="LYH14" s="113" t="s">
        <v>9056</v>
      </c>
      <c r="LYI14" s="113" t="s">
        <v>9057</v>
      </c>
      <c r="LYJ14" s="113" t="s">
        <v>9058</v>
      </c>
      <c r="LYK14" s="113" t="s">
        <v>9059</v>
      </c>
      <c r="LYL14" s="113" t="s">
        <v>9060</v>
      </c>
      <c r="LYM14" s="113" t="s">
        <v>9061</v>
      </c>
      <c r="LYN14" s="113" t="s">
        <v>9062</v>
      </c>
      <c r="LYO14" s="113" t="s">
        <v>9063</v>
      </c>
      <c r="LYP14" s="113" t="s">
        <v>9064</v>
      </c>
      <c r="LYQ14" s="113" t="s">
        <v>9065</v>
      </c>
      <c r="LYR14" s="113" t="s">
        <v>9066</v>
      </c>
      <c r="LYS14" s="113" t="s">
        <v>9067</v>
      </c>
      <c r="LYT14" s="113" t="s">
        <v>9068</v>
      </c>
      <c r="LYU14" s="113" t="s">
        <v>9069</v>
      </c>
      <c r="LYV14" s="113" t="s">
        <v>9070</v>
      </c>
      <c r="LYW14" s="113" t="s">
        <v>9071</v>
      </c>
      <c r="LYX14" s="113" t="s">
        <v>9072</v>
      </c>
      <c r="LYY14" s="113" t="s">
        <v>9073</v>
      </c>
      <c r="LYZ14" s="113" t="s">
        <v>9074</v>
      </c>
      <c r="LZA14" s="113" t="s">
        <v>9075</v>
      </c>
      <c r="LZB14" s="113" t="s">
        <v>9076</v>
      </c>
      <c r="LZC14" s="113" t="s">
        <v>9077</v>
      </c>
      <c r="LZD14" s="113" t="s">
        <v>9078</v>
      </c>
      <c r="LZE14" s="113" t="s">
        <v>9079</v>
      </c>
      <c r="LZF14" s="113" t="s">
        <v>9080</v>
      </c>
      <c r="LZG14" s="113" t="s">
        <v>9081</v>
      </c>
      <c r="LZH14" s="113" t="s">
        <v>9082</v>
      </c>
      <c r="LZI14" s="113" t="s">
        <v>9083</v>
      </c>
      <c r="LZJ14" s="113" t="s">
        <v>9084</v>
      </c>
      <c r="LZK14" s="113" t="s">
        <v>9085</v>
      </c>
      <c r="LZL14" s="113" t="s">
        <v>9086</v>
      </c>
      <c r="LZM14" s="113" t="s">
        <v>9087</v>
      </c>
      <c r="LZN14" s="113" t="s">
        <v>9088</v>
      </c>
      <c r="LZO14" s="113" t="s">
        <v>9089</v>
      </c>
      <c r="LZP14" s="113" t="s">
        <v>9090</v>
      </c>
      <c r="LZQ14" s="113" t="s">
        <v>9091</v>
      </c>
      <c r="LZR14" s="113" t="s">
        <v>9092</v>
      </c>
      <c r="LZS14" s="113" t="s">
        <v>9093</v>
      </c>
      <c r="LZT14" s="113" t="s">
        <v>9094</v>
      </c>
      <c r="LZU14" s="113" t="s">
        <v>9095</v>
      </c>
      <c r="LZV14" s="113" t="s">
        <v>9096</v>
      </c>
      <c r="LZW14" s="113" t="s">
        <v>9097</v>
      </c>
      <c r="LZX14" s="113" t="s">
        <v>9098</v>
      </c>
      <c r="LZY14" s="113" t="s">
        <v>9099</v>
      </c>
      <c r="LZZ14" s="113" t="s">
        <v>9100</v>
      </c>
      <c r="MAA14" s="113" t="s">
        <v>9101</v>
      </c>
      <c r="MAB14" s="113" t="s">
        <v>9102</v>
      </c>
      <c r="MAC14" s="113" t="s">
        <v>9103</v>
      </c>
      <c r="MAD14" s="113" t="s">
        <v>9104</v>
      </c>
      <c r="MAE14" s="113" t="s">
        <v>9105</v>
      </c>
      <c r="MAF14" s="113" t="s">
        <v>9106</v>
      </c>
      <c r="MAG14" s="113" t="s">
        <v>9107</v>
      </c>
      <c r="MAH14" s="113" t="s">
        <v>9108</v>
      </c>
      <c r="MAI14" s="113" t="s">
        <v>9109</v>
      </c>
      <c r="MAJ14" s="113" t="s">
        <v>9110</v>
      </c>
      <c r="MAK14" s="113" t="s">
        <v>9111</v>
      </c>
      <c r="MAL14" s="113" t="s">
        <v>9112</v>
      </c>
      <c r="MAM14" s="113" t="s">
        <v>9113</v>
      </c>
      <c r="MAN14" s="113" t="s">
        <v>9114</v>
      </c>
      <c r="MAO14" s="113" t="s">
        <v>9115</v>
      </c>
      <c r="MAP14" s="113" t="s">
        <v>9116</v>
      </c>
      <c r="MAQ14" s="113" t="s">
        <v>9117</v>
      </c>
      <c r="MAR14" s="113" t="s">
        <v>9118</v>
      </c>
      <c r="MAS14" s="113" t="s">
        <v>9119</v>
      </c>
      <c r="MAT14" s="113" t="s">
        <v>9120</v>
      </c>
      <c r="MAU14" s="113" t="s">
        <v>9121</v>
      </c>
      <c r="MAV14" s="113" t="s">
        <v>9122</v>
      </c>
      <c r="MAW14" s="113" t="s">
        <v>9123</v>
      </c>
      <c r="MAX14" s="113" t="s">
        <v>9124</v>
      </c>
      <c r="MAY14" s="113" t="s">
        <v>9125</v>
      </c>
      <c r="MAZ14" s="113" t="s">
        <v>9126</v>
      </c>
      <c r="MBA14" s="113" t="s">
        <v>9127</v>
      </c>
      <c r="MBB14" s="113" t="s">
        <v>9128</v>
      </c>
      <c r="MBC14" s="113" t="s">
        <v>9129</v>
      </c>
      <c r="MBD14" s="113" t="s">
        <v>9130</v>
      </c>
      <c r="MBE14" s="113" t="s">
        <v>9131</v>
      </c>
      <c r="MBF14" s="113" t="s">
        <v>9132</v>
      </c>
      <c r="MBG14" s="113" t="s">
        <v>9133</v>
      </c>
      <c r="MBH14" s="113" t="s">
        <v>9134</v>
      </c>
      <c r="MBI14" s="113" t="s">
        <v>9135</v>
      </c>
      <c r="MBJ14" s="113" t="s">
        <v>9136</v>
      </c>
      <c r="MBK14" s="113" t="s">
        <v>9137</v>
      </c>
      <c r="MBL14" s="113" t="s">
        <v>9138</v>
      </c>
      <c r="MBM14" s="113" t="s">
        <v>9139</v>
      </c>
      <c r="MBN14" s="113" t="s">
        <v>9140</v>
      </c>
      <c r="MBO14" s="113" t="s">
        <v>9141</v>
      </c>
      <c r="MBP14" s="113" t="s">
        <v>9142</v>
      </c>
      <c r="MBQ14" s="113" t="s">
        <v>9143</v>
      </c>
      <c r="MBR14" s="113" t="s">
        <v>9144</v>
      </c>
      <c r="MBS14" s="113" t="s">
        <v>9145</v>
      </c>
      <c r="MBT14" s="113" t="s">
        <v>9146</v>
      </c>
      <c r="MBU14" s="113" t="s">
        <v>9147</v>
      </c>
      <c r="MBV14" s="113" t="s">
        <v>9148</v>
      </c>
      <c r="MBW14" s="113" t="s">
        <v>9149</v>
      </c>
      <c r="MBX14" s="113" t="s">
        <v>9150</v>
      </c>
      <c r="MBY14" s="113" t="s">
        <v>9151</v>
      </c>
      <c r="MBZ14" s="113" t="s">
        <v>9152</v>
      </c>
      <c r="MCA14" s="113" t="s">
        <v>9153</v>
      </c>
      <c r="MCB14" s="113" t="s">
        <v>9154</v>
      </c>
      <c r="MCC14" s="113" t="s">
        <v>9155</v>
      </c>
      <c r="MCD14" s="113" t="s">
        <v>9156</v>
      </c>
      <c r="MCE14" s="113" t="s">
        <v>9157</v>
      </c>
      <c r="MCF14" s="113" t="s">
        <v>9158</v>
      </c>
      <c r="MCG14" s="113" t="s">
        <v>9159</v>
      </c>
      <c r="MCH14" s="113" t="s">
        <v>9160</v>
      </c>
      <c r="MCI14" s="113" t="s">
        <v>9161</v>
      </c>
      <c r="MCJ14" s="113" t="s">
        <v>9162</v>
      </c>
      <c r="MCK14" s="113" t="s">
        <v>9163</v>
      </c>
      <c r="MCL14" s="113" t="s">
        <v>9164</v>
      </c>
      <c r="MCM14" s="113" t="s">
        <v>9165</v>
      </c>
      <c r="MCN14" s="113" t="s">
        <v>9166</v>
      </c>
      <c r="MCO14" s="113" t="s">
        <v>9167</v>
      </c>
      <c r="MCP14" s="113" t="s">
        <v>9168</v>
      </c>
      <c r="MCQ14" s="113" t="s">
        <v>9169</v>
      </c>
      <c r="MCR14" s="113" t="s">
        <v>9170</v>
      </c>
      <c r="MCS14" s="113" t="s">
        <v>9171</v>
      </c>
      <c r="MCT14" s="113" t="s">
        <v>9172</v>
      </c>
      <c r="MCU14" s="113" t="s">
        <v>9173</v>
      </c>
      <c r="MCV14" s="113" t="s">
        <v>9174</v>
      </c>
      <c r="MCW14" s="113" t="s">
        <v>9175</v>
      </c>
      <c r="MCX14" s="113" t="s">
        <v>9176</v>
      </c>
      <c r="MCY14" s="113" t="s">
        <v>9177</v>
      </c>
      <c r="MCZ14" s="113" t="s">
        <v>9178</v>
      </c>
      <c r="MDA14" s="113" t="s">
        <v>9179</v>
      </c>
      <c r="MDB14" s="113" t="s">
        <v>9180</v>
      </c>
      <c r="MDC14" s="113" t="s">
        <v>9181</v>
      </c>
      <c r="MDD14" s="113" t="s">
        <v>9182</v>
      </c>
      <c r="MDE14" s="113" t="s">
        <v>9183</v>
      </c>
      <c r="MDF14" s="113" t="s">
        <v>9184</v>
      </c>
      <c r="MDG14" s="113" t="s">
        <v>9185</v>
      </c>
      <c r="MDH14" s="113" t="s">
        <v>9186</v>
      </c>
      <c r="MDI14" s="113" t="s">
        <v>9187</v>
      </c>
      <c r="MDJ14" s="113" t="s">
        <v>9188</v>
      </c>
      <c r="MDK14" s="113" t="s">
        <v>9189</v>
      </c>
      <c r="MDL14" s="113" t="s">
        <v>9190</v>
      </c>
      <c r="MDM14" s="113" t="s">
        <v>9191</v>
      </c>
      <c r="MDN14" s="113" t="s">
        <v>9192</v>
      </c>
      <c r="MDO14" s="113" t="s">
        <v>9193</v>
      </c>
      <c r="MDP14" s="113" t="s">
        <v>9194</v>
      </c>
      <c r="MDQ14" s="113" t="s">
        <v>9195</v>
      </c>
      <c r="MDR14" s="113" t="s">
        <v>9196</v>
      </c>
      <c r="MDS14" s="113" t="s">
        <v>9197</v>
      </c>
      <c r="MDT14" s="113" t="s">
        <v>9198</v>
      </c>
      <c r="MDU14" s="113" t="s">
        <v>9199</v>
      </c>
      <c r="MDV14" s="113" t="s">
        <v>9200</v>
      </c>
      <c r="MDW14" s="113" t="s">
        <v>9201</v>
      </c>
      <c r="MDX14" s="113" t="s">
        <v>9202</v>
      </c>
      <c r="MDY14" s="113" t="s">
        <v>9203</v>
      </c>
      <c r="MDZ14" s="113" t="s">
        <v>9204</v>
      </c>
      <c r="MEA14" s="113" t="s">
        <v>9205</v>
      </c>
      <c r="MEB14" s="113" t="s">
        <v>9206</v>
      </c>
      <c r="MEC14" s="113" t="s">
        <v>9207</v>
      </c>
      <c r="MED14" s="113" t="s">
        <v>9208</v>
      </c>
      <c r="MEE14" s="113" t="s">
        <v>9209</v>
      </c>
      <c r="MEF14" s="113" t="s">
        <v>9210</v>
      </c>
      <c r="MEG14" s="113" t="s">
        <v>9211</v>
      </c>
      <c r="MEH14" s="113" t="s">
        <v>9212</v>
      </c>
      <c r="MEI14" s="113" t="s">
        <v>9213</v>
      </c>
      <c r="MEJ14" s="113" t="s">
        <v>9214</v>
      </c>
      <c r="MEK14" s="113" t="s">
        <v>9215</v>
      </c>
      <c r="MEL14" s="113" t="s">
        <v>9216</v>
      </c>
      <c r="MEM14" s="113" t="s">
        <v>9217</v>
      </c>
      <c r="MEN14" s="113" t="s">
        <v>9218</v>
      </c>
      <c r="MEO14" s="113" t="s">
        <v>9219</v>
      </c>
      <c r="MEP14" s="113" t="s">
        <v>9220</v>
      </c>
      <c r="MEQ14" s="113" t="s">
        <v>9221</v>
      </c>
      <c r="MER14" s="113" t="s">
        <v>9222</v>
      </c>
      <c r="MES14" s="113" t="s">
        <v>9223</v>
      </c>
      <c r="MET14" s="113" t="s">
        <v>9224</v>
      </c>
      <c r="MEU14" s="113" t="s">
        <v>9225</v>
      </c>
      <c r="MEV14" s="113" t="s">
        <v>9226</v>
      </c>
      <c r="MEW14" s="113" t="s">
        <v>9227</v>
      </c>
      <c r="MEX14" s="113" t="s">
        <v>9228</v>
      </c>
      <c r="MEY14" s="113" t="s">
        <v>9229</v>
      </c>
      <c r="MEZ14" s="113" t="s">
        <v>9230</v>
      </c>
      <c r="MFA14" s="113" t="s">
        <v>9231</v>
      </c>
      <c r="MFB14" s="113" t="s">
        <v>9232</v>
      </c>
      <c r="MFC14" s="113" t="s">
        <v>9233</v>
      </c>
      <c r="MFD14" s="113" t="s">
        <v>9234</v>
      </c>
      <c r="MFE14" s="113" t="s">
        <v>9235</v>
      </c>
      <c r="MFF14" s="113" t="s">
        <v>9236</v>
      </c>
      <c r="MFG14" s="113" t="s">
        <v>9237</v>
      </c>
      <c r="MFH14" s="113" t="s">
        <v>9238</v>
      </c>
      <c r="MFI14" s="113" t="s">
        <v>9239</v>
      </c>
      <c r="MFJ14" s="113" t="s">
        <v>9240</v>
      </c>
      <c r="MFK14" s="113" t="s">
        <v>9241</v>
      </c>
      <c r="MFL14" s="113" t="s">
        <v>9242</v>
      </c>
      <c r="MFM14" s="113" t="s">
        <v>9243</v>
      </c>
      <c r="MFN14" s="113" t="s">
        <v>9244</v>
      </c>
      <c r="MFO14" s="113" t="s">
        <v>9245</v>
      </c>
      <c r="MFP14" s="113" t="s">
        <v>9246</v>
      </c>
      <c r="MFQ14" s="113" t="s">
        <v>9247</v>
      </c>
      <c r="MFR14" s="113" t="s">
        <v>9248</v>
      </c>
      <c r="MFS14" s="113" t="s">
        <v>9249</v>
      </c>
      <c r="MFT14" s="113" t="s">
        <v>9250</v>
      </c>
      <c r="MFU14" s="113" t="s">
        <v>9251</v>
      </c>
      <c r="MFV14" s="113" t="s">
        <v>9252</v>
      </c>
      <c r="MFW14" s="113" t="s">
        <v>9253</v>
      </c>
      <c r="MFX14" s="113" t="s">
        <v>9254</v>
      </c>
      <c r="MFY14" s="113" t="s">
        <v>9255</v>
      </c>
      <c r="MFZ14" s="113" t="s">
        <v>9256</v>
      </c>
      <c r="MGA14" s="113" t="s">
        <v>9257</v>
      </c>
      <c r="MGB14" s="113" t="s">
        <v>9258</v>
      </c>
      <c r="MGC14" s="113" t="s">
        <v>9259</v>
      </c>
      <c r="MGD14" s="113" t="s">
        <v>9260</v>
      </c>
      <c r="MGE14" s="113" t="s">
        <v>9261</v>
      </c>
      <c r="MGF14" s="113" t="s">
        <v>9262</v>
      </c>
      <c r="MGG14" s="113" t="s">
        <v>9263</v>
      </c>
      <c r="MGH14" s="113" t="s">
        <v>9264</v>
      </c>
      <c r="MGI14" s="113" t="s">
        <v>9265</v>
      </c>
      <c r="MGJ14" s="113" t="s">
        <v>9266</v>
      </c>
      <c r="MGK14" s="113" t="s">
        <v>9267</v>
      </c>
      <c r="MGL14" s="113" t="s">
        <v>9268</v>
      </c>
      <c r="MGM14" s="113" t="s">
        <v>9269</v>
      </c>
      <c r="MGN14" s="113" t="s">
        <v>9270</v>
      </c>
      <c r="MGO14" s="113" t="s">
        <v>9271</v>
      </c>
      <c r="MGP14" s="113" t="s">
        <v>9272</v>
      </c>
      <c r="MGQ14" s="113" t="s">
        <v>9273</v>
      </c>
      <c r="MGR14" s="113" t="s">
        <v>9274</v>
      </c>
      <c r="MGS14" s="113" t="s">
        <v>9275</v>
      </c>
      <c r="MGT14" s="113" t="s">
        <v>9276</v>
      </c>
      <c r="MGU14" s="113" t="s">
        <v>9277</v>
      </c>
      <c r="MGV14" s="113" t="s">
        <v>9278</v>
      </c>
      <c r="MGW14" s="113" t="s">
        <v>9279</v>
      </c>
      <c r="MGX14" s="113" t="s">
        <v>9280</v>
      </c>
      <c r="MGY14" s="113" t="s">
        <v>9281</v>
      </c>
      <c r="MGZ14" s="113" t="s">
        <v>9282</v>
      </c>
      <c r="MHA14" s="113" t="s">
        <v>9283</v>
      </c>
      <c r="MHB14" s="113" t="s">
        <v>9284</v>
      </c>
      <c r="MHC14" s="113" t="s">
        <v>9285</v>
      </c>
      <c r="MHD14" s="113" t="s">
        <v>9286</v>
      </c>
      <c r="MHE14" s="113" t="s">
        <v>9287</v>
      </c>
      <c r="MHF14" s="113" t="s">
        <v>9288</v>
      </c>
      <c r="MHG14" s="113" t="s">
        <v>9289</v>
      </c>
      <c r="MHH14" s="113" t="s">
        <v>9290</v>
      </c>
      <c r="MHI14" s="113" t="s">
        <v>9291</v>
      </c>
      <c r="MHJ14" s="113" t="s">
        <v>9292</v>
      </c>
      <c r="MHK14" s="113" t="s">
        <v>9293</v>
      </c>
      <c r="MHL14" s="113" t="s">
        <v>9294</v>
      </c>
      <c r="MHM14" s="113" t="s">
        <v>9295</v>
      </c>
      <c r="MHN14" s="113" t="s">
        <v>9296</v>
      </c>
      <c r="MHO14" s="113" t="s">
        <v>9297</v>
      </c>
      <c r="MHP14" s="113" t="s">
        <v>9298</v>
      </c>
      <c r="MHQ14" s="113" t="s">
        <v>9299</v>
      </c>
      <c r="MHR14" s="113" t="s">
        <v>9300</v>
      </c>
      <c r="MHS14" s="113" t="s">
        <v>9301</v>
      </c>
      <c r="MHT14" s="113" t="s">
        <v>9302</v>
      </c>
      <c r="MHU14" s="113" t="s">
        <v>9303</v>
      </c>
      <c r="MHV14" s="113" t="s">
        <v>9304</v>
      </c>
      <c r="MHW14" s="113" t="s">
        <v>9305</v>
      </c>
      <c r="MHX14" s="113" t="s">
        <v>9306</v>
      </c>
      <c r="MHY14" s="113" t="s">
        <v>9307</v>
      </c>
      <c r="MHZ14" s="113" t="s">
        <v>9308</v>
      </c>
      <c r="MIA14" s="113" t="s">
        <v>9309</v>
      </c>
      <c r="MIB14" s="113" t="s">
        <v>9310</v>
      </c>
      <c r="MIC14" s="113" t="s">
        <v>9311</v>
      </c>
      <c r="MID14" s="113" t="s">
        <v>9312</v>
      </c>
      <c r="MIE14" s="113" t="s">
        <v>9313</v>
      </c>
      <c r="MIF14" s="113" t="s">
        <v>9314</v>
      </c>
      <c r="MIG14" s="113" t="s">
        <v>9315</v>
      </c>
      <c r="MIH14" s="113" t="s">
        <v>9316</v>
      </c>
      <c r="MII14" s="113" t="s">
        <v>9317</v>
      </c>
      <c r="MIJ14" s="113" t="s">
        <v>9318</v>
      </c>
      <c r="MIK14" s="113" t="s">
        <v>9319</v>
      </c>
      <c r="MIL14" s="113" t="s">
        <v>9320</v>
      </c>
      <c r="MIM14" s="113" t="s">
        <v>9321</v>
      </c>
      <c r="MIN14" s="113" t="s">
        <v>9322</v>
      </c>
      <c r="MIO14" s="113" t="s">
        <v>9323</v>
      </c>
      <c r="MIP14" s="113" t="s">
        <v>9324</v>
      </c>
      <c r="MIQ14" s="113" t="s">
        <v>9325</v>
      </c>
      <c r="MIR14" s="113" t="s">
        <v>9326</v>
      </c>
      <c r="MIS14" s="113" t="s">
        <v>9327</v>
      </c>
      <c r="MIT14" s="113" t="s">
        <v>9328</v>
      </c>
      <c r="MIU14" s="113" t="s">
        <v>9329</v>
      </c>
      <c r="MIV14" s="113" t="s">
        <v>9330</v>
      </c>
      <c r="MIW14" s="113" t="s">
        <v>9331</v>
      </c>
      <c r="MIX14" s="113" t="s">
        <v>9332</v>
      </c>
      <c r="MIY14" s="113" t="s">
        <v>9333</v>
      </c>
      <c r="MIZ14" s="113" t="s">
        <v>9334</v>
      </c>
      <c r="MJA14" s="113" t="s">
        <v>9335</v>
      </c>
      <c r="MJB14" s="113" t="s">
        <v>9336</v>
      </c>
      <c r="MJC14" s="113" t="s">
        <v>9337</v>
      </c>
      <c r="MJD14" s="113" t="s">
        <v>9338</v>
      </c>
      <c r="MJE14" s="113" t="s">
        <v>9339</v>
      </c>
      <c r="MJF14" s="113" t="s">
        <v>9340</v>
      </c>
      <c r="MJG14" s="113" t="s">
        <v>9341</v>
      </c>
      <c r="MJH14" s="113" t="s">
        <v>9342</v>
      </c>
      <c r="MJI14" s="113" t="s">
        <v>9343</v>
      </c>
      <c r="MJJ14" s="113" t="s">
        <v>9344</v>
      </c>
      <c r="MJK14" s="113" t="s">
        <v>9345</v>
      </c>
      <c r="MJL14" s="113" t="s">
        <v>9346</v>
      </c>
      <c r="MJM14" s="113" t="s">
        <v>9347</v>
      </c>
      <c r="MJN14" s="113" t="s">
        <v>9348</v>
      </c>
      <c r="MJO14" s="113" t="s">
        <v>9349</v>
      </c>
      <c r="MJP14" s="113" t="s">
        <v>9350</v>
      </c>
      <c r="MJQ14" s="113" t="s">
        <v>9351</v>
      </c>
      <c r="MJR14" s="113" t="s">
        <v>9352</v>
      </c>
      <c r="MJS14" s="113" t="s">
        <v>9353</v>
      </c>
      <c r="MJT14" s="113" t="s">
        <v>9354</v>
      </c>
      <c r="MJU14" s="113" t="s">
        <v>9355</v>
      </c>
      <c r="MJV14" s="113" t="s">
        <v>9356</v>
      </c>
      <c r="MJW14" s="113" t="s">
        <v>9357</v>
      </c>
      <c r="MJX14" s="113" t="s">
        <v>9358</v>
      </c>
      <c r="MJY14" s="113" t="s">
        <v>9359</v>
      </c>
      <c r="MJZ14" s="113" t="s">
        <v>9360</v>
      </c>
      <c r="MKA14" s="113" t="s">
        <v>9361</v>
      </c>
      <c r="MKB14" s="113" t="s">
        <v>9362</v>
      </c>
      <c r="MKC14" s="113" t="s">
        <v>9363</v>
      </c>
      <c r="MKD14" s="113" t="s">
        <v>9364</v>
      </c>
      <c r="MKE14" s="113" t="s">
        <v>9365</v>
      </c>
      <c r="MKF14" s="113" t="s">
        <v>9366</v>
      </c>
      <c r="MKG14" s="113" t="s">
        <v>9367</v>
      </c>
      <c r="MKH14" s="113" t="s">
        <v>9368</v>
      </c>
      <c r="MKI14" s="113" t="s">
        <v>9369</v>
      </c>
      <c r="MKJ14" s="113" t="s">
        <v>9370</v>
      </c>
      <c r="MKK14" s="113" t="s">
        <v>9371</v>
      </c>
      <c r="MKL14" s="113" t="s">
        <v>9372</v>
      </c>
      <c r="MKM14" s="113" t="s">
        <v>9373</v>
      </c>
      <c r="MKN14" s="113" t="s">
        <v>9374</v>
      </c>
      <c r="MKO14" s="113" t="s">
        <v>9375</v>
      </c>
      <c r="MKP14" s="113" t="s">
        <v>9376</v>
      </c>
      <c r="MKQ14" s="113" t="s">
        <v>9377</v>
      </c>
      <c r="MKR14" s="113" t="s">
        <v>9378</v>
      </c>
      <c r="MKS14" s="113" t="s">
        <v>9379</v>
      </c>
      <c r="MKT14" s="113" t="s">
        <v>9380</v>
      </c>
      <c r="MKU14" s="113" t="s">
        <v>9381</v>
      </c>
      <c r="MKV14" s="113" t="s">
        <v>9382</v>
      </c>
      <c r="MKW14" s="113" t="s">
        <v>9383</v>
      </c>
      <c r="MKX14" s="113" t="s">
        <v>9384</v>
      </c>
      <c r="MKY14" s="113" t="s">
        <v>9385</v>
      </c>
      <c r="MKZ14" s="113" t="s">
        <v>9386</v>
      </c>
      <c r="MLA14" s="113" t="s">
        <v>9387</v>
      </c>
      <c r="MLB14" s="113" t="s">
        <v>9388</v>
      </c>
      <c r="MLC14" s="113" t="s">
        <v>9389</v>
      </c>
      <c r="MLD14" s="113" t="s">
        <v>9390</v>
      </c>
      <c r="MLE14" s="113" t="s">
        <v>9391</v>
      </c>
      <c r="MLF14" s="113" t="s">
        <v>9392</v>
      </c>
      <c r="MLG14" s="113" t="s">
        <v>9393</v>
      </c>
      <c r="MLH14" s="113" t="s">
        <v>9394</v>
      </c>
      <c r="MLI14" s="113" t="s">
        <v>9395</v>
      </c>
      <c r="MLJ14" s="113" t="s">
        <v>9396</v>
      </c>
      <c r="MLK14" s="113" t="s">
        <v>9397</v>
      </c>
      <c r="MLL14" s="113" t="s">
        <v>9398</v>
      </c>
      <c r="MLM14" s="113" t="s">
        <v>9399</v>
      </c>
      <c r="MLN14" s="113" t="s">
        <v>9400</v>
      </c>
      <c r="MLO14" s="113" t="s">
        <v>9401</v>
      </c>
      <c r="MLP14" s="113" t="s">
        <v>9402</v>
      </c>
      <c r="MLQ14" s="113" t="s">
        <v>9403</v>
      </c>
      <c r="MLR14" s="113" t="s">
        <v>9404</v>
      </c>
      <c r="MLS14" s="113" t="s">
        <v>9405</v>
      </c>
      <c r="MLT14" s="113" t="s">
        <v>9406</v>
      </c>
      <c r="MLU14" s="113" t="s">
        <v>9407</v>
      </c>
      <c r="MLV14" s="113" t="s">
        <v>9408</v>
      </c>
      <c r="MLW14" s="113" t="s">
        <v>9409</v>
      </c>
      <c r="MLX14" s="113" t="s">
        <v>9410</v>
      </c>
      <c r="MLY14" s="113" t="s">
        <v>9411</v>
      </c>
      <c r="MLZ14" s="113" t="s">
        <v>9412</v>
      </c>
      <c r="MMA14" s="113" t="s">
        <v>9413</v>
      </c>
      <c r="MMB14" s="113" t="s">
        <v>9414</v>
      </c>
      <c r="MMC14" s="113" t="s">
        <v>9415</v>
      </c>
      <c r="MMD14" s="113" t="s">
        <v>9416</v>
      </c>
      <c r="MME14" s="113" t="s">
        <v>9417</v>
      </c>
      <c r="MMF14" s="113" t="s">
        <v>9418</v>
      </c>
      <c r="MMG14" s="113" t="s">
        <v>9419</v>
      </c>
      <c r="MMH14" s="113" t="s">
        <v>9420</v>
      </c>
      <c r="MMI14" s="113" t="s">
        <v>9421</v>
      </c>
      <c r="MMJ14" s="113" t="s">
        <v>9422</v>
      </c>
      <c r="MMK14" s="113" t="s">
        <v>9423</v>
      </c>
      <c r="MML14" s="113" t="s">
        <v>9424</v>
      </c>
      <c r="MMM14" s="113" t="s">
        <v>9425</v>
      </c>
      <c r="MMN14" s="113" t="s">
        <v>9426</v>
      </c>
      <c r="MMO14" s="113" t="s">
        <v>9427</v>
      </c>
      <c r="MMP14" s="113" t="s">
        <v>9428</v>
      </c>
      <c r="MMQ14" s="113" t="s">
        <v>9429</v>
      </c>
      <c r="MMR14" s="113" t="s">
        <v>9430</v>
      </c>
      <c r="MMS14" s="113" t="s">
        <v>9431</v>
      </c>
      <c r="MMT14" s="113" t="s">
        <v>9432</v>
      </c>
      <c r="MMU14" s="113" t="s">
        <v>9433</v>
      </c>
      <c r="MMV14" s="113" t="s">
        <v>9434</v>
      </c>
      <c r="MMW14" s="113" t="s">
        <v>9435</v>
      </c>
      <c r="MMX14" s="113" t="s">
        <v>9436</v>
      </c>
      <c r="MMY14" s="113" t="s">
        <v>9437</v>
      </c>
      <c r="MMZ14" s="113" t="s">
        <v>9438</v>
      </c>
      <c r="MNA14" s="113" t="s">
        <v>9439</v>
      </c>
      <c r="MNB14" s="113" t="s">
        <v>9440</v>
      </c>
      <c r="MNC14" s="113" t="s">
        <v>9441</v>
      </c>
      <c r="MND14" s="113" t="s">
        <v>9442</v>
      </c>
      <c r="MNE14" s="113" t="s">
        <v>9443</v>
      </c>
      <c r="MNF14" s="113" t="s">
        <v>9444</v>
      </c>
      <c r="MNG14" s="113" t="s">
        <v>9445</v>
      </c>
      <c r="MNH14" s="113" t="s">
        <v>9446</v>
      </c>
      <c r="MNI14" s="113" t="s">
        <v>9447</v>
      </c>
      <c r="MNJ14" s="113" t="s">
        <v>9448</v>
      </c>
      <c r="MNK14" s="113" t="s">
        <v>9449</v>
      </c>
      <c r="MNL14" s="113" t="s">
        <v>9450</v>
      </c>
      <c r="MNM14" s="113" t="s">
        <v>9451</v>
      </c>
      <c r="MNN14" s="113" t="s">
        <v>9452</v>
      </c>
      <c r="MNO14" s="113" t="s">
        <v>9453</v>
      </c>
      <c r="MNP14" s="113" t="s">
        <v>9454</v>
      </c>
      <c r="MNQ14" s="113" t="s">
        <v>9455</v>
      </c>
      <c r="MNR14" s="113" t="s">
        <v>9456</v>
      </c>
      <c r="MNS14" s="113" t="s">
        <v>9457</v>
      </c>
      <c r="MNT14" s="113" t="s">
        <v>9458</v>
      </c>
      <c r="MNU14" s="113" t="s">
        <v>9459</v>
      </c>
      <c r="MNV14" s="113" t="s">
        <v>9460</v>
      </c>
      <c r="MNW14" s="113" t="s">
        <v>9461</v>
      </c>
      <c r="MNX14" s="113" t="s">
        <v>9462</v>
      </c>
      <c r="MNY14" s="113" t="s">
        <v>9463</v>
      </c>
      <c r="MNZ14" s="113" t="s">
        <v>9464</v>
      </c>
      <c r="MOA14" s="113" t="s">
        <v>9465</v>
      </c>
      <c r="MOB14" s="113" t="s">
        <v>9466</v>
      </c>
      <c r="MOC14" s="113" t="s">
        <v>9467</v>
      </c>
      <c r="MOD14" s="113" t="s">
        <v>9468</v>
      </c>
      <c r="MOE14" s="113" t="s">
        <v>9469</v>
      </c>
      <c r="MOF14" s="113" t="s">
        <v>9470</v>
      </c>
      <c r="MOG14" s="113" t="s">
        <v>9471</v>
      </c>
      <c r="MOH14" s="113" t="s">
        <v>9472</v>
      </c>
      <c r="MOI14" s="113" t="s">
        <v>9473</v>
      </c>
      <c r="MOJ14" s="113" t="s">
        <v>9474</v>
      </c>
      <c r="MOK14" s="113" t="s">
        <v>9475</v>
      </c>
      <c r="MOL14" s="113" t="s">
        <v>9476</v>
      </c>
      <c r="MOM14" s="113" t="s">
        <v>9477</v>
      </c>
      <c r="MON14" s="113" t="s">
        <v>9478</v>
      </c>
      <c r="MOO14" s="113" t="s">
        <v>9479</v>
      </c>
      <c r="MOP14" s="113" t="s">
        <v>9480</v>
      </c>
      <c r="MOQ14" s="113" t="s">
        <v>9481</v>
      </c>
      <c r="MOR14" s="113" t="s">
        <v>9482</v>
      </c>
      <c r="MOS14" s="113" t="s">
        <v>9483</v>
      </c>
      <c r="MOT14" s="113" t="s">
        <v>9484</v>
      </c>
      <c r="MOU14" s="113" t="s">
        <v>9485</v>
      </c>
      <c r="MOV14" s="113" t="s">
        <v>9486</v>
      </c>
      <c r="MOW14" s="113" t="s">
        <v>9487</v>
      </c>
      <c r="MOX14" s="113" t="s">
        <v>9488</v>
      </c>
      <c r="MOY14" s="113" t="s">
        <v>9489</v>
      </c>
      <c r="MOZ14" s="113" t="s">
        <v>9490</v>
      </c>
      <c r="MPA14" s="113" t="s">
        <v>9491</v>
      </c>
      <c r="MPB14" s="113" t="s">
        <v>9492</v>
      </c>
      <c r="MPC14" s="113" t="s">
        <v>9493</v>
      </c>
      <c r="MPD14" s="113" t="s">
        <v>9494</v>
      </c>
      <c r="MPE14" s="113" t="s">
        <v>9495</v>
      </c>
      <c r="MPF14" s="113" t="s">
        <v>9496</v>
      </c>
      <c r="MPG14" s="113" t="s">
        <v>9497</v>
      </c>
      <c r="MPH14" s="113" t="s">
        <v>9498</v>
      </c>
      <c r="MPI14" s="113" t="s">
        <v>9499</v>
      </c>
      <c r="MPJ14" s="113" t="s">
        <v>9500</v>
      </c>
      <c r="MPK14" s="113" t="s">
        <v>9501</v>
      </c>
      <c r="MPL14" s="113" t="s">
        <v>9502</v>
      </c>
      <c r="MPM14" s="113" t="s">
        <v>9503</v>
      </c>
      <c r="MPN14" s="113" t="s">
        <v>9504</v>
      </c>
      <c r="MPO14" s="113" t="s">
        <v>9505</v>
      </c>
      <c r="MPP14" s="113" t="s">
        <v>9506</v>
      </c>
      <c r="MPQ14" s="113" t="s">
        <v>9507</v>
      </c>
      <c r="MPR14" s="113" t="s">
        <v>9508</v>
      </c>
      <c r="MPS14" s="113" t="s">
        <v>9509</v>
      </c>
      <c r="MPT14" s="113" t="s">
        <v>9510</v>
      </c>
      <c r="MPU14" s="113" t="s">
        <v>9511</v>
      </c>
      <c r="MPV14" s="113" t="s">
        <v>9512</v>
      </c>
      <c r="MPW14" s="113" t="s">
        <v>9513</v>
      </c>
      <c r="MPX14" s="113" t="s">
        <v>9514</v>
      </c>
      <c r="MPY14" s="113" t="s">
        <v>9515</v>
      </c>
      <c r="MPZ14" s="113" t="s">
        <v>9516</v>
      </c>
      <c r="MQA14" s="113" t="s">
        <v>9517</v>
      </c>
      <c r="MQB14" s="113" t="s">
        <v>9518</v>
      </c>
      <c r="MQC14" s="113" t="s">
        <v>9519</v>
      </c>
      <c r="MQD14" s="113" t="s">
        <v>9520</v>
      </c>
      <c r="MQE14" s="113" t="s">
        <v>9521</v>
      </c>
      <c r="MQF14" s="113" t="s">
        <v>9522</v>
      </c>
      <c r="MQG14" s="113" t="s">
        <v>9523</v>
      </c>
      <c r="MQH14" s="113" t="s">
        <v>9524</v>
      </c>
      <c r="MQI14" s="113" t="s">
        <v>9525</v>
      </c>
      <c r="MQJ14" s="113" t="s">
        <v>9526</v>
      </c>
      <c r="MQK14" s="113" t="s">
        <v>9527</v>
      </c>
      <c r="MQL14" s="113" t="s">
        <v>9528</v>
      </c>
      <c r="MQM14" s="113" t="s">
        <v>9529</v>
      </c>
      <c r="MQN14" s="113" t="s">
        <v>9530</v>
      </c>
      <c r="MQO14" s="113" t="s">
        <v>9531</v>
      </c>
      <c r="MQP14" s="113" t="s">
        <v>9532</v>
      </c>
      <c r="MQQ14" s="113" t="s">
        <v>9533</v>
      </c>
      <c r="MQR14" s="113" t="s">
        <v>9534</v>
      </c>
      <c r="MQS14" s="113" t="s">
        <v>9535</v>
      </c>
      <c r="MQT14" s="113" t="s">
        <v>9536</v>
      </c>
      <c r="MQU14" s="113" t="s">
        <v>9537</v>
      </c>
      <c r="MQV14" s="113" t="s">
        <v>9538</v>
      </c>
      <c r="MQW14" s="113" t="s">
        <v>9539</v>
      </c>
      <c r="MQX14" s="113" t="s">
        <v>9540</v>
      </c>
      <c r="MQY14" s="113" t="s">
        <v>9541</v>
      </c>
      <c r="MQZ14" s="113" t="s">
        <v>9542</v>
      </c>
      <c r="MRA14" s="113" t="s">
        <v>9543</v>
      </c>
      <c r="MRB14" s="113" t="s">
        <v>9544</v>
      </c>
      <c r="MRC14" s="113" t="s">
        <v>9545</v>
      </c>
      <c r="MRD14" s="113" t="s">
        <v>9546</v>
      </c>
      <c r="MRE14" s="113" t="s">
        <v>9547</v>
      </c>
      <c r="MRF14" s="113" t="s">
        <v>9548</v>
      </c>
      <c r="MRG14" s="113" t="s">
        <v>9549</v>
      </c>
      <c r="MRH14" s="113" t="s">
        <v>9550</v>
      </c>
      <c r="MRI14" s="113" t="s">
        <v>9551</v>
      </c>
      <c r="MRJ14" s="113" t="s">
        <v>9552</v>
      </c>
      <c r="MRK14" s="113" t="s">
        <v>9553</v>
      </c>
      <c r="MRL14" s="113" t="s">
        <v>9554</v>
      </c>
      <c r="MRM14" s="113" t="s">
        <v>9555</v>
      </c>
      <c r="MRN14" s="113" t="s">
        <v>9556</v>
      </c>
      <c r="MRO14" s="113" t="s">
        <v>9557</v>
      </c>
      <c r="MRP14" s="113" t="s">
        <v>9558</v>
      </c>
      <c r="MRQ14" s="113" t="s">
        <v>9559</v>
      </c>
      <c r="MRR14" s="113" t="s">
        <v>9560</v>
      </c>
      <c r="MRS14" s="113" t="s">
        <v>9561</v>
      </c>
      <c r="MRT14" s="113" t="s">
        <v>9562</v>
      </c>
      <c r="MRU14" s="113" t="s">
        <v>9563</v>
      </c>
      <c r="MRV14" s="113" t="s">
        <v>9564</v>
      </c>
      <c r="MRW14" s="113" t="s">
        <v>9565</v>
      </c>
      <c r="MRX14" s="113" t="s">
        <v>9566</v>
      </c>
      <c r="MRY14" s="113" t="s">
        <v>9567</v>
      </c>
      <c r="MRZ14" s="113" t="s">
        <v>9568</v>
      </c>
      <c r="MSA14" s="113" t="s">
        <v>9569</v>
      </c>
      <c r="MSB14" s="113" t="s">
        <v>9570</v>
      </c>
      <c r="MSC14" s="113" t="s">
        <v>9571</v>
      </c>
      <c r="MSD14" s="113" t="s">
        <v>9572</v>
      </c>
      <c r="MSE14" s="113" t="s">
        <v>9573</v>
      </c>
      <c r="MSF14" s="113" t="s">
        <v>9574</v>
      </c>
      <c r="MSG14" s="113" t="s">
        <v>9575</v>
      </c>
      <c r="MSH14" s="113" t="s">
        <v>9576</v>
      </c>
      <c r="MSI14" s="113" t="s">
        <v>9577</v>
      </c>
      <c r="MSJ14" s="113" t="s">
        <v>9578</v>
      </c>
      <c r="MSK14" s="113" t="s">
        <v>9579</v>
      </c>
      <c r="MSL14" s="113" t="s">
        <v>9580</v>
      </c>
      <c r="MSM14" s="113" t="s">
        <v>9581</v>
      </c>
      <c r="MSN14" s="113" t="s">
        <v>9582</v>
      </c>
      <c r="MSO14" s="113" t="s">
        <v>9583</v>
      </c>
      <c r="MSP14" s="113" t="s">
        <v>9584</v>
      </c>
      <c r="MSQ14" s="113" t="s">
        <v>9585</v>
      </c>
      <c r="MSR14" s="113" t="s">
        <v>9586</v>
      </c>
      <c r="MSS14" s="113" t="s">
        <v>9587</v>
      </c>
      <c r="MST14" s="113" t="s">
        <v>9588</v>
      </c>
      <c r="MSU14" s="113" t="s">
        <v>9589</v>
      </c>
      <c r="MSV14" s="113" t="s">
        <v>9590</v>
      </c>
      <c r="MSW14" s="113" t="s">
        <v>9591</v>
      </c>
      <c r="MSX14" s="113" t="s">
        <v>9592</v>
      </c>
      <c r="MSY14" s="113" t="s">
        <v>9593</v>
      </c>
      <c r="MSZ14" s="113" t="s">
        <v>9594</v>
      </c>
      <c r="MTA14" s="113" t="s">
        <v>9595</v>
      </c>
      <c r="MTB14" s="113" t="s">
        <v>9596</v>
      </c>
      <c r="MTC14" s="113" t="s">
        <v>9597</v>
      </c>
      <c r="MTD14" s="113" t="s">
        <v>9598</v>
      </c>
      <c r="MTE14" s="113" t="s">
        <v>9599</v>
      </c>
      <c r="MTF14" s="113" t="s">
        <v>9600</v>
      </c>
      <c r="MTG14" s="113" t="s">
        <v>9601</v>
      </c>
      <c r="MTH14" s="113" t="s">
        <v>9602</v>
      </c>
      <c r="MTI14" s="113" t="s">
        <v>9603</v>
      </c>
      <c r="MTJ14" s="113" t="s">
        <v>9604</v>
      </c>
      <c r="MTK14" s="113" t="s">
        <v>9605</v>
      </c>
      <c r="MTL14" s="113" t="s">
        <v>9606</v>
      </c>
      <c r="MTM14" s="113" t="s">
        <v>9607</v>
      </c>
      <c r="MTN14" s="113" t="s">
        <v>9608</v>
      </c>
      <c r="MTO14" s="113" t="s">
        <v>9609</v>
      </c>
      <c r="MTP14" s="113" t="s">
        <v>9610</v>
      </c>
      <c r="MTQ14" s="113" t="s">
        <v>9611</v>
      </c>
      <c r="MTR14" s="113" t="s">
        <v>9612</v>
      </c>
      <c r="MTS14" s="113" t="s">
        <v>9613</v>
      </c>
      <c r="MTT14" s="113" t="s">
        <v>9614</v>
      </c>
      <c r="MTU14" s="113" t="s">
        <v>9615</v>
      </c>
      <c r="MTV14" s="113" t="s">
        <v>9616</v>
      </c>
      <c r="MTW14" s="113" t="s">
        <v>9617</v>
      </c>
      <c r="MTX14" s="113" t="s">
        <v>9618</v>
      </c>
      <c r="MTY14" s="113" t="s">
        <v>9619</v>
      </c>
      <c r="MTZ14" s="113" t="s">
        <v>9620</v>
      </c>
      <c r="MUA14" s="113" t="s">
        <v>9621</v>
      </c>
      <c r="MUB14" s="113" t="s">
        <v>9622</v>
      </c>
      <c r="MUC14" s="113" t="s">
        <v>9623</v>
      </c>
      <c r="MUD14" s="113" t="s">
        <v>9624</v>
      </c>
      <c r="MUE14" s="113" t="s">
        <v>9625</v>
      </c>
      <c r="MUF14" s="113" t="s">
        <v>9626</v>
      </c>
      <c r="MUG14" s="113" t="s">
        <v>9627</v>
      </c>
      <c r="MUH14" s="113" t="s">
        <v>9628</v>
      </c>
      <c r="MUI14" s="113" t="s">
        <v>9629</v>
      </c>
      <c r="MUJ14" s="113" t="s">
        <v>9630</v>
      </c>
      <c r="MUK14" s="113" t="s">
        <v>9631</v>
      </c>
      <c r="MUL14" s="113" t="s">
        <v>9632</v>
      </c>
      <c r="MUM14" s="113" t="s">
        <v>9633</v>
      </c>
      <c r="MUN14" s="113" t="s">
        <v>9634</v>
      </c>
      <c r="MUO14" s="113" t="s">
        <v>9635</v>
      </c>
      <c r="MUP14" s="113" t="s">
        <v>9636</v>
      </c>
      <c r="MUQ14" s="113" t="s">
        <v>9637</v>
      </c>
      <c r="MUR14" s="113" t="s">
        <v>9638</v>
      </c>
      <c r="MUS14" s="113" t="s">
        <v>9639</v>
      </c>
      <c r="MUT14" s="113" t="s">
        <v>9640</v>
      </c>
      <c r="MUU14" s="113" t="s">
        <v>9641</v>
      </c>
      <c r="MUV14" s="113" t="s">
        <v>9642</v>
      </c>
      <c r="MUW14" s="113" t="s">
        <v>9643</v>
      </c>
      <c r="MUX14" s="113" t="s">
        <v>9644</v>
      </c>
      <c r="MUY14" s="113" t="s">
        <v>9645</v>
      </c>
      <c r="MUZ14" s="113" t="s">
        <v>9646</v>
      </c>
      <c r="MVA14" s="113" t="s">
        <v>9647</v>
      </c>
      <c r="MVB14" s="113" t="s">
        <v>9648</v>
      </c>
      <c r="MVC14" s="113" t="s">
        <v>9649</v>
      </c>
      <c r="MVD14" s="113" t="s">
        <v>9650</v>
      </c>
      <c r="MVE14" s="113" t="s">
        <v>9651</v>
      </c>
      <c r="MVF14" s="113" t="s">
        <v>9652</v>
      </c>
      <c r="MVG14" s="113" t="s">
        <v>9653</v>
      </c>
      <c r="MVH14" s="113" t="s">
        <v>9654</v>
      </c>
      <c r="MVI14" s="113" t="s">
        <v>9655</v>
      </c>
      <c r="MVJ14" s="113" t="s">
        <v>9656</v>
      </c>
      <c r="MVK14" s="113" t="s">
        <v>9657</v>
      </c>
      <c r="MVL14" s="113" t="s">
        <v>9658</v>
      </c>
      <c r="MVM14" s="113" t="s">
        <v>9659</v>
      </c>
      <c r="MVN14" s="113" t="s">
        <v>9660</v>
      </c>
      <c r="MVO14" s="113" t="s">
        <v>9661</v>
      </c>
      <c r="MVP14" s="113" t="s">
        <v>9662</v>
      </c>
      <c r="MVQ14" s="113" t="s">
        <v>9663</v>
      </c>
      <c r="MVR14" s="113" t="s">
        <v>9664</v>
      </c>
      <c r="MVS14" s="113" t="s">
        <v>9665</v>
      </c>
      <c r="MVT14" s="113" t="s">
        <v>9666</v>
      </c>
      <c r="MVU14" s="113" t="s">
        <v>9667</v>
      </c>
      <c r="MVV14" s="113" t="s">
        <v>9668</v>
      </c>
      <c r="MVW14" s="113" t="s">
        <v>9669</v>
      </c>
      <c r="MVX14" s="113" t="s">
        <v>9670</v>
      </c>
      <c r="MVY14" s="113" t="s">
        <v>9671</v>
      </c>
      <c r="MVZ14" s="113" t="s">
        <v>9672</v>
      </c>
      <c r="MWA14" s="113" t="s">
        <v>9673</v>
      </c>
      <c r="MWB14" s="113" t="s">
        <v>9674</v>
      </c>
      <c r="MWC14" s="113" t="s">
        <v>9675</v>
      </c>
      <c r="MWD14" s="113" t="s">
        <v>9676</v>
      </c>
      <c r="MWE14" s="113" t="s">
        <v>9677</v>
      </c>
      <c r="MWF14" s="113" t="s">
        <v>9678</v>
      </c>
      <c r="MWG14" s="113" t="s">
        <v>9679</v>
      </c>
      <c r="MWH14" s="113" t="s">
        <v>9680</v>
      </c>
      <c r="MWI14" s="113" t="s">
        <v>9681</v>
      </c>
      <c r="MWJ14" s="113" t="s">
        <v>9682</v>
      </c>
      <c r="MWK14" s="113" t="s">
        <v>9683</v>
      </c>
      <c r="MWL14" s="113" t="s">
        <v>9684</v>
      </c>
      <c r="MWM14" s="113" t="s">
        <v>9685</v>
      </c>
      <c r="MWN14" s="113" t="s">
        <v>9686</v>
      </c>
      <c r="MWO14" s="113" t="s">
        <v>9687</v>
      </c>
      <c r="MWP14" s="113" t="s">
        <v>9688</v>
      </c>
      <c r="MWQ14" s="113" t="s">
        <v>9689</v>
      </c>
      <c r="MWR14" s="113" t="s">
        <v>9690</v>
      </c>
      <c r="MWS14" s="113" t="s">
        <v>9691</v>
      </c>
      <c r="MWT14" s="113" t="s">
        <v>9692</v>
      </c>
      <c r="MWU14" s="113" t="s">
        <v>9693</v>
      </c>
      <c r="MWV14" s="113" t="s">
        <v>9694</v>
      </c>
      <c r="MWW14" s="113" t="s">
        <v>9695</v>
      </c>
      <c r="MWX14" s="113" t="s">
        <v>9696</v>
      </c>
      <c r="MWY14" s="113" t="s">
        <v>9697</v>
      </c>
      <c r="MWZ14" s="113" t="s">
        <v>9698</v>
      </c>
      <c r="MXA14" s="113" t="s">
        <v>9699</v>
      </c>
      <c r="MXB14" s="113" t="s">
        <v>9700</v>
      </c>
      <c r="MXC14" s="113" t="s">
        <v>9701</v>
      </c>
      <c r="MXD14" s="113" t="s">
        <v>9702</v>
      </c>
      <c r="MXE14" s="113" t="s">
        <v>9703</v>
      </c>
      <c r="MXF14" s="113" t="s">
        <v>9704</v>
      </c>
      <c r="MXG14" s="113" t="s">
        <v>9705</v>
      </c>
      <c r="MXH14" s="113" t="s">
        <v>9706</v>
      </c>
      <c r="MXI14" s="113" t="s">
        <v>9707</v>
      </c>
      <c r="MXJ14" s="113" t="s">
        <v>9708</v>
      </c>
      <c r="MXK14" s="113" t="s">
        <v>9709</v>
      </c>
      <c r="MXL14" s="113" t="s">
        <v>9710</v>
      </c>
      <c r="MXM14" s="113" t="s">
        <v>9711</v>
      </c>
      <c r="MXN14" s="113" t="s">
        <v>9712</v>
      </c>
      <c r="MXO14" s="113" t="s">
        <v>9713</v>
      </c>
      <c r="MXP14" s="113" t="s">
        <v>9714</v>
      </c>
      <c r="MXQ14" s="113" t="s">
        <v>9715</v>
      </c>
      <c r="MXR14" s="113" t="s">
        <v>9716</v>
      </c>
      <c r="MXS14" s="113" t="s">
        <v>9717</v>
      </c>
      <c r="MXT14" s="113" t="s">
        <v>9718</v>
      </c>
      <c r="MXU14" s="113" t="s">
        <v>9719</v>
      </c>
      <c r="MXV14" s="113" t="s">
        <v>9720</v>
      </c>
      <c r="MXW14" s="113" t="s">
        <v>9721</v>
      </c>
      <c r="MXX14" s="113" t="s">
        <v>9722</v>
      </c>
      <c r="MXY14" s="113" t="s">
        <v>9723</v>
      </c>
      <c r="MXZ14" s="113" t="s">
        <v>9724</v>
      </c>
      <c r="MYA14" s="113" t="s">
        <v>9725</v>
      </c>
      <c r="MYB14" s="113" t="s">
        <v>9726</v>
      </c>
      <c r="MYC14" s="113" t="s">
        <v>9727</v>
      </c>
      <c r="MYD14" s="113" t="s">
        <v>9728</v>
      </c>
      <c r="MYE14" s="113" t="s">
        <v>9729</v>
      </c>
      <c r="MYF14" s="113" t="s">
        <v>9730</v>
      </c>
      <c r="MYG14" s="113" t="s">
        <v>9731</v>
      </c>
      <c r="MYH14" s="113" t="s">
        <v>9732</v>
      </c>
      <c r="MYI14" s="113" t="s">
        <v>9733</v>
      </c>
      <c r="MYJ14" s="113" t="s">
        <v>9734</v>
      </c>
      <c r="MYK14" s="113" t="s">
        <v>9735</v>
      </c>
      <c r="MYL14" s="113" t="s">
        <v>9736</v>
      </c>
      <c r="MYM14" s="113" t="s">
        <v>9737</v>
      </c>
      <c r="MYN14" s="113" t="s">
        <v>9738</v>
      </c>
      <c r="MYO14" s="113" t="s">
        <v>9739</v>
      </c>
      <c r="MYP14" s="113" t="s">
        <v>9740</v>
      </c>
      <c r="MYQ14" s="113" t="s">
        <v>9741</v>
      </c>
      <c r="MYR14" s="113" t="s">
        <v>9742</v>
      </c>
      <c r="MYS14" s="113" t="s">
        <v>9743</v>
      </c>
      <c r="MYT14" s="113" t="s">
        <v>9744</v>
      </c>
      <c r="MYU14" s="113" t="s">
        <v>9745</v>
      </c>
      <c r="MYV14" s="113" t="s">
        <v>9746</v>
      </c>
      <c r="MYW14" s="113" t="s">
        <v>9747</v>
      </c>
      <c r="MYX14" s="113" t="s">
        <v>9748</v>
      </c>
      <c r="MYY14" s="113" t="s">
        <v>9749</v>
      </c>
      <c r="MYZ14" s="113" t="s">
        <v>9750</v>
      </c>
      <c r="MZA14" s="113" t="s">
        <v>9751</v>
      </c>
      <c r="MZB14" s="113" t="s">
        <v>9752</v>
      </c>
      <c r="MZC14" s="113" t="s">
        <v>9753</v>
      </c>
      <c r="MZD14" s="113" t="s">
        <v>9754</v>
      </c>
      <c r="MZE14" s="113" t="s">
        <v>9755</v>
      </c>
      <c r="MZF14" s="113" t="s">
        <v>9756</v>
      </c>
      <c r="MZG14" s="113" t="s">
        <v>9757</v>
      </c>
      <c r="MZH14" s="113" t="s">
        <v>9758</v>
      </c>
      <c r="MZI14" s="113" t="s">
        <v>9759</v>
      </c>
      <c r="MZJ14" s="113" t="s">
        <v>9760</v>
      </c>
      <c r="MZK14" s="113" t="s">
        <v>9761</v>
      </c>
      <c r="MZL14" s="113" t="s">
        <v>9762</v>
      </c>
      <c r="MZM14" s="113" t="s">
        <v>9763</v>
      </c>
      <c r="MZN14" s="113" t="s">
        <v>9764</v>
      </c>
      <c r="MZO14" s="113" t="s">
        <v>9765</v>
      </c>
      <c r="MZP14" s="113" t="s">
        <v>9766</v>
      </c>
      <c r="MZQ14" s="113" t="s">
        <v>9767</v>
      </c>
      <c r="MZR14" s="113" t="s">
        <v>9768</v>
      </c>
      <c r="MZS14" s="113" t="s">
        <v>9769</v>
      </c>
      <c r="MZT14" s="113" t="s">
        <v>9770</v>
      </c>
      <c r="MZU14" s="113" t="s">
        <v>9771</v>
      </c>
      <c r="MZV14" s="113" t="s">
        <v>9772</v>
      </c>
      <c r="MZW14" s="113" t="s">
        <v>9773</v>
      </c>
      <c r="MZX14" s="113" t="s">
        <v>9774</v>
      </c>
      <c r="MZY14" s="113" t="s">
        <v>9775</v>
      </c>
      <c r="MZZ14" s="113" t="s">
        <v>9776</v>
      </c>
      <c r="NAA14" s="113" t="s">
        <v>9777</v>
      </c>
      <c r="NAB14" s="113" t="s">
        <v>9778</v>
      </c>
      <c r="NAC14" s="113" t="s">
        <v>9779</v>
      </c>
      <c r="NAD14" s="113" t="s">
        <v>9780</v>
      </c>
      <c r="NAE14" s="113" t="s">
        <v>9781</v>
      </c>
      <c r="NAF14" s="113" t="s">
        <v>9782</v>
      </c>
      <c r="NAG14" s="113" t="s">
        <v>9783</v>
      </c>
      <c r="NAH14" s="113" t="s">
        <v>9784</v>
      </c>
      <c r="NAI14" s="113" t="s">
        <v>9785</v>
      </c>
      <c r="NAJ14" s="113" t="s">
        <v>9786</v>
      </c>
      <c r="NAK14" s="113" t="s">
        <v>9787</v>
      </c>
      <c r="NAL14" s="113" t="s">
        <v>9788</v>
      </c>
      <c r="NAM14" s="113" t="s">
        <v>9789</v>
      </c>
      <c r="NAN14" s="113" t="s">
        <v>9790</v>
      </c>
      <c r="NAO14" s="113" t="s">
        <v>9791</v>
      </c>
      <c r="NAP14" s="113" t="s">
        <v>9792</v>
      </c>
      <c r="NAQ14" s="113" t="s">
        <v>9793</v>
      </c>
      <c r="NAR14" s="113" t="s">
        <v>9794</v>
      </c>
      <c r="NAS14" s="113" t="s">
        <v>9795</v>
      </c>
      <c r="NAT14" s="113" t="s">
        <v>9796</v>
      </c>
      <c r="NAU14" s="113" t="s">
        <v>9797</v>
      </c>
      <c r="NAV14" s="113" t="s">
        <v>9798</v>
      </c>
      <c r="NAW14" s="113" t="s">
        <v>9799</v>
      </c>
      <c r="NAX14" s="113" t="s">
        <v>9800</v>
      </c>
      <c r="NAY14" s="113" t="s">
        <v>9801</v>
      </c>
      <c r="NAZ14" s="113" t="s">
        <v>9802</v>
      </c>
      <c r="NBA14" s="113" t="s">
        <v>9803</v>
      </c>
      <c r="NBB14" s="113" t="s">
        <v>9804</v>
      </c>
      <c r="NBC14" s="113" t="s">
        <v>9805</v>
      </c>
      <c r="NBD14" s="113" t="s">
        <v>9806</v>
      </c>
      <c r="NBE14" s="113" t="s">
        <v>9807</v>
      </c>
      <c r="NBF14" s="113" t="s">
        <v>9808</v>
      </c>
      <c r="NBG14" s="113" t="s">
        <v>9809</v>
      </c>
      <c r="NBH14" s="113" t="s">
        <v>9810</v>
      </c>
      <c r="NBI14" s="113" t="s">
        <v>9811</v>
      </c>
      <c r="NBJ14" s="113" t="s">
        <v>9812</v>
      </c>
      <c r="NBK14" s="113" t="s">
        <v>9813</v>
      </c>
      <c r="NBL14" s="113" t="s">
        <v>9814</v>
      </c>
      <c r="NBM14" s="113" t="s">
        <v>9815</v>
      </c>
      <c r="NBN14" s="113" t="s">
        <v>9816</v>
      </c>
      <c r="NBO14" s="113" t="s">
        <v>9817</v>
      </c>
      <c r="NBP14" s="113" t="s">
        <v>9818</v>
      </c>
      <c r="NBQ14" s="113" t="s">
        <v>9819</v>
      </c>
      <c r="NBR14" s="113" t="s">
        <v>9820</v>
      </c>
      <c r="NBS14" s="113" t="s">
        <v>9821</v>
      </c>
      <c r="NBT14" s="113" t="s">
        <v>9822</v>
      </c>
      <c r="NBU14" s="113" t="s">
        <v>9823</v>
      </c>
      <c r="NBV14" s="113" t="s">
        <v>9824</v>
      </c>
      <c r="NBW14" s="113" t="s">
        <v>9825</v>
      </c>
      <c r="NBX14" s="113" t="s">
        <v>9826</v>
      </c>
      <c r="NBY14" s="113" t="s">
        <v>9827</v>
      </c>
      <c r="NBZ14" s="113" t="s">
        <v>9828</v>
      </c>
      <c r="NCA14" s="113" t="s">
        <v>9829</v>
      </c>
      <c r="NCB14" s="113" t="s">
        <v>9830</v>
      </c>
      <c r="NCC14" s="113" t="s">
        <v>9831</v>
      </c>
      <c r="NCD14" s="113" t="s">
        <v>9832</v>
      </c>
      <c r="NCE14" s="113" t="s">
        <v>9833</v>
      </c>
      <c r="NCF14" s="113" t="s">
        <v>9834</v>
      </c>
      <c r="NCG14" s="113" t="s">
        <v>9835</v>
      </c>
      <c r="NCH14" s="113" t="s">
        <v>9836</v>
      </c>
      <c r="NCI14" s="113" t="s">
        <v>9837</v>
      </c>
      <c r="NCJ14" s="113" t="s">
        <v>9838</v>
      </c>
      <c r="NCK14" s="113" t="s">
        <v>9839</v>
      </c>
      <c r="NCL14" s="113" t="s">
        <v>9840</v>
      </c>
      <c r="NCM14" s="113" t="s">
        <v>9841</v>
      </c>
      <c r="NCN14" s="113" t="s">
        <v>9842</v>
      </c>
      <c r="NCO14" s="113" t="s">
        <v>9843</v>
      </c>
      <c r="NCP14" s="113" t="s">
        <v>9844</v>
      </c>
      <c r="NCQ14" s="113" t="s">
        <v>9845</v>
      </c>
      <c r="NCR14" s="113" t="s">
        <v>9846</v>
      </c>
      <c r="NCS14" s="113" t="s">
        <v>9847</v>
      </c>
      <c r="NCT14" s="113" t="s">
        <v>9848</v>
      </c>
      <c r="NCU14" s="113" t="s">
        <v>9849</v>
      </c>
      <c r="NCV14" s="113" t="s">
        <v>9850</v>
      </c>
      <c r="NCW14" s="113" t="s">
        <v>9851</v>
      </c>
      <c r="NCX14" s="113" t="s">
        <v>9852</v>
      </c>
      <c r="NCY14" s="113" t="s">
        <v>9853</v>
      </c>
      <c r="NCZ14" s="113" t="s">
        <v>9854</v>
      </c>
      <c r="NDA14" s="113" t="s">
        <v>9855</v>
      </c>
      <c r="NDB14" s="113" t="s">
        <v>9856</v>
      </c>
      <c r="NDC14" s="113" t="s">
        <v>9857</v>
      </c>
      <c r="NDD14" s="113" t="s">
        <v>9858</v>
      </c>
      <c r="NDE14" s="113" t="s">
        <v>9859</v>
      </c>
      <c r="NDF14" s="113" t="s">
        <v>9860</v>
      </c>
      <c r="NDG14" s="113" t="s">
        <v>9861</v>
      </c>
      <c r="NDH14" s="113" t="s">
        <v>9862</v>
      </c>
      <c r="NDI14" s="113" t="s">
        <v>9863</v>
      </c>
      <c r="NDJ14" s="113" t="s">
        <v>9864</v>
      </c>
      <c r="NDK14" s="113" t="s">
        <v>9865</v>
      </c>
      <c r="NDL14" s="113" t="s">
        <v>9866</v>
      </c>
      <c r="NDM14" s="113" t="s">
        <v>9867</v>
      </c>
      <c r="NDN14" s="113" t="s">
        <v>9868</v>
      </c>
      <c r="NDO14" s="113" t="s">
        <v>9869</v>
      </c>
      <c r="NDP14" s="113" t="s">
        <v>9870</v>
      </c>
      <c r="NDQ14" s="113" t="s">
        <v>9871</v>
      </c>
      <c r="NDR14" s="113" t="s">
        <v>9872</v>
      </c>
      <c r="NDS14" s="113" t="s">
        <v>9873</v>
      </c>
      <c r="NDT14" s="113" t="s">
        <v>9874</v>
      </c>
      <c r="NDU14" s="113" t="s">
        <v>9875</v>
      </c>
      <c r="NDV14" s="113" t="s">
        <v>9876</v>
      </c>
      <c r="NDW14" s="113" t="s">
        <v>9877</v>
      </c>
      <c r="NDX14" s="113" t="s">
        <v>9878</v>
      </c>
      <c r="NDY14" s="113" t="s">
        <v>9879</v>
      </c>
      <c r="NDZ14" s="113" t="s">
        <v>9880</v>
      </c>
      <c r="NEA14" s="113" t="s">
        <v>9881</v>
      </c>
      <c r="NEB14" s="113" t="s">
        <v>9882</v>
      </c>
      <c r="NEC14" s="113" t="s">
        <v>9883</v>
      </c>
      <c r="NED14" s="113" t="s">
        <v>9884</v>
      </c>
      <c r="NEE14" s="113" t="s">
        <v>9885</v>
      </c>
      <c r="NEF14" s="113" t="s">
        <v>9886</v>
      </c>
      <c r="NEG14" s="113" t="s">
        <v>9887</v>
      </c>
      <c r="NEH14" s="113" t="s">
        <v>9888</v>
      </c>
      <c r="NEI14" s="113" t="s">
        <v>9889</v>
      </c>
      <c r="NEJ14" s="113" t="s">
        <v>9890</v>
      </c>
      <c r="NEK14" s="113" t="s">
        <v>9891</v>
      </c>
      <c r="NEL14" s="113" t="s">
        <v>9892</v>
      </c>
      <c r="NEM14" s="113" t="s">
        <v>9893</v>
      </c>
      <c r="NEN14" s="113" t="s">
        <v>9894</v>
      </c>
      <c r="NEO14" s="113" t="s">
        <v>9895</v>
      </c>
      <c r="NEP14" s="113" t="s">
        <v>9896</v>
      </c>
      <c r="NEQ14" s="113" t="s">
        <v>9897</v>
      </c>
      <c r="NER14" s="113" t="s">
        <v>9898</v>
      </c>
      <c r="NES14" s="113" t="s">
        <v>9899</v>
      </c>
      <c r="NET14" s="113" t="s">
        <v>9900</v>
      </c>
      <c r="NEU14" s="113" t="s">
        <v>9901</v>
      </c>
      <c r="NEV14" s="113" t="s">
        <v>9902</v>
      </c>
      <c r="NEW14" s="113" t="s">
        <v>9903</v>
      </c>
      <c r="NEX14" s="113" t="s">
        <v>9904</v>
      </c>
      <c r="NEY14" s="113" t="s">
        <v>9905</v>
      </c>
      <c r="NEZ14" s="113" t="s">
        <v>9906</v>
      </c>
      <c r="NFA14" s="113" t="s">
        <v>9907</v>
      </c>
      <c r="NFB14" s="113" t="s">
        <v>9908</v>
      </c>
      <c r="NFC14" s="113" t="s">
        <v>9909</v>
      </c>
      <c r="NFD14" s="113" t="s">
        <v>9910</v>
      </c>
      <c r="NFE14" s="113" t="s">
        <v>9911</v>
      </c>
      <c r="NFF14" s="113" t="s">
        <v>9912</v>
      </c>
      <c r="NFG14" s="113" t="s">
        <v>9913</v>
      </c>
      <c r="NFH14" s="113" t="s">
        <v>9914</v>
      </c>
      <c r="NFI14" s="113" t="s">
        <v>9915</v>
      </c>
      <c r="NFJ14" s="113" t="s">
        <v>9916</v>
      </c>
      <c r="NFK14" s="113" t="s">
        <v>9917</v>
      </c>
      <c r="NFL14" s="113" t="s">
        <v>9918</v>
      </c>
      <c r="NFM14" s="113" t="s">
        <v>9919</v>
      </c>
      <c r="NFN14" s="113" t="s">
        <v>9920</v>
      </c>
      <c r="NFO14" s="113" t="s">
        <v>9921</v>
      </c>
      <c r="NFP14" s="113" t="s">
        <v>9922</v>
      </c>
      <c r="NFQ14" s="113" t="s">
        <v>9923</v>
      </c>
      <c r="NFR14" s="113" t="s">
        <v>9924</v>
      </c>
      <c r="NFS14" s="113" t="s">
        <v>9925</v>
      </c>
      <c r="NFT14" s="113" t="s">
        <v>9926</v>
      </c>
      <c r="NFU14" s="113" t="s">
        <v>9927</v>
      </c>
      <c r="NFV14" s="113" t="s">
        <v>9928</v>
      </c>
      <c r="NFW14" s="113" t="s">
        <v>9929</v>
      </c>
      <c r="NFX14" s="113" t="s">
        <v>9930</v>
      </c>
      <c r="NFY14" s="113" t="s">
        <v>9931</v>
      </c>
      <c r="NFZ14" s="113" t="s">
        <v>9932</v>
      </c>
      <c r="NGA14" s="113" t="s">
        <v>9933</v>
      </c>
      <c r="NGB14" s="113" t="s">
        <v>9934</v>
      </c>
      <c r="NGC14" s="113" t="s">
        <v>9935</v>
      </c>
      <c r="NGD14" s="113" t="s">
        <v>9936</v>
      </c>
      <c r="NGE14" s="113" t="s">
        <v>9937</v>
      </c>
      <c r="NGF14" s="113" t="s">
        <v>9938</v>
      </c>
      <c r="NGG14" s="113" t="s">
        <v>9939</v>
      </c>
      <c r="NGH14" s="113" t="s">
        <v>9940</v>
      </c>
      <c r="NGI14" s="113" t="s">
        <v>9941</v>
      </c>
      <c r="NGJ14" s="113" t="s">
        <v>9942</v>
      </c>
      <c r="NGK14" s="113" t="s">
        <v>9943</v>
      </c>
      <c r="NGL14" s="113" t="s">
        <v>9944</v>
      </c>
      <c r="NGM14" s="113" t="s">
        <v>9945</v>
      </c>
      <c r="NGN14" s="113" t="s">
        <v>9946</v>
      </c>
      <c r="NGO14" s="113" t="s">
        <v>9947</v>
      </c>
      <c r="NGP14" s="113" t="s">
        <v>9948</v>
      </c>
      <c r="NGQ14" s="113" t="s">
        <v>9949</v>
      </c>
      <c r="NGR14" s="113" t="s">
        <v>9950</v>
      </c>
      <c r="NGS14" s="113" t="s">
        <v>9951</v>
      </c>
      <c r="NGT14" s="113" t="s">
        <v>9952</v>
      </c>
      <c r="NGU14" s="113" t="s">
        <v>9953</v>
      </c>
      <c r="NGV14" s="113" t="s">
        <v>9954</v>
      </c>
      <c r="NGW14" s="113" t="s">
        <v>9955</v>
      </c>
      <c r="NGX14" s="113" t="s">
        <v>9956</v>
      </c>
      <c r="NGY14" s="113" t="s">
        <v>9957</v>
      </c>
      <c r="NGZ14" s="113" t="s">
        <v>9958</v>
      </c>
      <c r="NHA14" s="113" t="s">
        <v>9959</v>
      </c>
      <c r="NHB14" s="113" t="s">
        <v>9960</v>
      </c>
      <c r="NHC14" s="113" t="s">
        <v>9961</v>
      </c>
      <c r="NHD14" s="113" t="s">
        <v>9962</v>
      </c>
      <c r="NHE14" s="113" t="s">
        <v>9963</v>
      </c>
      <c r="NHF14" s="113" t="s">
        <v>9964</v>
      </c>
      <c r="NHG14" s="113" t="s">
        <v>9965</v>
      </c>
      <c r="NHH14" s="113" t="s">
        <v>9966</v>
      </c>
      <c r="NHI14" s="113" t="s">
        <v>9967</v>
      </c>
      <c r="NHJ14" s="113" t="s">
        <v>9968</v>
      </c>
      <c r="NHK14" s="113" t="s">
        <v>9969</v>
      </c>
      <c r="NHL14" s="113" t="s">
        <v>9970</v>
      </c>
      <c r="NHM14" s="113" t="s">
        <v>9971</v>
      </c>
      <c r="NHN14" s="113" t="s">
        <v>9972</v>
      </c>
      <c r="NHO14" s="113" t="s">
        <v>9973</v>
      </c>
      <c r="NHP14" s="113" t="s">
        <v>9974</v>
      </c>
      <c r="NHQ14" s="113" t="s">
        <v>9975</v>
      </c>
      <c r="NHR14" s="113" t="s">
        <v>9976</v>
      </c>
      <c r="NHS14" s="113" t="s">
        <v>9977</v>
      </c>
      <c r="NHT14" s="113" t="s">
        <v>9978</v>
      </c>
      <c r="NHU14" s="113" t="s">
        <v>9979</v>
      </c>
      <c r="NHV14" s="113" t="s">
        <v>9980</v>
      </c>
      <c r="NHW14" s="113" t="s">
        <v>9981</v>
      </c>
      <c r="NHX14" s="113" t="s">
        <v>9982</v>
      </c>
      <c r="NHY14" s="113" t="s">
        <v>9983</v>
      </c>
      <c r="NHZ14" s="113" t="s">
        <v>9984</v>
      </c>
      <c r="NIA14" s="113" t="s">
        <v>9985</v>
      </c>
      <c r="NIB14" s="113" t="s">
        <v>9986</v>
      </c>
      <c r="NIC14" s="113" t="s">
        <v>9987</v>
      </c>
      <c r="NID14" s="113" t="s">
        <v>9988</v>
      </c>
      <c r="NIE14" s="113" t="s">
        <v>9989</v>
      </c>
      <c r="NIF14" s="113" t="s">
        <v>9990</v>
      </c>
      <c r="NIG14" s="113" t="s">
        <v>9991</v>
      </c>
      <c r="NIH14" s="113" t="s">
        <v>9992</v>
      </c>
      <c r="NII14" s="113" t="s">
        <v>9993</v>
      </c>
      <c r="NIJ14" s="113" t="s">
        <v>9994</v>
      </c>
      <c r="NIK14" s="113" t="s">
        <v>9995</v>
      </c>
      <c r="NIL14" s="113" t="s">
        <v>9996</v>
      </c>
      <c r="NIM14" s="113" t="s">
        <v>9997</v>
      </c>
      <c r="NIN14" s="113" t="s">
        <v>9998</v>
      </c>
      <c r="NIO14" s="113" t="s">
        <v>9999</v>
      </c>
      <c r="NIP14" s="113" t="s">
        <v>10000</v>
      </c>
      <c r="NIQ14" s="113" t="s">
        <v>10001</v>
      </c>
      <c r="NIR14" s="113" t="s">
        <v>10002</v>
      </c>
      <c r="NIS14" s="113" t="s">
        <v>10003</v>
      </c>
      <c r="NIT14" s="113" t="s">
        <v>10004</v>
      </c>
      <c r="NIU14" s="113" t="s">
        <v>10005</v>
      </c>
      <c r="NIV14" s="113" t="s">
        <v>10006</v>
      </c>
      <c r="NIW14" s="113" t="s">
        <v>10007</v>
      </c>
      <c r="NIX14" s="113" t="s">
        <v>10008</v>
      </c>
      <c r="NIY14" s="113" t="s">
        <v>10009</v>
      </c>
      <c r="NIZ14" s="113" t="s">
        <v>10010</v>
      </c>
      <c r="NJA14" s="113" t="s">
        <v>10011</v>
      </c>
      <c r="NJB14" s="113" t="s">
        <v>10012</v>
      </c>
      <c r="NJC14" s="113" t="s">
        <v>10013</v>
      </c>
      <c r="NJD14" s="113" t="s">
        <v>10014</v>
      </c>
      <c r="NJE14" s="113" t="s">
        <v>10015</v>
      </c>
      <c r="NJF14" s="113" t="s">
        <v>10016</v>
      </c>
      <c r="NJG14" s="113" t="s">
        <v>10017</v>
      </c>
      <c r="NJH14" s="113" t="s">
        <v>10018</v>
      </c>
      <c r="NJI14" s="113" t="s">
        <v>10019</v>
      </c>
      <c r="NJJ14" s="113" t="s">
        <v>10020</v>
      </c>
      <c r="NJK14" s="113" t="s">
        <v>10021</v>
      </c>
      <c r="NJL14" s="113" t="s">
        <v>10022</v>
      </c>
      <c r="NJM14" s="113" t="s">
        <v>10023</v>
      </c>
      <c r="NJN14" s="113" t="s">
        <v>10024</v>
      </c>
      <c r="NJO14" s="113" t="s">
        <v>10025</v>
      </c>
      <c r="NJP14" s="113" t="s">
        <v>10026</v>
      </c>
      <c r="NJQ14" s="113" t="s">
        <v>10027</v>
      </c>
      <c r="NJR14" s="113" t="s">
        <v>10028</v>
      </c>
      <c r="NJS14" s="113" t="s">
        <v>10029</v>
      </c>
      <c r="NJT14" s="113" t="s">
        <v>10030</v>
      </c>
      <c r="NJU14" s="113" t="s">
        <v>10031</v>
      </c>
      <c r="NJV14" s="113" t="s">
        <v>10032</v>
      </c>
      <c r="NJW14" s="113" t="s">
        <v>10033</v>
      </c>
      <c r="NJX14" s="113" t="s">
        <v>10034</v>
      </c>
      <c r="NJY14" s="113" t="s">
        <v>10035</v>
      </c>
      <c r="NJZ14" s="113" t="s">
        <v>10036</v>
      </c>
      <c r="NKA14" s="113" t="s">
        <v>10037</v>
      </c>
      <c r="NKB14" s="113" t="s">
        <v>10038</v>
      </c>
      <c r="NKC14" s="113" t="s">
        <v>10039</v>
      </c>
      <c r="NKD14" s="113" t="s">
        <v>10040</v>
      </c>
      <c r="NKE14" s="113" t="s">
        <v>10041</v>
      </c>
      <c r="NKF14" s="113" t="s">
        <v>10042</v>
      </c>
      <c r="NKG14" s="113" t="s">
        <v>10043</v>
      </c>
      <c r="NKH14" s="113" t="s">
        <v>10044</v>
      </c>
      <c r="NKI14" s="113" t="s">
        <v>10045</v>
      </c>
      <c r="NKJ14" s="113" t="s">
        <v>10046</v>
      </c>
      <c r="NKK14" s="113" t="s">
        <v>10047</v>
      </c>
      <c r="NKL14" s="113" t="s">
        <v>10048</v>
      </c>
      <c r="NKM14" s="113" t="s">
        <v>10049</v>
      </c>
      <c r="NKN14" s="113" t="s">
        <v>10050</v>
      </c>
      <c r="NKO14" s="113" t="s">
        <v>10051</v>
      </c>
      <c r="NKP14" s="113" t="s">
        <v>10052</v>
      </c>
      <c r="NKQ14" s="113" t="s">
        <v>10053</v>
      </c>
      <c r="NKR14" s="113" t="s">
        <v>10054</v>
      </c>
      <c r="NKS14" s="113" t="s">
        <v>10055</v>
      </c>
      <c r="NKT14" s="113" t="s">
        <v>10056</v>
      </c>
      <c r="NKU14" s="113" t="s">
        <v>10057</v>
      </c>
      <c r="NKV14" s="113" t="s">
        <v>10058</v>
      </c>
      <c r="NKW14" s="113" t="s">
        <v>10059</v>
      </c>
      <c r="NKX14" s="113" t="s">
        <v>10060</v>
      </c>
      <c r="NKY14" s="113" t="s">
        <v>10061</v>
      </c>
      <c r="NKZ14" s="113" t="s">
        <v>10062</v>
      </c>
      <c r="NLA14" s="113" t="s">
        <v>10063</v>
      </c>
      <c r="NLB14" s="113" t="s">
        <v>10064</v>
      </c>
      <c r="NLC14" s="113" t="s">
        <v>10065</v>
      </c>
      <c r="NLD14" s="113" t="s">
        <v>10066</v>
      </c>
      <c r="NLE14" s="113" t="s">
        <v>10067</v>
      </c>
      <c r="NLF14" s="113" t="s">
        <v>10068</v>
      </c>
      <c r="NLG14" s="113" t="s">
        <v>10069</v>
      </c>
      <c r="NLH14" s="113" t="s">
        <v>10070</v>
      </c>
      <c r="NLI14" s="113" t="s">
        <v>10071</v>
      </c>
      <c r="NLJ14" s="113" t="s">
        <v>10072</v>
      </c>
      <c r="NLK14" s="113" t="s">
        <v>10073</v>
      </c>
      <c r="NLL14" s="113" t="s">
        <v>10074</v>
      </c>
      <c r="NLM14" s="113" t="s">
        <v>10075</v>
      </c>
      <c r="NLN14" s="113" t="s">
        <v>10076</v>
      </c>
      <c r="NLO14" s="113" t="s">
        <v>10077</v>
      </c>
      <c r="NLP14" s="113" t="s">
        <v>10078</v>
      </c>
      <c r="NLQ14" s="113" t="s">
        <v>10079</v>
      </c>
      <c r="NLR14" s="113" t="s">
        <v>10080</v>
      </c>
      <c r="NLS14" s="113" t="s">
        <v>10081</v>
      </c>
      <c r="NLT14" s="113" t="s">
        <v>10082</v>
      </c>
      <c r="NLU14" s="113" t="s">
        <v>10083</v>
      </c>
      <c r="NLV14" s="113" t="s">
        <v>10084</v>
      </c>
      <c r="NLW14" s="113" t="s">
        <v>10085</v>
      </c>
      <c r="NLX14" s="113" t="s">
        <v>10086</v>
      </c>
      <c r="NLY14" s="113" t="s">
        <v>10087</v>
      </c>
      <c r="NLZ14" s="113" t="s">
        <v>10088</v>
      </c>
      <c r="NMA14" s="113" t="s">
        <v>10089</v>
      </c>
      <c r="NMB14" s="113" t="s">
        <v>10090</v>
      </c>
      <c r="NMC14" s="113" t="s">
        <v>10091</v>
      </c>
      <c r="NMD14" s="113" t="s">
        <v>10092</v>
      </c>
      <c r="NME14" s="113" t="s">
        <v>10093</v>
      </c>
      <c r="NMF14" s="113" t="s">
        <v>10094</v>
      </c>
      <c r="NMG14" s="113" t="s">
        <v>10095</v>
      </c>
      <c r="NMH14" s="113" t="s">
        <v>10096</v>
      </c>
      <c r="NMI14" s="113" t="s">
        <v>10097</v>
      </c>
      <c r="NMJ14" s="113" t="s">
        <v>10098</v>
      </c>
      <c r="NMK14" s="113" t="s">
        <v>10099</v>
      </c>
      <c r="NML14" s="113" t="s">
        <v>10100</v>
      </c>
      <c r="NMM14" s="113" t="s">
        <v>10101</v>
      </c>
      <c r="NMN14" s="113" t="s">
        <v>10102</v>
      </c>
      <c r="NMO14" s="113" t="s">
        <v>10103</v>
      </c>
      <c r="NMP14" s="113" t="s">
        <v>10104</v>
      </c>
      <c r="NMQ14" s="113" t="s">
        <v>10105</v>
      </c>
      <c r="NMR14" s="113" t="s">
        <v>10106</v>
      </c>
      <c r="NMS14" s="113" t="s">
        <v>10107</v>
      </c>
      <c r="NMT14" s="113" t="s">
        <v>10108</v>
      </c>
      <c r="NMU14" s="113" t="s">
        <v>10109</v>
      </c>
      <c r="NMV14" s="113" t="s">
        <v>10110</v>
      </c>
      <c r="NMW14" s="113" t="s">
        <v>10111</v>
      </c>
      <c r="NMX14" s="113" t="s">
        <v>10112</v>
      </c>
      <c r="NMY14" s="113" t="s">
        <v>10113</v>
      </c>
      <c r="NMZ14" s="113" t="s">
        <v>10114</v>
      </c>
      <c r="NNA14" s="113" t="s">
        <v>10115</v>
      </c>
      <c r="NNB14" s="113" t="s">
        <v>10116</v>
      </c>
      <c r="NNC14" s="113" t="s">
        <v>10117</v>
      </c>
      <c r="NND14" s="113" t="s">
        <v>10118</v>
      </c>
      <c r="NNE14" s="113" t="s">
        <v>10119</v>
      </c>
      <c r="NNF14" s="113" t="s">
        <v>10120</v>
      </c>
      <c r="NNG14" s="113" t="s">
        <v>10121</v>
      </c>
      <c r="NNH14" s="113" t="s">
        <v>10122</v>
      </c>
      <c r="NNI14" s="113" t="s">
        <v>10123</v>
      </c>
      <c r="NNJ14" s="113" t="s">
        <v>10124</v>
      </c>
      <c r="NNK14" s="113" t="s">
        <v>10125</v>
      </c>
      <c r="NNL14" s="113" t="s">
        <v>10126</v>
      </c>
      <c r="NNM14" s="113" t="s">
        <v>10127</v>
      </c>
      <c r="NNN14" s="113" t="s">
        <v>10128</v>
      </c>
      <c r="NNO14" s="113" t="s">
        <v>10129</v>
      </c>
      <c r="NNP14" s="113" t="s">
        <v>10130</v>
      </c>
      <c r="NNQ14" s="113" t="s">
        <v>10131</v>
      </c>
      <c r="NNR14" s="113" t="s">
        <v>10132</v>
      </c>
      <c r="NNS14" s="113" t="s">
        <v>10133</v>
      </c>
      <c r="NNT14" s="113" t="s">
        <v>10134</v>
      </c>
      <c r="NNU14" s="113" t="s">
        <v>10135</v>
      </c>
      <c r="NNV14" s="113" t="s">
        <v>10136</v>
      </c>
      <c r="NNW14" s="113" t="s">
        <v>10137</v>
      </c>
      <c r="NNX14" s="113" t="s">
        <v>10138</v>
      </c>
      <c r="NNY14" s="113" t="s">
        <v>10139</v>
      </c>
      <c r="NNZ14" s="113" t="s">
        <v>10140</v>
      </c>
      <c r="NOA14" s="113" t="s">
        <v>10141</v>
      </c>
      <c r="NOB14" s="113" t="s">
        <v>10142</v>
      </c>
      <c r="NOC14" s="113" t="s">
        <v>10143</v>
      </c>
      <c r="NOD14" s="113" t="s">
        <v>10144</v>
      </c>
      <c r="NOE14" s="113" t="s">
        <v>10145</v>
      </c>
      <c r="NOF14" s="113" t="s">
        <v>10146</v>
      </c>
      <c r="NOG14" s="113" t="s">
        <v>10147</v>
      </c>
      <c r="NOH14" s="113" t="s">
        <v>10148</v>
      </c>
      <c r="NOI14" s="113" t="s">
        <v>10149</v>
      </c>
      <c r="NOJ14" s="113" t="s">
        <v>10150</v>
      </c>
      <c r="NOK14" s="113" t="s">
        <v>10151</v>
      </c>
      <c r="NOL14" s="113" t="s">
        <v>10152</v>
      </c>
      <c r="NOM14" s="113" t="s">
        <v>10153</v>
      </c>
      <c r="NON14" s="113" t="s">
        <v>10154</v>
      </c>
      <c r="NOO14" s="113" t="s">
        <v>10155</v>
      </c>
      <c r="NOP14" s="113" t="s">
        <v>10156</v>
      </c>
      <c r="NOQ14" s="113" t="s">
        <v>10157</v>
      </c>
      <c r="NOR14" s="113" t="s">
        <v>10158</v>
      </c>
      <c r="NOS14" s="113" t="s">
        <v>10159</v>
      </c>
      <c r="NOT14" s="113" t="s">
        <v>10160</v>
      </c>
      <c r="NOU14" s="113" t="s">
        <v>10161</v>
      </c>
      <c r="NOV14" s="113" t="s">
        <v>10162</v>
      </c>
      <c r="NOW14" s="113" t="s">
        <v>10163</v>
      </c>
      <c r="NOX14" s="113" t="s">
        <v>10164</v>
      </c>
      <c r="NOY14" s="113" t="s">
        <v>10165</v>
      </c>
      <c r="NOZ14" s="113" t="s">
        <v>10166</v>
      </c>
      <c r="NPA14" s="113" t="s">
        <v>10167</v>
      </c>
      <c r="NPB14" s="113" t="s">
        <v>10168</v>
      </c>
      <c r="NPC14" s="113" t="s">
        <v>10169</v>
      </c>
      <c r="NPD14" s="113" t="s">
        <v>10170</v>
      </c>
      <c r="NPE14" s="113" t="s">
        <v>10171</v>
      </c>
      <c r="NPF14" s="113" t="s">
        <v>10172</v>
      </c>
      <c r="NPG14" s="113" t="s">
        <v>10173</v>
      </c>
      <c r="NPH14" s="113" t="s">
        <v>10174</v>
      </c>
      <c r="NPI14" s="113" t="s">
        <v>10175</v>
      </c>
      <c r="NPJ14" s="113" t="s">
        <v>10176</v>
      </c>
      <c r="NPK14" s="113" t="s">
        <v>10177</v>
      </c>
      <c r="NPL14" s="113" t="s">
        <v>10178</v>
      </c>
      <c r="NPM14" s="113" t="s">
        <v>10179</v>
      </c>
      <c r="NPN14" s="113" t="s">
        <v>10180</v>
      </c>
      <c r="NPO14" s="113" t="s">
        <v>10181</v>
      </c>
      <c r="NPP14" s="113" t="s">
        <v>10182</v>
      </c>
      <c r="NPQ14" s="113" t="s">
        <v>10183</v>
      </c>
      <c r="NPR14" s="113" t="s">
        <v>10184</v>
      </c>
      <c r="NPS14" s="113" t="s">
        <v>10185</v>
      </c>
      <c r="NPT14" s="113" t="s">
        <v>10186</v>
      </c>
      <c r="NPU14" s="113" t="s">
        <v>10187</v>
      </c>
      <c r="NPV14" s="113" t="s">
        <v>10188</v>
      </c>
      <c r="NPW14" s="113" t="s">
        <v>10189</v>
      </c>
      <c r="NPX14" s="113" t="s">
        <v>10190</v>
      </c>
      <c r="NPY14" s="113" t="s">
        <v>10191</v>
      </c>
      <c r="NPZ14" s="113" t="s">
        <v>10192</v>
      </c>
      <c r="NQA14" s="113" t="s">
        <v>10193</v>
      </c>
      <c r="NQB14" s="113" t="s">
        <v>10194</v>
      </c>
      <c r="NQC14" s="113" t="s">
        <v>10195</v>
      </c>
      <c r="NQD14" s="113" t="s">
        <v>10196</v>
      </c>
      <c r="NQE14" s="113" t="s">
        <v>10197</v>
      </c>
      <c r="NQF14" s="113" t="s">
        <v>10198</v>
      </c>
      <c r="NQG14" s="113" t="s">
        <v>10199</v>
      </c>
      <c r="NQH14" s="113" t="s">
        <v>10200</v>
      </c>
      <c r="NQI14" s="113" t="s">
        <v>10201</v>
      </c>
      <c r="NQJ14" s="113" t="s">
        <v>10202</v>
      </c>
      <c r="NQK14" s="113" t="s">
        <v>10203</v>
      </c>
      <c r="NQL14" s="113" t="s">
        <v>10204</v>
      </c>
      <c r="NQM14" s="113" t="s">
        <v>10205</v>
      </c>
      <c r="NQN14" s="113" t="s">
        <v>10206</v>
      </c>
      <c r="NQO14" s="113" t="s">
        <v>10207</v>
      </c>
      <c r="NQP14" s="113" t="s">
        <v>10208</v>
      </c>
      <c r="NQQ14" s="113" t="s">
        <v>10209</v>
      </c>
      <c r="NQR14" s="113" t="s">
        <v>10210</v>
      </c>
      <c r="NQS14" s="113" t="s">
        <v>10211</v>
      </c>
      <c r="NQT14" s="113" t="s">
        <v>10212</v>
      </c>
      <c r="NQU14" s="113" t="s">
        <v>10213</v>
      </c>
      <c r="NQV14" s="113" t="s">
        <v>10214</v>
      </c>
      <c r="NQW14" s="113" t="s">
        <v>10215</v>
      </c>
      <c r="NQX14" s="113" t="s">
        <v>10216</v>
      </c>
      <c r="NQY14" s="113" t="s">
        <v>10217</v>
      </c>
      <c r="NQZ14" s="113" t="s">
        <v>10218</v>
      </c>
      <c r="NRA14" s="113" t="s">
        <v>10219</v>
      </c>
      <c r="NRB14" s="113" t="s">
        <v>10220</v>
      </c>
      <c r="NRC14" s="113" t="s">
        <v>10221</v>
      </c>
      <c r="NRD14" s="113" t="s">
        <v>10222</v>
      </c>
      <c r="NRE14" s="113" t="s">
        <v>10223</v>
      </c>
      <c r="NRF14" s="113" t="s">
        <v>10224</v>
      </c>
      <c r="NRG14" s="113" t="s">
        <v>10225</v>
      </c>
      <c r="NRH14" s="113" t="s">
        <v>10226</v>
      </c>
      <c r="NRI14" s="113" t="s">
        <v>10227</v>
      </c>
      <c r="NRJ14" s="113" t="s">
        <v>10228</v>
      </c>
      <c r="NRK14" s="113" t="s">
        <v>10229</v>
      </c>
      <c r="NRL14" s="113" t="s">
        <v>10230</v>
      </c>
      <c r="NRM14" s="113" t="s">
        <v>10231</v>
      </c>
      <c r="NRN14" s="113" t="s">
        <v>10232</v>
      </c>
      <c r="NRO14" s="113" t="s">
        <v>10233</v>
      </c>
      <c r="NRP14" s="113" t="s">
        <v>10234</v>
      </c>
      <c r="NRQ14" s="113" t="s">
        <v>10235</v>
      </c>
      <c r="NRR14" s="113" t="s">
        <v>10236</v>
      </c>
      <c r="NRS14" s="113" t="s">
        <v>10237</v>
      </c>
      <c r="NRT14" s="113" t="s">
        <v>10238</v>
      </c>
      <c r="NRU14" s="113" t="s">
        <v>10239</v>
      </c>
      <c r="NRV14" s="113" t="s">
        <v>10240</v>
      </c>
      <c r="NRW14" s="113" t="s">
        <v>10241</v>
      </c>
      <c r="NRX14" s="113" t="s">
        <v>10242</v>
      </c>
      <c r="NRY14" s="113" t="s">
        <v>10243</v>
      </c>
      <c r="NRZ14" s="113" t="s">
        <v>10244</v>
      </c>
      <c r="NSA14" s="113" t="s">
        <v>10245</v>
      </c>
      <c r="NSB14" s="113" t="s">
        <v>10246</v>
      </c>
      <c r="NSC14" s="113" t="s">
        <v>10247</v>
      </c>
      <c r="NSD14" s="113" t="s">
        <v>10248</v>
      </c>
      <c r="NSE14" s="113" t="s">
        <v>10249</v>
      </c>
      <c r="NSF14" s="113" t="s">
        <v>10250</v>
      </c>
      <c r="NSG14" s="113" t="s">
        <v>10251</v>
      </c>
      <c r="NSH14" s="113" t="s">
        <v>10252</v>
      </c>
      <c r="NSI14" s="113" t="s">
        <v>10253</v>
      </c>
      <c r="NSJ14" s="113" t="s">
        <v>10254</v>
      </c>
      <c r="NSK14" s="113" t="s">
        <v>10255</v>
      </c>
      <c r="NSL14" s="113" t="s">
        <v>10256</v>
      </c>
      <c r="NSM14" s="113" t="s">
        <v>10257</v>
      </c>
      <c r="NSN14" s="113" t="s">
        <v>10258</v>
      </c>
      <c r="NSO14" s="113" t="s">
        <v>10259</v>
      </c>
      <c r="NSP14" s="113" t="s">
        <v>10260</v>
      </c>
      <c r="NSQ14" s="113" t="s">
        <v>10261</v>
      </c>
      <c r="NSR14" s="113" t="s">
        <v>10262</v>
      </c>
      <c r="NSS14" s="113" t="s">
        <v>10263</v>
      </c>
      <c r="NST14" s="113" t="s">
        <v>10264</v>
      </c>
      <c r="NSU14" s="113" t="s">
        <v>10265</v>
      </c>
      <c r="NSV14" s="113" t="s">
        <v>10266</v>
      </c>
      <c r="NSW14" s="113" t="s">
        <v>10267</v>
      </c>
      <c r="NSX14" s="113" t="s">
        <v>10268</v>
      </c>
      <c r="NSY14" s="113" t="s">
        <v>10269</v>
      </c>
      <c r="NSZ14" s="113" t="s">
        <v>10270</v>
      </c>
      <c r="NTA14" s="113" t="s">
        <v>10271</v>
      </c>
      <c r="NTB14" s="113" t="s">
        <v>10272</v>
      </c>
      <c r="NTC14" s="113" t="s">
        <v>10273</v>
      </c>
      <c r="NTD14" s="113" t="s">
        <v>10274</v>
      </c>
      <c r="NTE14" s="113" t="s">
        <v>10275</v>
      </c>
      <c r="NTF14" s="113" t="s">
        <v>10276</v>
      </c>
      <c r="NTG14" s="113" t="s">
        <v>10277</v>
      </c>
      <c r="NTH14" s="113" t="s">
        <v>10278</v>
      </c>
      <c r="NTI14" s="113" t="s">
        <v>10279</v>
      </c>
      <c r="NTJ14" s="113" t="s">
        <v>10280</v>
      </c>
      <c r="NTK14" s="113" t="s">
        <v>10281</v>
      </c>
      <c r="NTL14" s="113" t="s">
        <v>10282</v>
      </c>
      <c r="NTM14" s="113" t="s">
        <v>10283</v>
      </c>
      <c r="NTN14" s="113" t="s">
        <v>10284</v>
      </c>
      <c r="NTO14" s="113" t="s">
        <v>10285</v>
      </c>
      <c r="NTP14" s="113" t="s">
        <v>10286</v>
      </c>
      <c r="NTQ14" s="113" t="s">
        <v>10287</v>
      </c>
      <c r="NTR14" s="113" t="s">
        <v>10288</v>
      </c>
      <c r="NTS14" s="113" t="s">
        <v>10289</v>
      </c>
      <c r="NTT14" s="113" t="s">
        <v>10290</v>
      </c>
      <c r="NTU14" s="113" t="s">
        <v>10291</v>
      </c>
      <c r="NTV14" s="113" t="s">
        <v>10292</v>
      </c>
      <c r="NTW14" s="113" t="s">
        <v>10293</v>
      </c>
      <c r="NTX14" s="113" t="s">
        <v>10294</v>
      </c>
      <c r="NTY14" s="113" t="s">
        <v>10295</v>
      </c>
      <c r="NTZ14" s="113" t="s">
        <v>10296</v>
      </c>
      <c r="NUA14" s="113" t="s">
        <v>10297</v>
      </c>
      <c r="NUB14" s="113" t="s">
        <v>10298</v>
      </c>
      <c r="NUC14" s="113" t="s">
        <v>10299</v>
      </c>
      <c r="NUD14" s="113" t="s">
        <v>10300</v>
      </c>
      <c r="NUE14" s="113" t="s">
        <v>10301</v>
      </c>
      <c r="NUF14" s="113" t="s">
        <v>10302</v>
      </c>
      <c r="NUG14" s="113" t="s">
        <v>10303</v>
      </c>
      <c r="NUH14" s="113" t="s">
        <v>10304</v>
      </c>
      <c r="NUI14" s="113" t="s">
        <v>10305</v>
      </c>
      <c r="NUJ14" s="113" t="s">
        <v>10306</v>
      </c>
      <c r="NUK14" s="113" t="s">
        <v>10307</v>
      </c>
      <c r="NUL14" s="113" t="s">
        <v>10308</v>
      </c>
      <c r="NUM14" s="113" t="s">
        <v>10309</v>
      </c>
      <c r="NUN14" s="113" t="s">
        <v>10310</v>
      </c>
      <c r="NUO14" s="113" t="s">
        <v>10311</v>
      </c>
      <c r="NUP14" s="113" t="s">
        <v>10312</v>
      </c>
      <c r="NUQ14" s="113" t="s">
        <v>10313</v>
      </c>
      <c r="NUR14" s="113" t="s">
        <v>10314</v>
      </c>
      <c r="NUS14" s="113" t="s">
        <v>10315</v>
      </c>
      <c r="NUT14" s="113" t="s">
        <v>10316</v>
      </c>
      <c r="NUU14" s="113" t="s">
        <v>10317</v>
      </c>
      <c r="NUV14" s="113" t="s">
        <v>10318</v>
      </c>
      <c r="NUW14" s="113" t="s">
        <v>10319</v>
      </c>
      <c r="NUX14" s="113" t="s">
        <v>10320</v>
      </c>
      <c r="NUY14" s="113" t="s">
        <v>10321</v>
      </c>
      <c r="NUZ14" s="113" t="s">
        <v>10322</v>
      </c>
      <c r="NVA14" s="113" t="s">
        <v>10323</v>
      </c>
      <c r="NVB14" s="113" t="s">
        <v>10324</v>
      </c>
      <c r="NVC14" s="113" t="s">
        <v>10325</v>
      </c>
      <c r="NVD14" s="113" t="s">
        <v>10326</v>
      </c>
      <c r="NVE14" s="113" t="s">
        <v>10327</v>
      </c>
      <c r="NVF14" s="113" t="s">
        <v>10328</v>
      </c>
      <c r="NVG14" s="113" t="s">
        <v>10329</v>
      </c>
      <c r="NVH14" s="113" t="s">
        <v>10330</v>
      </c>
      <c r="NVI14" s="113" t="s">
        <v>10331</v>
      </c>
      <c r="NVJ14" s="113" t="s">
        <v>10332</v>
      </c>
      <c r="NVK14" s="113" t="s">
        <v>10333</v>
      </c>
      <c r="NVL14" s="113" t="s">
        <v>10334</v>
      </c>
      <c r="NVM14" s="113" t="s">
        <v>10335</v>
      </c>
      <c r="NVN14" s="113" t="s">
        <v>10336</v>
      </c>
      <c r="NVO14" s="113" t="s">
        <v>10337</v>
      </c>
      <c r="NVP14" s="113" t="s">
        <v>10338</v>
      </c>
      <c r="NVQ14" s="113" t="s">
        <v>10339</v>
      </c>
      <c r="NVR14" s="113" t="s">
        <v>10340</v>
      </c>
      <c r="NVS14" s="113" t="s">
        <v>10341</v>
      </c>
      <c r="NVT14" s="113" t="s">
        <v>10342</v>
      </c>
      <c r="NVU14" s="113" t="s">
        <v>10343</v>
      </c>
      <c r="NVV14" s="113" t="s">
        <v>10344</v>
      </c>
      <c r="NVW14" s="113" t="s">
        <v>10345</v>
      </c>
      <c r="NVX14" s="113" t="s">
        <v>10346</v>
      </c>
      <c r="NVY14" s="113" t="s">
        <v>10347</v>
      </c>
      <c r="NVZ14" s="113" t="s">
        <v>10348</v>
      </c>
      <c r="NWA14" s="113" t="s">
        <v>10349</v>
      </c>
      <c r="NWB14" s="113" t="s">
        <v>10350</v>
      </c>
      <c r="NWC14" s="113" t="s">
        <v>10351</v>
      </c>
      <c r="NWD14" s="113" t="s">
        <v>10352</v>
      </c>
      <c r="NWE14" s="113" t="s">
        <v>10353</v>
      </c>
      <c r="NWF14" s="113" t="s">
        <v>10354</v>
      </c>
      <c r="NWG14" s="113" t="s">
        <v>10355</v>
      </c>
      <c r="NWH14" s="113" t="s">
        <v>10356</v>
      </c>
      <c r="NWI14" s="113" t="s">
        <v>10357</v>
      </c>
      <c r="NWJ14" s="113" t="s">
        <v>10358</v>
      </c>
      <c r="NWK14" s="113" t="s">
        <v>10359</v>
      </c>
      <c r="NWL14" s="113" t="s">
        <v>10360</v>
      </c>
      <c r="NWM14" s="113" t="s">
        <v>10361</v>
      </c>
      <c r="NWN14" s="113" t="s">
        <v>10362</v>
      </c>
      <c r="NWO14" s="113" t="s">
        <v>10363</v>
      </c>
      <c r="NWP14" s="113" t="s">
        <v>10364</v>
      </c>
      <c r="NWQ14" s="113" t="s">
        <v>10365</v>
      </c>
      <c r="NWR14" s="113" t="s">
        <v>10366</v>
      </c>
      <c r="NWS14" s="113" t="s">
        <v>10367</v>
      </c>
      <c r="NWT14" s="113" t="s">
        <v>10368</v>
      </c>
      <c r="NWU14" s="113" t="s">
        <v>10369</v>
      </c>
      <c r="NWV14" s="113" t="s">
        <v>10370</v>
      </c>
      <c r="NWW14" s="113" t="s">
        <v>10371</v>
      </c>
      <c r="NWX14" s="113" t="s">
        <v>10372</v>
      </c>
      <c r="NWY14" s="113" t="s">
        <v>10373</v>
      </c>
      <c r="NWZ14" s="113" t="s">
        <v>10374</v>
      </c>
      <c r="NXA14" s="113" t="s">
        <v>10375</v>
      </c>
      <c r="NXB14" s="113" t="s">
        <v>10376</v>
      </c>
      <c r="NXC14" s="113" t="s">
        <v>10377</v>
      </c>
      <c r="NXD14" s="113" t="s">
        <v>10378</v>
      </c>
      <c r="NXE14" s="113" t="s">
        <v>10379</v>
      </c>
      <c r="NXF14" s="113" t="s">
        <v>10380</v>
      </c>
      <c r="NXG14" s="113" t="s">
        <v>10381</v>
      </c>
      <c r="NXH14" s="113" t="s">
        <v>10382</v>
      </c>
      <c r="NXI14" s="113" t="s">
        <v>10383</v>
      </c>
      <c r="NXJ14" s="113" t="s">
        <v>10384</v>
      </c>
      <c r="NXK14" s="113" t="s">
        <v>10385</v>
      </c>
      <c r="NXL14" s="113" t="s">
        <v>10386</v>
      </c>
      <c r="NXM14" s="113" t="s">
        <v>10387</v>
      </c>
      <c r="NXN14" s="113" t="s">
        <v>10388</v>
      </c>
      <c r="NXO14" s="113" t="s">
        <v>10389</v>
      </c>
      <c r="NXP14" s="113" t="s">
        <v>10390</v>
      </c>
      <c r="NXQ14" s="113" t="s">
        <v>10391</v>
      </c>
      <c r="NXR14" s="113" t="s">
        <v>10392</v>
      </c>
      <c r="NXS14" s="113" t="s">
        <v>10393</v>
      </c>
      <c r="NXT14" s="113" t="s">
        <v>10394</v>
      </c>
      <c r="NXU14" s="113" t="s">
        <v>10395</v>
      </c>
      <c r="NXV14" s="113" t="s">
        <v>10396</v>
      </c>
      <c r="NXW14" s="113" t="s">
        <v>10397</v>
      </c>
      <c r="NXX14" s="113" t="s">
        <v>10398</v>
      </c>
      <c r="NXY14" s="113" t="s">
        <v>10399</v>
      </c>
      <c r="NXZ14" s="113" t="s">
        <v>10400</v>
      </c>
      <c r="NYA14" s="113" t="s">
        <v>10401</v>
      </c>
      <c r="NYB14" s="113" t="s">
        <v>10402</v>
      </c>
      <c r="NYC14" s="113" t="s">
        <v>10403</v>
      </c>
      <c r="NYD14" s="113" t="s">
        <v>10404</v>
      </c>
      <c r="NYE14" s="113" t="s">
        <v>10405</v>
      </c>
      <c r="NYF14" s="113" t="s">
        <v>10406</v>
      </c>
      <c r="NYG14" s="113" t="s">
        <v>10407</v>
      </c>
      <c r="NYH14" s="113" t="s">
        <v>10408</v>
      </c>
      <c r="NYI14" s="113" t="s">
        <v>10409</v>
      </c>
      <c r="NYJ14" s="113" t="s">
        <v>10410</v>
      </c>
      <c r="NYK14" s="113" t="s">
        <v>10411</v>
      </c>
      <c r="NYL14" s="113" t="s">
        <v>10412</v>
      </c>
      <c r="NYM14" s="113" t="s">
        <v>10413</v>
      </c>
      <c r="NYN14" s="113" t="s">
        <v>10414</v>
      </c>
      <c r="NYO14" s="113" t="s">
        <v>10415</v>
      </c>
      <c r="NYP14" s="113" t="s">
        <v>10416</v>
      </c>
      <c r="NYQ14" s="113" t="s">
        <v>10417</v>
      </c>
      <c r="NYR14" s="113" t="s">
        <v>10418</v>
      </c>
      <c r="NYS14" s="113" t="s">
        <v>10419</v>
      </c>
      <c r="NYT14" s="113" t="s">
        <v>10420</v>
      </c>
      <c r="NYU14" s="113" t="s">
        <v>10421</v>
      </c>
      <c r="NYV14" s="113" t="s">
        <v>10422</v>
      </c>
      <c r="NYW14" s="113" t="s">
        <v>10423</v>
      </c>
      <c r="NYX14" s="113" t="s">
        <v>10424</v>
      </c>
      <c r="NYY14" s="113" t="s">
        <v>10425</v>
      </c>
      <c r="NYZ14" s="113" t="s">
        <v>10426</v>
      </c>
      <c r="NZA14" s="113" t="s">
        <v>10427</v>
      </c>
      <c r="NZB14" s="113" t="s">
        <v>10428</v>
      </c>
      <c r="NZC14" s="113" t="s">
        <v>10429</v>
      </c>
      <c r="NZD14" s="113" t="s">
        <v>10430</v>
      </c>
      <c r="NZE14" s="113" t="s">
        <v>10431</v>
      </c>
      <c r="NZF14" s="113" t="s">
        <v>10432</v>
      </c>
      <c r="NZG14" s="113" t="s">
        <v>10433</v>
      </c>
      <c r="NZH14" s="113" t="s">
        <v>10434</v>
      </c>
      <c r="NZI14" s="113" t="s">
        <v>10435</v>
      </c>
      <c r="NZJ14" s="113" t="s">
        <v>10436</v>
      </c>
      <c r="NZK14" s="113" t="s">
        <v>10437</v>
      </c>
      <c r="NZL14" s="113" t="s">
        <v>10438</v>
      </c>
      <c r="NZM14" s="113" t="s">
        <v>10439</v>
      </c>
      <c r="NZN14" s="113" t="s">
        <v>10440</v>
      </c>
      <c r="NZO14" s="113" t="s">
        <v>10441</v>
      </c>
      <c r="NZP14" s="113" t="s">
        <v>10442</v>
      </c>
      <c r="NZQ14" s="113" t="s">
        <v>10443</v>
      </c>
      <c r="NZR14" s="113" t="s">
        <v>10444</v>
      </c>
      <c r="NZS14" s="113" t="s">
        <v>10445</v>
      </c>
      <c r="NZT14" s="113" t="s">
        <v>10446</v>
      </c>
      <c r="NZU14" s="113" t="s">
        <v>10447</v>
      </c>
      <c r="NZV14" s="113" t="s">
        <v>10448</v>
      </c>
      <c r="NZW14" s="113" t="s">
        <v>10449</v>
      </c>
      <c r="NZX14" s="113" t="s">
        <v>10450</v>
      </c>
      <c r="NZY14" s="113" t="s">
        <v>10451</v>
      </c>
      <c r="NZZ14" s="113" t="s">
        <v>10452</v>
      </c>
      <c r="OAA14" s="113" t="s">
        <v>10453</v>
      </c>
      <c r="OAB14" s="113" t="s">
        <v>10454</v>
      </c>
      <c r="OAC14" s="113" t="s">
        <v>10455</v>
      </c>
      <c r="OAD14" s="113" t="s">
        <v>10456</v>
      </c>
      <c r="OAE14" s="113" t="s">
        <v>10457</v>
      </c>
      <c r="OAF14" s="113" t="s">
        <v>10458</v>
      </c>
      <c r="OAG14" s="113" t="s">
        <v>10459</v>
      </c>
      <c r="OAH14" s="113" t="s">
        <v>10460</v>
      </c>
      <c r="OAI14" s="113" t="s">
        <v>10461</v>
      </c>
      <c r="OAJ14" s="113" t="s">
        <v>10462</v>
      </c>
      <c r="OAK14" s="113" t="s">
        <v>10463</v>
      </c>
      <c r="OAL14" s="113" t="s">
        <v>10464</v>
      </c>
      <c r="OAM14" s="113" t="s">
        <v>10465</v>
      </c>
      <c r="OAN14" s="113" t="s">
        <v>10466</v>
      </c>
      <c r="OAO14" s="113" t="s">
        <v>10467</v>
      </c>
      <c r="OAP14" s="113" t="s">
        <v>10468</v>
      </c>
      <c r="OAQ14" s="113" t="s">
        <v>10469</v>
      </c>
      <c r="OAR14" s="113" t="s">
        <v>10470</v>
      </c>
      <c r="OAS14" s="113" t="s">
        <v>10471</v>
      </c>
      <c r="OAT14" s="113" t="s">
        <v>10472</v>
      </c>
      <c r="OAU14" s="113" t="s">
        <v>10473</v>
      </c>
      <c r="OAV14" s="113" t="s">
        <v>10474</v>
      </c>
      <c r="OAW14" s="113" t="s">
        <v>10475</v>
      </c>
      <c r="OAX14" s="113" t="s">
        <v>10476</v>
      </c>
      <c r="OAY14" s="113" t="s">
        <v>10477</v>
      </c>
      <c r="OAZ14" s="113" t="s">
        <v>10478</v>
      </c>
      <c r="OBA14" s="113" t="s">
        <v>10479</v>
      </c>
      <c r="OBB14" s="113" t="s">
        <v>10480</v>
      </c>
      <c r="OBC14" s="113" t="s">
        <v>10481</v>
      </c>
      <c r="OBD14" s="113" t="s">
        <v>10482</v>
      </c>
      <c r="OBE14" s="113" t="s">
        <v>10483</v>
      </c>
      <c r="OBF14" s="113" t="s">
        <v>10484</v>
      </c>
      <c r="OBG14" s="113" t="s">
        <v>10485</v>
      </c>
      <c r="OBH14" s="113" t="s">
        <v>10486</v>
      </c>
      <c r="OBI14" s="113" t="s">
        <v>10487</v>
      </c>
      <c r="OBJ14" s="113" t="s">
        <v>10488</v>
      </c>
      <c r="OBK14" s="113" t="s">
        <v>10489</v>
      </c>
      <c r="OBL14" s="113" t="s">
        <v>10490</v>
      </c>
      <c r="OBM14" s="113" t="s">
        <v>10491</v>
      </c>
      <c r="OBN14" s="113" t="s">
        <v>10492</v>
      </c>
      <c r="OBO14" s="113" t="s">
        <v>10493</v>
      </c>
      <c r="OBP14" s="113" t="s">
        <v>10494</v>
      </c>
      <c r="OBQ14" s="113" t="s">
        <v>10495</v>
      </c>
      <c r="OBR14" s="113" t="s">
        <v>10496</v>
      </c>
      <c r="OBS14" s="113" t="s">
        <v>10497</v>
      </c>
      <c r="OBT14" s="113" t="s">
        <v>10498</v>
      </c>
      <c r="OBU14" s="113" t="s">
        <v>10499</v>
      </c>
      <c r="OBV14" s="113" t="s">
        <v>10500</v>
      </c>
      <c r="OBW14" s="113" t="s">
        <v>10501</v>
      </c>
      <c r="OBX14" s="113" t="s">
        <v>10502</v>
      </c>
      <c r="OBY14" s="113" t="s">
        <v>10503</v>
      </c>
      <c r="OBZ14" s="113" t="s">
        <v>10504</v>
      </c>
      <c r="OCA14" s="113" t="s">
        <v>10505</v>
      </c>
      <c r="OCB14" s="113" t="s">
        <v>10506</v>
      </c>
      <c r="OCC14" s="113" t="s">
        <v>10507</v>
      </c>
      <c r="OCD14" s="113" t="s">
        <v>10508</v>
      </c>
      <c r="OCE14" s="113" t="s">
        <v>10509</v>
      </c>
      <c r="OCF14" s="113" t="s">
        <v>10510</v>
      </c>
      <c r="OCG14" s="113" t="s">
        <v>10511</v>
      </c>
      <c r="OCH14" s="113" t="s">
        <v>10512</v>
      </c>
      <c r="OCI14" s="113" t="s">
        <v>10513</v>
      </c>
      <c r="OCJ14" s="113" t="s">
        <v>10514</v>
      </c>
      <c r="OCK14" s="113" t="s">
        <v>10515</v>
      </c>
      <c r="OCL14" s="113" t="s">
        <v>10516</v>
      </c>
      <c r="OCM14" s="113" t="s">
        <v>10517</v>
      </c>
      <c r="OCN14" s="113" t="s">
        <v>10518</v>
      </c>
      <c r="OCO14" s="113" t="s">
        <v>10519</v>
      </c>
      <c r="OCP14" s="113" t="s">
        <v>10520</v>
      </c>
      <c r="OCQ14" s="113" t="s">
        <v>10521</v>
      </c>
      <c r="OCR14" s="113" t="s">
        <v>10522</v>
      </c>
      <c r="OCS14" s="113" t="s">
        <v>10523</v>
      </c>
      <c r="OCT14" s="113" t="s">
        <v>10524</v>
      </c>
      <c r="OCU14" s="113" t="s">
        <v>10525</v>
      </c>
      <c r="OCV14" s="113" t="s">
        <v>10526</v>
      </c>
      <c r="OCW14" s="113" t="s">
        <v>10527</v>
      </c>
      <c r="OCX14" s="113" t="s">
        <v>10528</v>
      </c>
      <c r="OCY14" s="113" t="s">
        <v>10529</v>
      </c>
      <c r="OCZ14" s="113" t="s">
        <v>10530</v>
      </c>
      <c r="ODA14" s="113" t="s">
        <v>10531</v>
      </c>
      <c r="ODB14" s="113" t="s">
        <v>10532</v>
      </c>
      <c r="ODC14" s="113" t="s">
        <v>10533</v>
      </c>
      <c r="ODD14" s="113" t="s">
        <v>10534</v>
      </c>
      <c r="ODE14" s="113" t="s">
        <v>10535</v>
      </c>
      <c r="ODF14" s="113" t="s">
        <v>10536</v>
      </c>
      <c r="ODG14" s="113" t="s">
        <v>10537</v>
      </c>
      <c r="ODH14" s="113" t="s">
        <v>10538</v>
      </c>
      <c r="ODI14" s="113" t="s">
        <v>10539</v>
      </c>
      <c r="ODJ14" s="113" t="s">
        <v>10540</v>
      </c>
      <c r="ODK14" s="113" t="s">
        <v>10541</v>
      </c>
      <c r="ODL14" s="113" t="s">
        <v>10542</v>
      </c>
      <c r="ODM14" s="113" t="s">
        <v>10543</v>
      </c>
      <c r="ODN14" s="113" t="s">
        <v>10544</v>
      </c>
      <c r="ODO14" s="113" t="s">
        <v>10545</v>
      </c>
      <c r="ODP14" s="113" t="s">
        <v>10546</v>
      </c>
      <c r="ODQ14" s="113" t="s">
        <v>10547</v>
      </c>
      <c r="ODR14" s="113" t="s">
        <v>10548</v>
      </c>
      <c r="ODS14" s="113" t="s">
        <v>10549</v>
      </c>
      <c r="ODT14" s="113" t="s">
        <v>10550</v>
      </c>
      <c r="ODU14" s="113" t="s">
        <v>10551</v>
      </c>
      <c r="ODV14" s="113" t="s">
        <v>10552</v>
      </c>
      <c r="ODW14" s="113" t="s">
        <v>10553</v>
      </c>
      <c r="ODX14" s="113" t="s">
        <v>10554</v>
      </c>
      <c r="ODY14" s="113" t="s">
        <v>10555</v>
      </c>
      <c r="ODZ14" s="113" t="s">
        <v>10556</v>
      </c>
      <c r="OEA14" s="113" t="s">
        <v>10557</v>
      </c>
      <c r="OEB14" s="113" t="s">
        <v>10558</v>
      </c>
      <c r="OEC14" s="113" t="s">
        <v>10559</v>
      </c>
      <c r="OED14" s="113" t="s">
        <v>10560</v>
      </c>
      <c r="OEE14" s="113" t="s">
        <v>10561</v>
      </c>
      <c r="OEF14" s="113" t="s">
        <v>10562</v>
      </c>
      <c r="OEG14" s="113" t="s">
        <v>10563</v>
      </c>
      <c r="OEH14" s="113" t="s">
        <v>10564</v>
      </c>
      <c r="OEI14" s="113" t="s">
        <v>10565</v>
      </c>
      <c r="OEJ14" s="113" t="s">
        <v>10566</v>
      </c>
      <c r="OEK14" s="113" t="s">
        <v>10567</v>
      </c>
      <c r="OEL14" s="113" t="s">
        <v>10568</v>
      </c>
      <c r="OEM14" s="113" t="s">
        <v>10569</v>
      </c>
      <c r="OEN14" s="113" t="s">
        <v>10570</v>
      </c>
      <c r="OEO14" s="113" t="s">
        <v>10571</v>
      </c>
      <c r="OEP14" s="113" t="s">
        <v>10572</v>
      </c>
      <c r="OEQ14" s="113" t="s">
        <v>10573</v>
      </c>
      <c r="OER14" s="113" t="s">
        <v>10574</v>
      </c>
      <c r="OES14" s="113" t="s">
        <v>10575</v>
      </c>
      <c r="OET14" s="113" t="s">
        <v>10576</v>
      </c>
      <c r="OEU14" s="113" t="s">
        <v>10577</v>
      </c>
      <c r="OEV14" s="113" t="s">
        <v>10578</v>
      </c>
      <c r="OEW14" s="113" t="s">
        <v>10579</v>
      </c>
      <c r="OEX14" s="113" t="s">
        <v>10580</v>
      </c>
      <c r="OEY14" s="113" t="s">
        <v>10581</v>
      </c>
      <c r="OEZ14" s="113" t="s">
        <v>10582</v>
      </c>
      <c r="OFA14" s="113" t="s">
        <v>10583</v>
      </c>
      <c r="OFB14" s="113" t="s">
        <v>10584</v>
      </c>
      <c r="OFC14" s="113" t="s">
        <v>10585</v>
      </c>
      <c r="OFD14" s="113" t="s">
        <v>10586</v>
      </c>
      <c r="OFE14" s="113" t="s">
        <v>10587</v>
      </c>
      <c r="OFF14" s="113" t="s">
        <v>10588</v>
      </c>
      <c r="OFG14" s="113" t="s">
        <v>10589</v>
      </c>
      <c r="OFH14" s="113" t="s">
        <v>10590</v>
      </c>
      <c r="OFI14" s="113" t="s">
        <v>10591</v>
      </c>
      <c r="OFJ14" s="113" t="s">
        <v>10592</v>
      </c>
      <c r="OFK14" s="113" t="s">
        <v>10593</v>
      </c>
      <c r="OFL14" s="113" t="s">
        <v>10594</v>
      </c>
      <c r="OFM14" s="113" t="s">
        <v>10595</v>
      </c>
      <c r="OFN14" s="113" t="s">
        <v>10596</v>
      </c>
      <c r="OFO14" s="113" t="s">
        <v>10597</v>
      </c>
      <c r="OFP14" s="113" t="s">
        <v>10598</v>
      </c>
      <c r="OFQ14" s="113" t="s">
        <v>10599</v>
      </c>
      <c r="OFR14" s="113" t="s">
        <v>10600</v>
      </c>
      <c r="OFS14" s="113" t="s">
        <v>10601</v>
      </c>
      <c r="OFT14" s="113" t="s">
        <v>10602</v>
      </c>
      <c r="OFU14" s="113" t="s">
        <v>10603</v>
      </c>
      <c r="OFV14" s="113" t="s">
        <v>10604</v>
      </c>
      <c r="OFW14" s="113" t="s">
        <v>10605</v>
      </c>
      <c r="OFX14" s="113" t="s">
        <v>10606</v>
      </c>
      <c r="OFY14" s="113" t="s">
        <v>10607</v>
      </c>
      <c r="OFZ14" s="113" t="s">
        <v>10608</v>
      </c>
      <c r="OGA14" s="113" t="s">
        <v>10609</v>
      </c>
      <c r="OGB14" s="113" t="s">
        <v>10610</v>
      </c>
      <c r="OGC14" s="113" t="s">
        <v>10611</v>
      </c>
      <c r="OGD14" s="113" t="s">
        <v>10612</v>
      </c>
      <c r="OGE14" s="113" t="s">
        <v>10613</v>
      </c>
      <c r="OGF14" s="113" t="s">
        <v>10614</v>
      </c>
      <c r="OGG14" s="113" t="s">
        <v>10615</v>
      </c>
      <c r="OGH14" s="113" t="s">
        <v>10616</v>
      </c>
      <c r="OGI14" s="113" t="s">
        <v>10617</v>
      </c>
      <c r="OGJ14" s="113" t="s">
        <v>10618</v>
      </c>
      <c r="OGK14" s="113" t="s">
        <v>10619</v>
      </c>
      <c r="OGL14" s="113" t="s">
        <v>10620</v>
      </c>
      <c r="OGM14" s="113" t="s">
        <v>10621</v>
      </c>
      <c r="OGN14" s="113" t="s">
        <v>10622</v>
      </c>
      <c r="OGO14" s="113" t="s">
        <v>10623</v>
      </c>
      <c r="OGP14" s="113" t="s">
        <v>10624</v>
      </c>
      <c r="OGQ14" s="113" t="s">
        <v>10625</v>
      </c>
      <c r="OGR14" s="113" t="s">
        <v>10626</v>
      </c>
      <c r="OGS14" s="113" t="s">
        <v>10627</v>
      </c>
      <c r="OGT14" s="113" t="s">
        <v>10628</v>
      </c>
      <c r="OGU14" s="113" t="s">
        <v>10629</v>
      </c>
      <c r="OGV14" s="113" t="s">
        <v>10630</v>
      </c>
      <c r="OGW14" s="113" t="s">
        <v>10631</v>
      </c>
      <c r="OGX14" s="113" t="s">
        <v>10632</v>
      </c>
      <c r="OGY14" s="113" t="s">
        <v>10633</v>
      </c>
      <c r="OGZ14" s="113" t="s">
        <v>10634</v>
      </c>
      <c r="OHA14" s="113" t="s">
        <v>10635</v>
      </c>
      <c r="OHB14" s="113" t="s">
        <v>10636</v>
      </c>
      <c r="OHC14" s="113" t="s">
        <v>10637</v>
      </c>
      <c r="OHD14" s="113" t="s">
        <v>10638</v>
      </c>
      <c r="OHE14" s="113" t="s">
        <v>10639</v>
      </c>
      <c r="OHF14" s="113" t="s">
        <v>10640</v>
      </c>
      <c r="OHG14" s="113" t="s">
        <v>10641</v>
      </c>
      <c r="OHH14" s="113" t="s">
        <v>10642</v>
      </c>
      <c r="OHI14" s="113" t="s">
        <v>10643</v>
      </c>
      <c r="OHJ14" s="113" t="s">
        <v>10644</v>
      </c>
      <c r="OHK14" s="113" t="s">
        <v>10645</v>
      </c>
      <c r="OHL14" s="113" t="s">
        <v>10646</v>
      </c>
      <c r="OHM14" s="113" t="s">
        <v>10647</v>
      </c>
      <c r="OHN14" s="113" t="s">
        <v>10648</v>
      </c>
      <c r="OHO14" s="113" t="s">
        <v>10649</v>
      </c>
      <c r="OHP14" s="113" t="s">
        <v>10650</v>
      </c>
      <c r="OHQ14" s="113" t="s">
        <v>10651</v>
      </c>
      <c r="OHR14" s="113" t="s">
        <v>10652</v>
      </c>
      <c r="OHS14" s="113" t="s">
        <v>10653</v>
      </c>
      <c r="OHT14" s="113" t="s">
        <v>10654</v>
      </c>
      <c r="OHU14" s="113" t="s">
        <v>10655</v>
      </c>
      <c r="OHV14" s="113" t="s">
        <v>10656</v>
      </c>
      <c r="OHW14" s="113" t="s">
        <v>10657</v>
      </c>
      <c r="OHX14" s="113" t="s">
        <v>10658</v>
      </c>
      <c r="OHY14" s="113" t="s">
        <v>10659</v>
      </c>
      <c r="OHZ14" s="113" t="s">
        <v>10660</v>
      </c>
      <c r="OIA14" s="113" t="s">
        <v>10661</v>
      </c>
      <c r="OIB14" s="113" t="s">
        <v>10662</v>
      </c>
      <c r="OIC14" s="113" t="s">
        <v>10663</v>
      </c>
      <c r="OID14" s="113" t="s">
        <v>10664</v>
      </c>
      <c r="OIE14" s="113" t="s">
        <v>10665</v>
      </c>
      <c r="OIF14" s="113" t="s">
        <v>10666</v>
      </c>
      <c r="OIG14" s="113" t="s">
        <v>10667</v>
      </c>
      <c r="OIH14" s="113" t="s">
        <v>10668</v>
      </c>
      <c r="OII14" s="113" t="s">
        <v>10669</v>
      </c>
      <c r="OIJ14" s="113" t="s">
        <v>10670</v>
      </c>
      <c r="OIK14" s="113" t="s">
        <v>10671</v>
      </c>
      <c r="OIL14" s="113" t="s">
        <v>10672</v>
      </c>
      <c r="OIM14" s="113" t="s">
        <v>10673</v>
      </c>
      <c r="OIN14" s="113" t="s">
        <v>10674</v>
      </c>
      <c r="OIO14" s="113" t="s">
        <v>10675</v>
      </c>
      <c r="OIP14" s="113" t="s">
        <v>10676</v>
      </c>
      <c r="OIQ14" s="113" t="s">
        <v>10677</v>
      </c>
      <c r="OIR14" s="113" t="s">
        <v>10678</v>
      </c>
      <c r="OIS14" s="113" t="s">
        <v>10679</v>
      </c>
      <c r="OIT14" s="113" t="s">
        <v>10680</v>
      </c>
      <c r="OIU14" s="113" t="s">
        <v>10681</v>
      </c>
      <c r="OIV14" s="113" t="s">
        <v>10682</v>
      </c>
      <c r="OIW14" s="113" t="s">
        <v>10683</v>
      </c>
      <c r="OIX14" s="113" t="s">
        <v>10684</v>
      </c>
      <c r="OIY14" s="113" t="s">
        <v>10685</v>
      </c>
      <c r="OIZ14" s="113" t="s">
        <v>10686</v>
      </c>
      <c r="OJA14" s="113" t="s">
        <v>10687</v>
      </c>
      <c r="OJB14" s="113" t="s">
        <v>10688</v>
      </c>
      <c r="OJC14" s="113" t="s">
        <v>10689</v>
      </c>
      <c r="OJD14" s="113" t="s">
        <v>10690</v>
      </c>
      <c r="OJE14" s="113" t="s">
        <v>10691</v>
      </c>
      <c r="OJF14" s="113" t="s">
        <v>10692</v>
      </c>
      <c r="OJG14" s="113" t="s">
        <v>10693</v>
      </c>
      <c r="OJH14" s="113" t="s">
        <v>10694</v>
      </c>
      <c r="OJI14" s="113" t="s">
        <v>10695</v>
      </c>
      <c r="OJJ14" s="113" t="s">
        <v>10696</v>
      </c>
      <c r="OJK14" s="113" t="s">
        <v>10697</v>
      </c>
      <c r="OJL14" s="113" t="s">
        <v>10698</v>
      </c>
      <c r="OJM14" s="113" t="s">
        <v>10699</v>
      </c>
      <c r="OJN14" s="113" t="s">
        <v>10700</v>
      </c>
      <c r="OJO14" s="113" t="s">
        <v>10701</v>
      </c>
      <c r="OJP14" s="113" t="s">
        <v>10702</v>
      </c>
      <c r="OJQ14" s="113" t="s">
        <v>10703</v>
      </c>
      <c r="OJR14" s="113" t="s">
        <v>10704</v>
      </c>
      <c r="OJS14" s="113" t="s">
        <v>10705</v>
      </c>
      <c r="OJT14" s="113" t="s">
        <v>10706</v>
      </c>
      <c r="OJU14" s="113" t="s">
        <v>10707</v>
      </c>
      <c r="OJV14" s="113" t="s">
        <v>10708</v>
      </c>
      <c r="OJW14" s="113" t="s">
        <v>10709</v>
      </c>
      <c r="OJX14" s="113" t="s">
        <v>10710</v>
      </c>
      <c r="OJY14" s="113" t="s">
        <v>10711</v>
      </c>
      <c r="OJZ14" s="113" t="s">
        <v>10712</v>
      </c>
      <c r="OKA14" s="113" t="s">
        <v>10713</v>
      </c>
      <c r="OKB14" s="113" t="s">
        <v>10714</v>
      </c>
      <c r="OKC14" s="113" t="s">
        <v>10715</v>
      </c>
      <c r="OKD14" s="113" t="s">
        <v>10716</v>
      </c>
      <c r="OKE14" s="113" t="s">
        <v>10717</v>
      </c>
      <c r="OKF14" s="113" t="s">
        <v>10718</v>
      </c>
      <c r="OKG14" s="113" t="s">
        <v>10719</v>
      </c>
      <c r="OKH14" s="113" t="s">
        <v>10720</v>
      </c>
      <c r="OKI14" s="113" t="s">
        <v>10721</v>
      </c>
      <c r="OKJ14" s="113" t="s">
        <v>10722</v>
      </c>
      <c r="OKK14" s="113" t="s">
        <v>10723</v>
      </c>
      <c r="OKL14" s="113" t="s">
        <v>10724</v>
      </c>
      <c r="OKM14" s="113" t="s">
        <v>10725</v>
      </c>
      <c r="OKN14" s="113" t="s">
        <v>10726</v>
      </c>
      <c r="OKO14" s="113" t="s">
        <v>10727</v>
      </c>
      <c r="OKP14" s="113" t="s">
        <v>10728</v>
      </c>
      <c r="OKQ14" s="113" t="s">
        <v>10729</v>
      </c>
      <c r="OKR14" s="113" t="s">
        <v>10730</v>
      </c>
      <c r="OKS14" s="113" t="s">
        <v>10731</v>
      </c>
      <c r="OKT14" s="113" t="s">
        <v>10732</v>
      </c>
      <c r="OKU14" s="113" t="s">
        <v>10733</v>
      </c>
      <c r="OKV14" s="113" t="s">
        <v>10734</v>
      </c>
      <c r="OKW14" s="113" t="s">
        <v>10735</v>
      </c>
      <c r="OKX14" s="113" t="s">
        <v>10736</v>
      </c>
      <c r="OKY14" s="113" t="s">
        <v>10737</v>
      </c>
      <c r="OKZ14" s="113" t="s">
        <v>10738</v>
      </c>
      <c r="OLA14" s="113" t="s">
        <v>10739</v>
      </c>
      <c r="OLB14" s="113" t="s">
        <v>10740</v>
      </c>
      <c r="OLC14" s="113" t="s">
        <v>10741</v>
      </c>
      <c r="OLD14" s="113" t="s">
        <v>10742</v>
      </c>
      <c r="OLE14" s="113" t="s">
        <v>10743</v>
      </c>
      <c r="OLF14" s="113" t="s">
        <v>10744</v>
      </c>
      <c r="OLG14" s="113" t="s">
        <v>10745</v>
      </c>
      <c r="OLH14" s="113" t="s">
        <v>10746</v>
      </c>
      <c r="OLI14" s="113" t="s">
        <v>10747</v>
      </c>
      <c r="OLJ14" s="113" t="s">
        <v>10748</v>
      </c>
      <c r="OLK14" s="113" t="s">
        <v>10749</v>
      </c>
      <c r="OLL14" s="113" t="s">
        <v>10750</v>
      </c>
      <c r="OLM14" s="113" t="s">
        <v>10751</v>
      </c>
      <c r="OLN14" s="113" t="s">
        <v>10752</v>
      </c>
      <c r="OLO14" s="113" t="s">
        <v>10753</v>
      </c>
      <c r="OLP14" s="113" t="s">
        <v>10754</v>
      </c>
      <c r="OLQ14" s="113" t="s">
        <v>10755</v>
      </c>
      <c r="OLR14" s="113" t="s">
        <v>10756</v>
      </c>
      <c r="OLS14" s="113" t="s">
        <v>10757</v>
      </c>
      <c r="OLT14" s="113" t="s">
        <v>10758</v>
      </c>
      <c r="OLU14" s="113" t="s">
        <v>10759</v>
      </c>
      <c r="OLV14" s="113" t="s">
        <v>10760</v>
      </c>
      <c r="OLW14" s="113" t="s">
        <v>10761</v>
      </c>
      <c r="OLX14" s="113" t="s">
        <v>10762</v>
      </c>
      <c r="OLY14" s="113" t="s">
        <v>10763</v>
      </c>
      <c r="OLZ14" s="113" t="s">
        <v>10764</v>
      </c>
      <c r="OMA14" s="113" t="s">
        <v>10765</v>
      </c>
      <c r="OMB14" s="113" t="s">
        <v>10766</v>
      </c>
      <c r="OMC14" s="113" t="s">
        <v>10767</v>
      </c>
      <c r="OMD14" s="113" t="s">
        <v>10768</v>
      </c>
      <c r="OME14" s="113" t="s">
        <v>10769</v>
      </c>
      <c r="OMF14" s="113" t="s">
        <v>10770</v>
      </c>
      <c r="OMG14" s="113" t="s">
        <v>10771</v>
      </c>
      <c r="OMH14" s="113" t="s">
        <v>10772</v>
      </c>
      <c r="OMI14" s="113" t="s">
        <v>10773</v>
      </c>
      <c r="OMJ14" s="113" t="s">
        <v>10774</v>
      </c>
      <c r="OMK14" s="113" t="s">
        <v>10775</v>
      </c>
      <c r="OML14" s="113" t="s">
        <v>10776</v>
      </c>
      <c r="OMM14" s="113" t="s">
        <v>10777</v>
      </c>
      <c r="OMN14" s="113" t="s">
        <v>10778</v>
      </c>
      <c r="OMO14" s="113" t="s">
        <v>10779</v>
      </c>
      <c r="OMP14" s="113" t="s">
        <v>10780</v>
      </c>
      <c r="OMQ14" s="113" t="s">
        <v>10781</v>
      </c>
      <c r="OMR14" s="113" t="s">
        <v>10782</v>
      </c>
      <c r="OMS14" s="113" t="s">
        <v>10783</v>
      </c>
      <c r="OMT14" s="113" t="s">
        <v>10784</v>
      </c>
      <c r="OMU14" s="113" t="s">
        <v>10785</v>
      </c>
      <c r="OMV14" s="113" t="s">
        <v>10786</v>
      </c>
      <c r="OMW14" s="113" t="s">
        <v>10787</v>
      </c>
      <c r="OMX14" s="113" t="s">
        <v>10788</v>
      </c>
      <c r="OMY14" s="113" t="s">
        <v>10789</v>
      </c>
      <c r="OMZ14" s="113" t="s">
        <v>10790</v>
      </c>
      <c r="ONA14" s="113" t="s">
        <v>10791</v>
      </c>
      <c r="ONB14" s="113" t="s">
        <v>10792</v>
      </c>
      <c r="ONC14" s="113" t="s">
        <v>10793</v>
      </c>
      <c r="OND14" s="113" t="s">
        <v>10794</v>
      </c>
      <c r="ONE14" s="113" t="s">
        <v>10795</v>
      </c>
      <c r="ONF14" s="113" t="s">
        <v>10796</v>
      </c>
      <c r="ONG14" s="113" t="s">
        <v>10797</v>
      </c>
      <c r="ONH14" s="113" t="s">
        <v>10798</v>
      </c>
      <c r="ONI14" s="113" t="s">
        <v>10799</v>
      </c>
      <c r="ONJ14" s="113" t="s">
        <v>10800</v>
      </c>
      <c r="ONK14" s="113" t="s">
        <v>10801</v>
      </c>
      <c r="ONL14" s="113" t="s">
        <v>10802</v>
      </c>
      <c r="ONM14" s="113" t="s">
        <v>10803</v>
      </c>
      <c r="ONN14" s="113" t="s">
        <v>10804</v>
      </c>
      <c r="ONO14" s="113" t="s">
        <v>10805</v>
      </c>
      <c r="ONP14" s="113" t="s">
        <v>10806</v>
      </c>
      <c r="ONQ14" s="113" t="s">
        <v>10807</v>
      </c>
      <c r="ONR14" s="113" t="s">
        <v>10808</v>
      </c>
      <c r="ONS14" s="113" t="s">
        <v>10809</v>
      </c>
      <c r="ONT14" s="113" t="s">
        <v>10810</v>
      </c>
      <c r="ONU14" s="113" t="s">
        <v>10811</v>
      </c>
      <c r="ONV14" s="113" t="s">
        <v>10812</v>
      </c>
      <c r="ONW14" s="113" t="s">
        <v>10813</v>
      </c>
      <c r="ONX14" s="113" t="s">
        <v>10814</v>
      </c>
      <c r="ONY14" s="113" t="s">
        <v>10815</v>
      </c>
      <c r="ONZ14" s="113" t="s">
        <v>10816</v>
      </c>
      <c r="OOA14" s="113" t="s">
        <v>10817</v>
      </c>
      <c r="OOB14" s="113" t="s">
        <v>10818</v>
      </c>
      <c r="OOC14" s="113" t="s">
        <v>10819</v>
      </c>
      <c r="OOD14" s="113" t="s">
        <v>10820</v>
      </c>
      <c r="OOE14" s="113" t="s">
        <v>10821</v>
      </c>
      <c r="OOF14" s="113" t="s">
        <v>10822</v>
      </c>
      <c r="OOG14" s="113" t="s">
        <v>10823</v>
      </c>
      <c r="OOH14" s="113" t="s">
        <v>10824</v>
      </c>
      <c r="OOI14" s="113" t="s">
        <v>10825</v>
      </c>
      <c r="OOJ14" s="113" t="s">
        <v>10826</v>
      </c>
      <c r="OOK14" s="113" t="s">
        <v>10827</v>
      </c>
      <c r="OOL14" s="113" t="s">
        <v>10828</v>
      </c>
      <c r="OOM14" s="113" t="s">
        <v>10829</v>
      </c>
      <c r="OON14" s="113" t="s">
        <v>10830</v>
      </c>
      <c r="OOO14" s="113" t="s">
        <v>10831</v>
      </c>
      <c r="OOP14" s="113" t="s">
        <v>10832</v>
      </c>
      <c r="OOQ14" s="113" t="s">
        <v>10833</v>
      </c>
      <c r="OOR14" s="113" t="s">
        <v>10834</v>
      </c>
      <c r="OOS14" s="113" t="s">
        <v>10835</v>
      </c>
      <c r="OOT14" s="113" t="s">
        <v>10836</v>
      </c>
      <c r="OOU14" s="113" t="s">
        <v>10837</v>
      </c>
      <c r="OOV14" s="113" t="s">
        <v>10838</v>
      </c>
      <c r="OOW14" s="113" t="s">
        <v>10839</v>
      </c>
      <c r="OOX14" s="113" t="s">
        <v>10840</v>
      </c>
      <c r="OOY14" s="113" t="s">
        <v>10841</v>
      </c>
      <c r="OOZ14" s="113" t="s">
        <v>10842</v>
      </c>
      <c r="OPA14" s="113" t="s">
        <v>10843</v>
      </c>
      <c r="OPB14" s="113" t="s">
        <v>10844</v>
      </c>
      <c r="OPC14" s="113" t="s">
        <v>10845</v>
      </c>
      <c r="OPD14" s="113" t="s">
        <v>10846</v>
      </c>
      <c r="OPE14" s="113" t="s">
        <v>10847</v>
      </c>
      <c r="OPF14" s="113" t="s">
        <v>10848</v>
      </c>
      <c r="OPG14" s="113" t="s">
        <v>10849</v>
      </c>
      <c r="OPH14" s="113" t="s">
        <v>10850</v>
      </c>
      <c r="OPI14" s="113" t="s">
        <v>10851</v>
      </c>
      <c r="OPJ14" s="113" t="s">
        <v>10852</v>
      </c>
      <c r="OPK14" s="113" t="s">
        <v>10853</v>
      </c>
      <c r="OPL14" s="113" t="s">
        <v>10854</v>
      </c>
      <c r="OPM14" s="113" t="s">
        <v>10855</v>
      </c>
      <c r="OPN14" s="113" t="s">
        <v>10856</v>
      </c>
      <c r="OPO14" s="113" t="s">
        <v>10857</v>
      </c>
      <c r="OPP14" s="113" t="s">
        <v>10858</v>
      </c>
      <c r="OPQ14" s="113" t="s">
        <v>10859</v>
      </c>
      <c r="OPR14" s="113" t="s">
        <v>10860</v>
      </c>
      <c r="OPS14" s="113" t="s">
        <v>10861</v>
      </c>
      <c r="OPT14" s="113" t="s">
        <v>10862</v>
      </c>
      <c r="OPU14" s="113" t="s">
        <v>10863</v>
      </c>
      <c r="OPV14" s="113" t="s">
        <v>10864</v>
      </c>
      <c r="OPW14" s="113" t="s">
        <v>10865</v>
      </c>
      <c r="OPX14" s="113" t="s">
        <v>10866</v>
      </c>
      <c r="OPY14" s="113" t="s">
        <v>10867</v>
      </c>
      <c r="OPZ14" s="113" t="s">
        <v>10868</v>
      </c>
      <c r="OQA14" s="113" t="s">
        <v>10869</v>
      </c>
      <c r="OQB14" s="113" t="s">
        <v>10870</v>
      </c>
      <c r="OQC14" s="113" t="s">
        <v>10871</v>
      </c>
      <c r="OQD14" s="113" t="s">
        <v>10872</v>
      </c>
      <c r="OQE14" s="113" t="s">
        <v>10873</v>
      </c>
      <c r="OQF14" s="113" t="s">
        <v>10874</v>
      </c>
      <c r="OQG14" s="113" t="s">
        <v>10875</v>
      </c>
      <c r="OQH14" s="113" t="s">
        <v>10876</v>
      </c>
      <c r="OQI14" s="113" t="s">
        <v>10877</v>
      </c>
      <c r="OQJ14" s="113" t="s">
        <v>10878</v>
      </c>
      <c r="OQK14" s="113" t="s">
        <v>10879</v>
      </c>
      <c r="OQL14" s="113" t="s">
        <v>10880</v>
      </c>
      <c r="OQM14" s="113" t="s">
        <v>10881</v>
      </c>
      <c r="OQN14" s="113" t="s">
        <v>10882</v>
      </c>
      <c r="OQO14" s="113" t="s">
        <v>10883</v>
      </c>
      <c r="OQP14" s="113" t="s">
        <v>10884</v>
      </c>
      <c r="OQQ14" s="113" t="s">
        <v>10885</v>
      </c>
      <c r="OQR14" s="113" t="s">
        <v>10886</v>
      </c>
      <c r="OQS14" s="113" t="s">
        <v>10887</v>
      </c>
      <c r="OQT14" s="113" t="s">
        <v>10888</v>
      </c>
      <c r="OQU14" s="113" t="s">
        <v>10889</v>
      </c>
      <c r="OQV14" s="113" t="s">
        <v>10890</v>
      </c>
      <c r="OQW14" s="113" t="s">
        <v>10891</v>
      </c>
      <c r="OQX14" s="113" t="s">
        <v>10892</v>
      </c>
      <c r="OQY14" s="113" t="s">
        <v>10893</v>
      </c>
      <c r="OQZ14" s="113" t="s">
        <v>10894</v>
      </c>
      <c r="ORA14" s="113" t="s">
        <v>10895</v>
      </c>
      <c r="ORB14" s="113" t="s">
        <v>10896</v>
      </c>
      <c r="ORC14" s="113" t="s">
        <v>10897</v>
      </c>
      <c r="ORD14" s="113" t="s">
        <v>10898</v>
      </c>
      <c r="ORE14" s="113" t="s">
        <v>10899</v>
      </c>
      <c r="ORF14" s="113" t="s">
        <v>10900</v>
      </c>
      <c r="ORG14" s="113" t="s">
        <v>10901</v>
      </c>
      <c r="ORH14" s="113" t="s">
        <v>10902</v>
      </c>
      <c r="ORI14" s="113" t="s">
        <v>10903</v>
      </c>
      <c r="ORJ14" s="113" t="s">
        <v>10904</v>
      </c>
      <c r="ORK14" s="113" t="s">
        <v>10905</v>
      </c>
      <c r="ORL14" s="113" t="s">
        <v>10906</v>
      </c>
      <c r="ORM14" s="113" t="s">
        <v>10907</v>
      </c>
      <c r="ORN14" s="113" t="s">
        <v>10908</v>
      </c>
      <c r="ORO14" s="113" t="s">
        <v>10909</v>
      </c>
      <c r="ORP14" s="113" t="s">
        <v>10910</v>
      </c>
      <c r="ORQ14" s="113" t="s">
        <v>10911</v>
      </c>
      <c r="ORR14" s="113" t="s">
        <v>10912</v>
      </c>
      <c r="ORS14" s="113" t="s">
        <v>10913</v>
      </c>
      <c r="ORT14" s="113" t="s">
        <v>10914</v>
      </c>
      <c r="ORU14" s="113" t="s">
        <v>10915</v>
      </c>
      <c r="ORV14" s="113" t="s">
        <v>10916</v>
      </c>
      <c r="ORW14" s="113" t="s">
        <v>10917</v>
      </c>
      <c r="ORX14" s="113" t="s">
        <v>10918</v>
      </c>
      <c r="ORY14" s="113" t="s">
        <v>10919</v>
      </c>
      <c r="ORZ14" s="113" t="s">
        <v>10920</v>
      </c>
      <c r="OSA14" s="113" t="s">
        <v>10921</v>
      </c>
      <c r="OSB14" s="113" t="s">
        <v>10922</v>
      </c>
      <c r="OSC14" s="113" t="s">
        <v>10923</v>
      </c>
      <c r="OSD14" s="113" t="s">
        <v>10924</v>
      </c>
      <c r="OSE14" s="113" t="s">
        <v>10925</v>
      </c>
      <c r="OSF14" s="113" t="s">
        <v>10926</v>
      </c>
      <c r="OSG14" s="113" t="s">
        <v>10927</v>
      </c>
      <c r="OSH14" s="113" t="s">
        <v>10928</v>
      </c>
      <c r="OSI14" s="113" t="s">
        <v>10929</v>
      </c>
      <c r="OSJ14" s="113" t="s">
        <v>10930</v>
      </c>
      <c r="OSK14" s="113" t="s">
        <v>10931</v>
      </c>
      <c r="OSL14" s="113" t="s">
        <v>10932</v>
      </c>
      <c r="OSM14" s="113" t="s">
        <v>10933</v>
      </c>
      <c r="OSN14" s="113" t="s">
        <v>10934</v>
      </c>
      <c r="OSO14" s="113" t="s">
        <v>10935</v>
      </c>
      <c r="OSP14" s="113" t="s">
        <v>10936</v>
      </c>
      <c r="OSQ14" s="113" t="s">
        <v>10937</v>
      </c>
      <c r="OSR14" s="113" t="s">
        <v>10938</v>
      </c>
      <c r="OSS14" s="113" t="s">
        <v>10939</v>
      </c>
      <c r="OST14" s="113" t="s">
        <v>10940</v>
      </c>
      <c r="OSU14" s="113" t="s">
        <v>10941</v>
      </c>
      <c r="OSV14" s="113" t="s">
        <v>10942</v>
      </c>
      <c r="OSW14" s="113" t="s">
        <v>10943</v>
      </c>
      <c r="OSX14" s="113" t="s">
        <v>10944</v>
      </c>
      <c r="OSY14" s="113" t="s">
        <v>10945</v>
      </c>
      <c r="OSZ14" s="113" t="s">
        <v>10946</v>
      </c>
      <c r="OTA14" s="113" t="s">
        <v>10947</v>
      </c>
      <c r="OTB14" s="113" t="s">
        <v>10948</v>
      </c>
      <c r="OTC14" s="113" t="s">
        <v>10949</v>
      </c>
      <c r="OTD14" s="113" t="s">
        <v>10950</v>
      </c>
      <c r="OTE14" s="113" t="s">
        <v>10951</v>
      </c>
      <c r="OTF14" s="113" t="s">
        <v>10952</v>
      </c>
      <c r="OTG14" s="113" t="s">
        <v>10953</v>
      </c>
      <c r="OTH14" s="113" t="s">
        <v>10954</v>
      </c>
      <c r="OTI14" s="113" t="s">
        <v>10955</v>
      </c>
      <c r="OTJ14" s="113" t="s">
        <v>10956</v>
      </c>
      <c r="OTK14" s="113" t="s">
        <v>10957</v>
      </c>
      <c r="OTL14" s="113" t="s">
        <v>10958</v>
      </c>
      <c r="OTM14" s="113" t="s">
        <v>10959</v>
      </c>
      <c r="OTN14" s="113" t="s">
        <v>10960</v>
      </c>
      <c r="OTO14" s="113" t="s">
        <v>10961</v>
      </c>
      <c r="OTP14" s="113" t="s">
        <v>10962</v>
      </c>
      <c r="OTQ14" s="113" t="s">
        <v>10963</v>
      </c>
      <c r="OTR14" s="113" t="s">
        <v>10964</v>
      </c>
      <c r="OTS14" s="113" t="s">
        <v>10965</v>
      </c>
      <c r="OTT14" s="113" t="s">
        <v>10966</v>
      </c>
      <c r="OTU14" s="113" t="s">
        <v>10967</v>
      </c>
      <c r="OTV14" s="113" t="s">
        <v>10968</v>
      </c>
      <c r="OTW14" s="113" t="s">
        <v>10969</v>
      </c>
      <c r="OTX14" s="113" t="s">
        <v>10970</v>
      </c>
      <c r="OTY14" s="113" t="s">
        <v>10971</v>
      </c>
      <c r="OTZ14" s="113" t="s">
        <v>10972</v>
      </c>
      <c r="OUA14" s="113" t="s">
        <v>10973</v>
      </c>
      <c r="OUB14" s="113" t="s">
        <v>10974</v>
      </c>
      <c r="OUC14" s="113" t="s">
        <v>10975</v>
      </c>
      <c r="OUD14" s="113" t="s">
        <v>10976</v>
      </c>
      <c r="OUE14" s="113" t="s">
        <v>10977</v>
      </c>
      <c r="OUF14" s="113" t="s">
        <v>10978</v>
      </c>
      <c r="OUG14" s="113" t="s">
        <v>10979</v>
      </c>
      <c r="OUH14" s="113" t="s">
        <v>10980</v>
      </c>
      <c r="OUI14" s="113" t="s">
        <v>10981</v>
      </c>
      <c r="OUJ14" s="113" t="s">
        <v>10982</v>
      </c>
      <c r="OUK14" s="113" t="s">
        <v>10983</v>
      </c>
      <c r="OUL14" s="113" t="s">
        <v>10984</v>
      </c>
      <c r="OUM14" s="113" t="s">
        <v>10985</v>
      </c>
      <c r="OUN14" s="113" t="s">
        <v>10986</v>
      </c>
      <c r="OUO14" s="113" t="s">
        <v>10987</v>
      </c>
      <c r="OUP14" s="113" t="s">
        <v>10988</v>
      </c>
      <c r="OUQ14" s="113" t="s">
        <v>10989</v>
      </c>
      <c r="OUR14" s="113" t="s">
        <v>10990</v>
      </c>
      <c r="OUS14" s="113" t="s">
        <v>10991</v>
      </c>
      <c r="OUT14" s="113" t="s">
        <v>10992</v>
      </c>
      <c r="OUU14" s="113" t="s">
        <v>10993</v>
      </c>
      <c r="OUV14" s="113" t="s">
        <v>10994</v>
      </c>
      <c r="OUW14" s="113" t="s">
        <v>10995</v>
      </c>
      <c r="OUX14" s="113" t="s">
        <v>10996</v>
      </c>
      <c r="OUY14" s="113" t="s">
        <v>10997</v>
      </c>
      <c r="OUZ14" s="113" t="s">
        <v>10998</v>
      </c>
      <c r="OVA14" s="113" t="s">
        <v>10999</v>
      </c>
      <c r="OVB14" s="113" t="s">
        <v>11000</v>
      </c>
      <c r="OVC14" s="113" t="s">
        <v>11001</v>
      </c>
      <c r="OVD14" s="113" t="s">
        <v>11002</v>
      </c>
      <c r="OVE14" s="113" t="s">
        <v>11003</v>
      </c>
      <c r="OVF14" s="113" t="s">
        <v>11004</v>
      </c>
      <c r="OVG14" s="113" t="s">
        <v>11005</v>
      </c>
      <c r="OVH14" s="113" t="s">
        <v>11006</v>
      </c>
      <c r="OVI14" s="113" t="s">
        <v>11007</v>
      </c>
      <c r="OVJ14" s="113" t="s">
        <v>11008</v>
      </c>
      <c r="OVK14" s="113" t="s">
        <v>11009</v>
      </c>
      <c r="OVL14" s="113" t="s">
        <v>11010</v>
      </c>
      <c r="OVM14" s="113" t="s">
        <v>11011</v>
      </c>
      <c r="OVN14" s="113" t="s">
        <v>11012</v>
      </c>
      <c r="OVO14" s="113" t="s">
        <v>11013</v>
      </c>
      <c r="OVP14" s="113" t="s">
        <v>11014</v>
      </c>
      <c r="OVQ14" s="113" t="s">
        <v>11015</v>
      </c>
      <c r="OVR14" s="113" t="s">
        <v>11016</v>
      </c>
      <c r="OVS14" s="113" t="s">
        <v>11017</v>
      </c>
      <c r="OVT14" s="113" t="s">
        <v>11018</v>
      </c>
      <c r="OVU14" s="113" t="s">
        <v>11019</v>
      </c>
      <c r="OVV14" s="113" t="s">
        <v>11020</v>
      </c>
      <c r="OVW14" s="113" t="s">
        <v>11021</v>
      </c>
      <c r="OVX14" s="113" t="s">
        <v>11022</v>
      </c>
      <c r="OVY14" s="113" t="s">
        <v>11023</v>
      </c>
      <c r="OVZ14" s="113" t="s">
        <v>11024</v>
      </c>
      <c r="OWA14" s="113" t="s">
        <v>11025</v>
      </c>
      <c r="OWB14" s="113" t="s">
        <v>11026</v>
      </c>
      <c r="OWC14" s="113" t="s">
        <v>11027</v>
      </c>
      <c r="OWD14" s="113" t="s">
        <v>11028</v>
      </c>
      <c r="OWE14" s="113" t="s">
        <v>11029</v>
      </c>
      <c r="OWF14" s="113" t="s">
        <v>11030</v>
      </c>
      <c r="OWG14" s="113" t="s">
        <v>11031</v>
      </c>
      <c r="OWH14" s="113" t="s">
        <v>11032</v>
      </c>
      <c r="OWI14" s="113" t="s">
        <v>11033</v>
      </c>
      <c r="OWJ14" s="113" t="s">
        <v>11034</v>
      </c>
      <c r="OWK14" s="113" t="s">
        <v>11035</v>
      </c>
      <c r="OWL14" s="113" t="s">
        <v>11036</v>
      </c>
      <c r="OWM14" s="113" t="s">
        <v>11037</v>
      </c>
      <c r="OWN14" s="113" t="s">
        <v>11038</v>
      </c>
      <c r="OWO14" s="113" t="s">
        <v>11039</v>
      </c>
      <c r="OWP14" s="113" t="s">
        <v>11040</v>
      </c>
      <c r="OWQ14" s="113" t="s">
        <v>11041</v>
      </c>
      <c r="OWR14" s="113" t="s">
        <v>11042</v>
      </c>
      <c r="OWS14" s="113" t="s">
        <v>11043</v>
      </c>
      <c r="OWT14" s="113" t="s">
        <v>11044</v>
      </c>
      <c r="OWU14" s="113" t="s">
        <v>11045</v>
      </c>
      <c r="OWV14" s="113" t="s">
        <v>11046</v>
      </c>
      <c r="OWW14" s="113" t="s">
        <v>11047</v>
      </c>
      <c r="OWX14" s="113" t="s">
        <v>11048</v>
      </c>
      <c r="OWY14" s="113" t="s">
        <v>11049</v>
      </c>
      <c r="OWZ14" s="113" t="s">
        <v>11050</v>
      </c>
      <c r="OXA14" s="113" t="s">
        <v>11051</v>
      </c>
      <c r="OXB14" s="113" t="s">
        <v>11052</v>
      </c>
      <c r="OXC14" s="113" t="s">
        <v>11053</v>
      </c>
      <c r="OXD14" s="113" t="s">
        <v>11054</v>
      </c>
      <c r="OXE14" s="113" t="s">
        <v>11055</v>
      </c>
      <c r="OXF14" s="113" t="s">
        <v>11056</v>
      </c>
      <c r="OXG14" s="113" t="s">
        <v>11057</v>
      </c>
      <c r="OXH14" s="113" t="s">
        <v>11058</v>
      </c>
      <c r="OXI14" s="113" t="s">
        <v>11059</v>
      </c>
      <c r="OXJ14" s="113" t="s">
        <v>11060</v>
      </c>
      <c r="OXK14" s="113" t="s">
        <v>11061</v>
      </c>
      <c r="OXL14" s="113" t="s">
        <v>11062</v>
      </c>
      <c r="OXM14" s="113" t="s">
        <v>11063</v>
      </c>
      <c r="OXN14" s="113" t="s">
        <v>11064</v>
      </c>
      <c r="OXO14" s="113" t="s">
        <v>11065</v>
      </c>
      <c r="OXP14" s="113" t="s">
        <v>11066</v>
      </c>
      <c r="OXQ14" s="113" t="s">
        <v>11067</v>
      </c>
      <c r="OXR14" s="113" t="s">
        <v>11068</v>
      </c>
      <c r="OXS14" s="113" t="s">
        <v>11069</v>
      </c>
      <c r="OXT14" s="113" t="s">
        <v>11070</v>
      </c>
      <c r="OXU14" s="113" t="s">
        <v>11071</v>
      </c>
      <c r="OXV14" s="113" t="s">
        <v>11072</v>
      </c>
      <c r="OXW14" s="113" t="s">
        <v>11073</v>
      </c>
      <c r="OXX14" s="113" t="s">
        <v>11074</v>
      </c>
      <c r="OXY14" s="113" t="s">
        <v>11075</v>
      </c>
      <c r="OXZ14" s="113" t="s">
        <v>11076</v>
      </c>
      <c r="OYA14" s="113" t="s">
        <v>11077</v>
      </c>
      <c r="OYB14" s="113" t="s">
        <v>11078</v>
      </c>
      <c r="OYC14" s="113" t="s">
        <v>11079</v>
      </c>
      <c r="OYD14" s="113" t="s">
        <v>11080</v>
      </c>
      <c r="OYE14" s="113" t="s">
        <v>11081</v>
      </c>
      <c r="OYF14" s="113" t="s">
        <v>11082</v>
      </c>
      <c r="OYG14" s="113" t="s">
        <v>11083</v>
      </c>
      <c r="OYH14" s="113" t="s">
        <v>11084</v>
      </c>
      <c r="OYI14" s="113" t="s">
        <v>11085</v>
      </c>
      <c r="OYJ14" s="113" t="s">
        <v>11086</v>
      </c>
      <c r="OYK14" s="113" t="s">
        <v>11087</v>
      </c>
      <c r="OYL14" s="113" t="s">
        <v>11088</v>
      </c>
      <c r="OYM14" s="113" t="s">
        <v>11089</v>
      </c>
      <c r="OYN14" s="113" t="s">
        <v>11090</v>
      </c>
      <c r="OYO14" s="113" t="s">
        <v>11091</v>
      </c>
      <c r="OYP14" s="113" t="s">
        <v>11092</v>
      </c>
      <c r="OYQ14" s="113" t="s">
        <v>11093</v>
      </c>
      <c r="OYR14" s="113" t="s">
        <v>11094</v>
      </c>
      <c r="OYS14" s="113" t="s">
        <v>11095</v>
      </c>
      <c r="OYT14" s="113" t="s">
        <v>11096</v>
      </c>
      <c r="OYU14" s="113" t="s">
        <v>11097</v>
      </c>
      <c r="OYV14" s="113" t="s">
        <v>11098</v>
      </c>
      <c r="OYW14" s="113" t="s">
        <v>11099</v>
      </c>
      <c r="OYX14" s="113" t="s">
        <v>11100</v>
      </c>
      <c r="OYY14" s="113" t="s">
        <v>11101</v>
      </c>
      <c r="OYZ14" s="113" t="s">
        <v>11102</v>
      </c>
      <c r="OZA14" s="113" t="s">
        <v>11103</v>
      </c>
      <c r="OZB14" s="113" t="s">
        <v>11104</v>
      </c>
      <c r="OZC14" s="113" t="s">
        <v>11105</v>
      </c>
      <c r="OZD14" s="113" t="s">
        <v>11106</v>
      </c>
      <c r="OZE14" s="113" t="s">
        <v>11107</v>
      </c>
      <c r="OZF14" s="113" t="s">
        <v>11108</v>
      </c>
      <c r="OZG14" s="113" t="s">
        <v>11109</v>
      </c>
      <c r="OZH14" s="113" t="s">
        <v>11110</v>
      </c>
      <c r="OZI14" s="113" t="s">
        <v>11111</v>
      </c>
      <c r="OZJ14" s="113" t="s">
        <v>11112</v>
      </c>
      <c r="OZK14" s="113" t="s">
        <v>11113</v>
      </c>
      <c r="OZL14" s="113" t="s">
        <v>11114</v>
      </c>
      <c r="OZM14" s="113" t="s">
        <v>11115</v>
      </c>
      <c r="OZN14" s="113" t="s">
        <v>11116</v>
      </c>
      <c r="OZO14" s="113" t="s">
        <v>11117</v>
      </c>
      <c r="OZP14" s="113" t="s">
        <v>11118</v>
      </c>
      <c r="OZQ14" s="113" t="s">
        <v>11119</v>
      </c>
      <c r="OZR14" s="113" t="s">
        <v>11120</v>
      </c>
      <c r="OZS14" s="113" t="s">
        <v>11121</v>
      </c>
      <c r="OZT14" s="113" t="s">
        <v>11122</v>
      </c>
      <c r="OZU14" s="113" t="s">
        <v>11123</v>
      </c>
      <c r="OZV14" s="113" t="s">
        <v>11124</v>
      </c>
      <c r="OZW14" s="113" t="s">
        <v>11125</v>
      </c>
      <c r="OZX14" s="113" t="s">
        <v>11126</v>
      </c>
      <c r="OZY14" s="113" t="s">
        <v>11127</v>
      </c>
      <c r="OZZ14" s="113" t="s">
        <v>11128</v>
      </c>
      <c r="PAA14" s="113" t="s">
        <v>11129</v>
      </c>
      <c r="PAB14" s="113" t="s">
        <v>11130</v>
      </c>
      <c r="PAC14" s="113" t="s">
        <v>11131</v>
      </c>
      <c r="PAD14" s="113" t="s">
        <v>11132</v>
      </c>
      <c r="PAE14" s="113" t="s">
        <v>11133</v>
      </c>
      <c r="PAF14" s="113" t="s">
        <v>11134</v>
      </c>
      <c r="PAG14" s="113" t="s">
        <v>11135</v>
      </c>
      <c r="PAH14" s="113" t="s">
        <v>11136</v>
      </c>
      <c r="PAI14" s="113" t="s">
        <v>11137</v>
      </c>
      <c r="PAJ14" s="113" t="s">
        <v>11138</v>
      </c>
      <c r="PAK14" s="113" t="s">
        <v>11139</v>
      </c>
      <c r="PAL14" s="113" t="s">
        <v>11140</v>
      </c>
      <c r="PAM14" s="113" t="s">
        <v>11141</v>
      </c>
      <c r="PAN14" s="113" t="s">
        <v>11142</v>
      </c>
      <c r="PAO14" s="113" t="s">
        <v>11143</v>
      </c>
      <c r="PAP14" s="113" t="s">
        <v>11144</v>
      </c>
      <c r="PAQ14" s="113" t="s">
        <v>11145</v>
      </c>
      <c r="PAR14" s="113" t="s">
        <v>11146</v>
      </c>
      <c r="PAS14" s="113" t="s">
        <v>11147</v>
      </c>
      <c r="PAT14" s="113" t="s">
        <v>11148</v>
      </c>
      <c r="PAU14" s="113" t="s">
        <v>11149</v>
      </c>
      <c r="PAV14" s="113" t="s">
        <v>11150</v>
      </c>
      <c r="PAW14" s="113" t="s">
        <v>11151</v>
      </c>
      <c r="PAX14" s="113" t="s">
        <v>11152</v>
      </c>
      <c r="PAY14" s="113" t="s">
        <v>11153</v>
      </c>
      <c r="PAZ14" s="113" t="s">
        <v>11154</v>
      </c>
      <c r="PBA14" s="113" t="s">
        <v>11155</v>
      </c>
      <c r="PBB14" s="113" t="s">
        <v>11156</v>
      </c>
      <c r="PBC14" s="113" t="s">
        <v>11157</v>
      </c>
      <c r="PBD14" s="113" t="s">
        <v>11158</v>
      </c>
      <c r="PBE14" s="113" t="s">
        <v>11159</v>
      </c>
      <c r="PBF14" s="113" t="s">
        <v>11160</v>
      </c>
      <c r="PBG14" s="113" t="s">
        <v>11161</v>
      </c>
      <c r="PBH14" s="113" t="s">
        <v>11162</v>
      </c>
      <c r="PBI14" s="113" t="s">
        <v>11163</v>
      </c>
      <c r="PBJ14" s="113" t="s">
        <v>11164</v>
      </c>
      <c r="PBK14" s="113" t="s">
        <v>11165</v>
      </c>
      <c r="PBL14" s="113" t="s">
        <v>11166</v>
      </c>
      <c r="PBM14" s="113" t="s">
        <v>11167</v>
      </c>
      <c r="PBN14" s="113" t="s">
        <v>11168</v>
      </c>
      <c r="PBO14" s="113" t="s">
        <v>11169</v>
      </c>
      <c r="PBP14" s="113" t="s">
        <v>11170</v>
      </c>
      <c r="PBQ14" s="113" t="s">
        <v>11171</v>
      </c>
      <c r="PBR14" s="113" t="s">
        <v>11172</v>
      </c>
      <c r="PBS14" s="113" t="s">
        <v>11173</v>
      </c>
      <c r="PBT14" s="113" t="s">
        <v>11174</v>
      </c>
      <c r="PBU14" s="113" t="s">
        <v>11175</v>
      </c>
      <c r="PBV14" s="113" t="s">
        <v>11176</v>
      </c>
      <c r="PBW14" s="113" t="s">
        <v>11177</v>
      </c>
      <c r="PBX14" s="113" t="s">
        <v>11178</v>
      </c>
      <c r="PBY14" s="113" t="s">
        <v>11179</v>
      </c>
      <c r="PBZ14" s="113" t="s">
        <v>11180</v>
      </c>
      <c r="PCA14" s="113" t="s">
        <v>11181</v>
      </c>
      <c r="PCB14" s="113" t="s">
        <v>11182</v>
      </c>
      <c r="PCC14" s="113" t="s">
        <v>11183</v>
      </c>
      <c r="PCD14" s="113" t="s">
        <v>11184</v>
      </c>
      <c r="PCE14" s="113" t="s">
        <v>11185</v>
      </c>
      <c r="PCF14" s="113" t="s">
        <v>11186</v>
      </c>
      <c r="PCG14" s="113" t="s">
        <v>11187</v>
      </c>
      <c r="PCH14" s="113" t="s">
        <v>11188</v>
      </c>
      <c r="PCI14" s="113" t="s">
        <v>11189</v>
      </c>
      <c r="PCJ14" s="113" t="s">
        <v>11190</v>
      </c>
      <c r="PCK14" s="113" t="s">
        <v>11191</v>
      </c>
      <c r="PCL14" s="113" t="s">
        <v>11192</v>
      </c>
      <c r="PCM14" s="113" t="s">
        <v>11193</v>
      </c>
      <c r="PCN14" s="113" t="s">
        <v>11194</v>
      </c>
      <c r="PCO14" s="113" t="s">
        <v>11195</v>
      </c>
      <c r="PCP14" s="113" t="s">
        <v>11196</v>
      </c>
      <c r="PCQ14" s="113" t="s">
        <v>11197</v>
      </c>
      <c r="PCR14" s="113" t="s">
        <v>11198</v>
      </c>
      <c r="PCS14" s="113" t="s">
        <v>11199</v>
      </c>
      <c r="PCT14" s="113" t="s">
        <v>11200</v>
      </c>
      <c r="PCU14" s="113" t="s">
        <v>11201</v>
      </c>
      <c r="PCV14" s="113" t="s">
        <v>11202</v>
      </c>
      <c r="PCW14" s="113" t="s">
        <v>11203</v>
      </c>
      <c r="PCX14" s="113" t="s">
        <v>11204</v>
      </c>
      <c r="PCY14" s="113" t="s">
        <v>11205</v>
      </c>
      <c r="PCZ14" s="113" t="s">
        <v>11206</v>
      </c>
      <c r="PDA14" s="113" t="s">
        <v>11207</v>
      </c>
      <c r="PDB14" s="113" t="s">
        <v>11208</v>
      </c>
      <c r="PDC14" s="113" t="s">
        <v>11209</v>
      </c>
      <c r="PDD14" s="113" t="s">
        <v>11210</v>
      </c>
      <c r="PDE14" s="113" t="s">
        <v>11211</v>
      </c>
      <c r="PDF14" s="113" t="s">
        <v>11212</v>
      </c>
      <c r="PDG14" s="113" t="s">
        <v>11213</v>
      </c>
      <c r="PDH14" s="113" t="s">
        <v>11214</v>
      </c>
      <c r="PDI14" s="113" t="s">
        <v>11215</v>
      </c>
      <c r="PDJ14" s="113" t="s">
        <v>11216</v>
      </c>
      <c r="PDK14" s="113" t="s">
        <v>11217</v>
      </c>
      <c r="PDL14" s="113" t="s">
        <v>11218</v>
      </c>
      <c r="PDM14" s="113" t="s">
        <v>11219</v>
      </c>
      <c r="PDN14" s="113" t="s">
        <v>11220</v>
      </c>
      <c r="PDO14" s="113" t="s">
        <v>11221</v>
      </c>
      <c r="PDP14" s="113" t="s">
        <v>11222</v>
      </c>
      <c r="PDQ14" s="113" t="s">
        <v>11223</v>
      </c>
      <c r="PDR14" s="113" t="s">
        <v>11224</v>
      </c>
      <c r="PDS14" s="113" t="s">
        <v>11225</v>
      </c>
      <c r="PDT14" s="113" t="s">
        <v>11226</v>
      </c>
      <c r="PDU14" s="113" t="s">
        <v>11227</v>
      </c>
      <c r="PDV14" s="113" t="s">
        <v>11228</v>
      </c>
      <c r="PDW14" s="113" t="s">
        <v>11229</v>
      </c>
      <c r="PDX14" s="113" t="s">
        <v>11230</v>
      </c>
      <c r="PDY14" s="113" t="s">
        <v>11231</v>
      </c>
      <c r="PDZ14" s="113" t="s">
        <v>11232</v>
      </c>
      <c r="PEA14" s="113" t="s">
        <v>11233</v>
      </c>
      <c r="PEB14" s="113" t="s">
        <v>11234</v>
      </c>
      <c r="PEC14" s="113" t="s">
        <v>11235</v>
      </c>
      <c r="PED14" s="113" t="s">
        <v>11236</v>
      </c>
      <c r="PEE14" s="113" t="s">
        <v>11237</v>
      </c>
      <c r="PEF14" s="113" t="s">
        <v>11238</v>
      </c>
      <c r="PEG14" s="113" t="s">
        <v>11239</v>
      </c>
      <c r="PEH14" s="113" t="s">
        <v>11240</v>
      </c>
      <c r="PEI14" s="113" t="s">
        <v>11241</v>
      </c>
      <c r="PEJ14" s="113" t="s">
        <v>11242</v>
      </c>
      <c r="PEK14" s="113" t="s">
        <v>11243</v>
      </c>
      <c r="PEL14" s="113" t="s">
        <v>11244</v>
      </c>
      <c r="PEM14" s="113" t="s">
        <v>11245</v>
      </c>
      <c r="PEN14" s="113" t="s">
        <v>11246</v>
      </c>
      <c r="PEO14" s="113" t="s">
        <v>11247</v>
      </c>
      <c r="PEP14" s="113" t="s">
        <v>11248</v>
      </c>
      <c r="PEQ14" s="113" t="s">
        <v>11249</v>
      </c>
      <c r="PER14" s="113" t="s">
        <v>11250</v>
      </c>
      <c r="PES14" s="113" t="s">
        <v>11251</v>
      </c>
      <c r="PET14" s="113" t="s">
        <v>11252</v>
      </c>
      <c r="PEU14" s="113" t="s">
        <v>11253</v>
      </c>
      <c r="PEV14" s="113" t="s">
        <v>11254</v>
      </c>
      <c r="PEW14" s="113" t="s">
        <v>11255</v>
      </c>
      <c r="PEX14" s="113" t="s">
        <v>11256</v>
      </c>
      <c r="PEY14" s="113" t="s">
        <v>11257</v>
      </c>
      <c r="PEZ14" s="113" t="s">
        <v>11258</v>
      </c>
      <c r="PFA14" s="113" t="s">
        <v>11259</v>
      </c>
      <c r="PFB14" s="113" t="s">
        <v>11260</v>
      </c>
      <c r="PFC14" s="113" t="s">
        <v>11261</v>
      </c>
      <c r="PFD14" s="113" t="s">
        <v>11262</v>
      </c>
      <c r="PFE14" s="113" t="s">
        <v>11263</v>
      </c>
      <c r="PFF14" s="113" t="s">
        <v>11264</v>
      </c>
      <c r="PFG14" s="113" t="s">
        <v>11265</v>
      </c>
      <c r="PFH14" s="113" t="s">
        <v>11266</v>
      </c>
      <c r="PFI14" s="113" t="s">
        <v>11267</v>
      </c>
      <c r="PFJ14" s="113" t="s">
        <v>11268</v>
      </c>
      <c r="PFK14" s="113" t="s">
        <v>11269</v>
      </c>
      <c r="PFL14" s="113" t="s">
        <v>11270</v>
      </c>
      <c r="PFM14" s="113" t="s">
        <v>11271</v>
      </c>
      <c r="PFN14" s="113" t="s">
        <v>11272</v>
      </c>
      <c r="PFO14" s="113" t="s">
        <v>11273</v>
      </c>
      <c r="PFP14" s="113" t="s">
        <v>11274</v>
      </c>
      <c r="PFQ14" s="113" t="s">
        <v>11275</v>
      </c>
      <c r="PFR14" s="113" t="s">
        <v>11276</v>
      </c>
      <c r="PFS14" s="113" t="s">
        <v>11277</v>
      </c>
      <c r="PFT14" s="113" t="s">
        <v>11278</v>
      </c>
      <c r="PFU14" s="113" t="s">
        <v>11279</v>
      </c>
      <c r="PFV14" s="113" t="s">
        <v>11280</v>
      </c>
      <c r="PFW14" s="113" t="s">
        <v>11281</v>
      </c>
      <c r="PFX14" s="113" t="s">
        <v>11282</v>
      </c>
      <c r="PFY14" s="113" t="s">
        <v>11283</v>
      </c>
      <c r="PFZ14" s="113" t="s">
        <v>11284</v>
      </c>
      <c r="PGA14" s="113" t="s">
        <v>11285</v>
      </c>
      <c r="PGB14" s="113" t="s">
        <v>11286</v>
      </c>
      <c r="PGC14" s="113" t="s">
        <v>11287</v>
      </c>
      <c r="PGD14" s="113" t="s">
        <v>11288</v>
      </c>
      <c r="PGE14" s="113" t="s">
        <v>11289</v>
      </c>
      <c r="PGF14" s="113" t="s">
        <v>11290</v>
      </c>
      <c r="PGG14" s="113" t="s">
        <v>11291</v>
      </c>
      <c r="PGH14" s="113" t="s">
        <v>11292</v>
      </c>
      <c r="PGI14" s="113" t="s">
        <v>11293</v>
      </c>
      <c r="PGJ14" s="113" t="s">
        <v>11294</v>
      </c>
      <c r="PGK14" s="113" t="s">
        <v>11295</v>
      </c>
      <c r="PGL14" s="113" t="s">
        <v>11296</v>
      </c>
      <c r="PGM14" s="113" t="s">
        <v>11297</v>
      </c>
      <c r="PGN14" s="113" t="s">
        <v>11298</v>
      </c>
      <c r="PGO14" s="113" t="s">
        <v>11299</v>
      </c>
      <c r="PGP14" s="113" t="s">
        <v>11300</v>
      </c>
      <c r="PGQ14" s="113" t="s">
        <v>11301</v>
      </c>
      <c r="PGR14" s="113" t="s">
        <v>11302</v>
      </c>
      <c r="PGS14" s="113" t="s">
        <v>11303</v>
      </c>
      <c r="PGT14" s="113" t="s">
        <v>11304</v>
      </c>
      <c r="PGU14" s="113" t="s">
        <v>11305</v>
      </c>
      <c r="PGV14" s="113" t="s">
        <v>11306</v>
      </c>
      <c r="PGW14" s="113" t="s">
        <v>11307</v>
      </c>
      <c r="PGX14" s="113" t="s">
        <v>11308</v>
      </c>
      <c r="PGY14" s="113" t="s">
        <v>11309</v>
      </c>
      <c r="PGZ14" s="113" t="s">
        <v>11310</v>
      </c>
      <c r="PHA14" s="113" t="s">
        <v>11311</v>
      </c>
      <c r="PHB14" s="113" t="s">
        <v>11312</v>
      </c>
      <c r="PHC14" s="113" t="s">
        <v>11313</v>
      </c>
      <c r="PHD14" s="113" t="s">
        <v>11314</v>
      </c>
      <c r="PHE14" s="113" t="s">
        <v>11315</v>
      </c>
      <c r="PHF14" s="113" t="s">
        <v>11316</v>
      </c>
      <c r="PHG14" s="113" t="s">
        <v>11317</v>
      </c>
      <c r="PHH14" s="113" t="s">
        <v>11318</v>
      </c>
      <c r="PHI14" s="113" t="s">
        <v>11319</v>
      </c>
      <c r="PHJ14" s="113" t="s">
        <v>11320</v>
      </c>
      <c r="PHK14" s="113" t="s">
        <v>11321</v>
      </c>
      <c r="PHL14" s="113" t="s">
        <v>11322</v>
      </c>
      <c r="PHM14" s="113" t="s">
        <v>11323</v>
      </c>
      <c r="PHN14" s="113" t="s">
        <v>11324</v>
      </c>
      <c r="PHO14" s="113" t="s">
        <v>11325</v>
      </c>
      <c r="PHP14" s="113" t="s">
        <v>11326</v>
      </c>
      <c r="PHQ14" s="113" t="s">
        <v>11327</v>
      </c>
      <c r="PHR14" s="113" t="s">
        <v>11328</v>
      </c>
      <c r="PHS14" s="113" t="s">
        <v>11329</v>
      </c>
      <c r="PHT14" s="113" t="s">
        <v>11330</v>
      </c>
      <c r="PHU14" s="113" t="s">
        <v>11331</v>
      </c>
      <c r="PHV14" s="113" t="s">
        <v>11332</v>
      </c>
      <c r="PHW14" s="113" t="s">
        <v>11333</v>
      </c>
      <c r="PHX14" s="113" t="s">
        <v>11334</v>
      </c>
      <c r="PHY14" s="113" t="s">
        <v>11335</v>
      </c>
      <c r="PHZ14" s="113" t="s">
        <v>11336</v>
      </c>
      <c r="PIA14" s="113" t="s">
        <v>11337</v>
      </c>
      <c r="PIB14" s="113" t="s">
        <v>11338</v>
      </c>
      <c r="PIC14" s="113" t="s">
        <v>11339</v>
      </c>
      <c r="PID14" s="113" t="s">
        <v>11340</v>
      </c>
      <c r="PIE14" s="113" t="s">
        <v>11341</v>
      </c>
      <c r="PIF14" s="113" t="s">
        <v>11342</v>
      </c>
      <c r="PIG14" s="113" t="s">
        <v>11343</v>
      </c>
      <c r="PIH14" s="113" t="s">
        <v>11344</v>
      </c>
      <c r="PII14" s="113" t="s">
        <v>11345</v>
      </c>
      <c r="PIJ14" s="113" t="s">
        <v>11346</v>
      </c>
      <c r="PIK14" s="113" t="s">
        <v>11347</v>
      </c>
      <c r="PIL14" s="113" t="s">
        <v>11348</v>
      </c>
      <c r="PIM14" s="113" t="s">
        <v>11349</v>
      </c>
      <c r="PIN14" s="113" t="s">
        <v>11350</v>
      </c>
      <c r="PIO14" s="113" t="s">
        <v>11351</v>
      </c>
      <c r="PIP14" s="113" t="s">
        <v>11352</v>
      </c>
      <c r="PIQ14" s="113" t="s">
        <v>11353</v>
      </c>
      <c r="PIR14" s="113" t="s">
        <v>11354</v>
      </c>
      <c r="PIS14" s="113" t="s">
        <v>11355</v>
      </c>
      <c r="PIT14" s="113" t="s">
        <v>11356</v>
      </c>
      <c r="PIU14" s="113" t="s">
        <v>11357</v>
      </c>
      <c r="PIV14" s="113" t="s">
        <v>11358</v>
      </c>
      <c r="PIW14" s="113" t="s">
        <v>11359</v>
      </c>
      <c r="PIX14" s="113" t="s">
        <v>11360</v>
      </c>
      <c r="PIY14" s="113" t="s">
        <v>11361</v>
      </c>
      <c r="PIZ14" s="113" t="s">
        <v>11362</v>
      </c>
      <c r="PJA14" s="113" t="s">
        <v>11363</v>
      </c>
      <c r="PJB14" s="113" t="s">
        <v>11364</v>
      </c>
      <c r="PJC14" s="113" t="s">
        <v>11365</v>
      </c>
      <c r="PJD14" s="113" t="s">
        <v>11366</v>
      </c>
      <c r="PJE14" s="113" t="s">
        <v>11367</v>
      </c>
      <c r="PJF14" s="113" t="s">
        <v>11368</v>
      </c>
      <c r="PJG14" s="113" t="s">
        <v>11369</v>
      </c>
      <c r="PJH14" s="113" t="s">
        <v>11370</v>
      </c>
      <c r="PJI14" s="113" t="s">
        <v>11371</v>
      </c>
      <c r="PJJ14" s="113" t="s">
        <v>11372</v>
      </c>
      <c r="PJK14" s="113" t="s">
        <v>11373</v>
      </c>
      <c r="PJL14" s="113" t="s">
        <v>11374</v>
      </c>
      <c r="PJM14" s="113" t="s">
        <v>11375</v>
      </c>
      <c r="PJN14" s="113" t="s">
        <v>11376</v>
      </c>
      <c r="PJO14" s="113" t="s">
        <v>11377</v>
      </c>
      <c r="PJP14" s="113" t="s">
        <v>11378</v>
      </c>
      <c r="PJQ14" s="113" t="s">
        <v>11379</v>
      </c>
      <c r="PJR14" s="113" t="s">
        <v>11380</v>
      </c>
      <c r="PJS14" s="113" t="s">
        <v>11381</v>
      </c>
      <c r="PJT14" s="113" t="s">
        <v>11382</v>
      </c>
      <c r="PJU14" s="113" t="s">
        <v>11383</v>
      </c>
      <c r="PJV14" s="113" t="s">
        <v>11384</v>
      </c>
      <c r="PJW14" s="113" t="s">
        <v>11385</v>
      </c>
      <c r="PJX14" s="113" t="s">
        <v>11386</v>
      </c>
      <c r="PJY14" s="113" t="s">
        <v>11387</v>
      </c>
      <c r="PJZ14" s="113" t="s">
        <v>11388</v>
      </c>
      <c r="PKA14" s="113" t="s">
        <v>11389</v>
      </c>
      <c r="PKB14" s="113" t="s">
        <v>11390</v>
      </c>
      <c r="PKC14" s="113" t="s">
        <v>11391</v>
      </c>
      <c r="PKD14" s="113" t="s">
        <v>11392</v>
      </c>
      <c r="PKE14" s="113" t="s">
        <v>11393</v>
      </c>
      <c r="PKF14" s="113" t="s">
        <v>11394</v>
      </c>
      <c r="PKG14" s="113" t="s">
        <v>11395</v>
      </c>
      <c r="PKH14" s="113" t="s">
        <v>11396</v>
      </c>
      <c r="PKI14" s="113" t="s">
        <v>11397</v>
      </c>
      <c r="PKJ14" s="113" t="s">
        <v>11398</v>
      </c>
      <c r="PKK14" s="113" t="s">
        <v>11399</v>
      </c>
      <c r="PKL14" s="113" t="s">
        <v>11400</v>
      </c>
      <c r="PKM14" s="113" t="s">
        <v>11401</v>
      </c>
      <c r="PKN14" s="113" t="s">
        <v>11402</v>
      </c>
      <c r="PKO14" s="113" t="s">
        <v>11403</v>
      </c>
      <c r="PKP14" s="113" t="s">
        <v>11404</v>
      </c>
      <c r="PKQ14" s="113" t="s">
        <v>11405</v>
      </c>
      <c r="PKR14" s="113" t="s">
        <v>11406</v>
      </c>
      <c r="PKS14" s="113" t="s">
        <v>11407</v>
      </c>
      <c r="PKT14" s="113" t="s">
        <v>11408</v>
      </c>
      <c r="PKU14" s="113" t="s">
        <v>11409</v>
      </c>
      <c r="PKV14" s="113" t="s">
        <v>11410</v>
      </c>
      <c r="PKW14" s="113" t="s">
        <v>11411</v>
      </c>
      <c r="PKX14" s="113" t="s">
        <v>11412</v>
      </c>
      <c r="PKY14" s="113" t="s">
        <v>11413</v>
      </c>
      <c r="PKZ14" s="113" t="s">
        <v>11414</v>
      </c>
      <c r="PLA14" s="113" t="s">
        <v>11415</v>
      </c>
      <c r="PLB14" s="113" t="s">
        <v>11416</v>
      </c>
      <c r="PLC14" s="113" t="s">
        <v>11417</v>
      </c>
      <c r="PLD14" s="113" t="s">
        <v>11418</v>
      </c>
      <c r="PLE14" s="113" t="s">
        <v>11419</v>
      </c>
      <c r="PLF14" s="113" t="s">
        <v>11420</v>
      </c>
      <c r="PLG14" s="113" t="s">
        <v>11421</v>
      </c>
      <c r="PLH14" s="113" t="s">
        <v>11422</v>
      </c>
      <c r="PLI14" s="113" t="s">
        <v>11423</v>
      </c>
      <c r="PLJ14" s="113" t="s">
        <v>11424</v>
      </c>
      <c r="PLK14" s="113" t="s">
        <v>11425</v>
      </c>
      <c r="PLL14" s="113" t="s">
        <v>11426</v>
      </c>
      <c r="PLM14" s="113" t="s">
        <v>11427</v>
      </c>
      <c r="PLN14" s="113" t="s">
        <v>11428</v>
      </c>
      <c r="PLO14" s="113" t="s">
        <v>11429</v>
      </c>
      <c r="PLP14" s="113" t="s">
        <v>11430</v>
      </c>
      <c r="PLQ14" s="113" t="s">
        <v>11431</v>
      </c>
      <c r="PLR14" s="113" t="s">
        <v>11432</v>
      </c>
      <c r="PLS14" s="113" t="s">
        <v>11433</v>
      </c>
      <c r="PLT14" s="113" t="s">
        <v>11434</v>
      </c>
      <c r="PLU14" s="113" t="s">
        <v>11435</v>
      </c>
      <c r="PLV14" s="113" t="s">
        <v>11436</v>
      </c>
      <c r="PLW14" s="113" t="s">
        <v>11437</v>
      </c>
      <c r="PLX14" s="113" t="s">
        <v>11438</v>
      </c>
      <c r="PLY14" s="113" t="s">
        <v>11439</v>
      </c>
      <c r="PLZ14" s="113" t="s">
        <v>11440</v>
      </c>
      <c r="PMA14" s="113" t="s">
        <v>11441</v>
      </c>
      <c r="PMB14" s="113" t="s">
        <v>11442</v>
      </c>
      <c r="PMC14" s="113" t="s">
        <v>11443</v>
      </c>
      <c r="PMD14" s="113" t="s">
        <v>11444</v>
      </c>
      <c r="PME14" s="113" t="s">
        <v>11445</v>
      </c>
      <c r="PMF14" s="113" t="s">
        <v>11446</v>
      </c>
      <c r="PMG14" s="113" t="s">
        <v>11447</v>
      </c>
      <c r="PMH14" s="113" t="s">
        <v>11448</v>
      </c>
      <c r="PMI14" s="113" t="s">
        <v>11449</v>
      </c>
      <c r="PMJ14" s="113" t="s">
        <v>11450</v>
      </c>
      <c r="PMK14" s="113" t="s">
        <v>11451</v>
      </c>
      <c r="PML14" s="113" t="s">
        <v>11452</v>
      </c>
      <c r="PMM14" s="113" t="s">
        <v>11453</v>
      </c>
      <c r="PMN14" s="113" t="s">
        <v>11454</v>
      </c>
      <c r="PMO14" s="113" t="s">
        <v>11455</v>
      </c>
      <c r="PMP14" s="113" t="s">
        <v>11456</v>
      </c>
      <c r="PMQ14" s="113" t="s">
        <v>11457</v>
      </c>
      <c r="PMR14" s="113" t="s">
        <v>11458</v>
      </c>
      <c r="PMS14" s="113" t="s">
        <v>11459</v>
      </c>
      <c r="PMT14" s="113" t="s">
        <v>11460</v>
      </c>
      <c r="PMU14" s="113" t="s">
        <v>11461</v>
      </c>
      <c r="PMV14" s="113" t="s">
        <v>11462</v>
      </c>
      <c r="PMW14" s="113" t="s">
        <v>11463</v>
      </c>
      <c r="PMX14" s="113" t="s">
        <v>11464</v>
      </c>
      <c r="PMY14" s="113" t="s">
        <v>11465</v>
      </c>
      <c r="PMZ14" s="113" t="s">
        <v>11466</v>
      </c>
      <c r="PNA14" s="113" t="s">
        <v>11467</v>
      </c>
      <c r="PNB14" s="113" t="s">
        <v>11468</v>
      </c>
      <c r="PNC14" s="113" t="s">
        <v>11469</v>
      </c>
      <c r="PND14" s="113" t="s">
        <v>11470</v>
      </c>
      <c r="PNE14" s="113" t="s">
        <v>11471</v>
      </c>
      <c r="PNF14" s="113" t="s">
        <v>11472</v>
      </c>
      <c r="PNG14" s="113" t="s">
        <v>11473</v>
      </c>
      <c r="PNH14" s="113" t="s">
        <v>11474</v>
      </c>
      <c r="PNI14" s="113" t="s">
        <v>11475</v>
      </c>
      <c r="PNJ14" s="113" t="s">
        <v>11476</v>
      </c>
      <c r="PNK14" s="113" t="s">
        <v>11477</v>
      </c>
      <c r="PNL14" s="113" t="s">
        <v>11478</v>
      </c>
      <c r="PNM14" s="113" t="s">
        <v>11479</v>
      </c>
      <c r="PNN14" s="113" t="s">
        <v>11480</v>
      </c>
      <c r="PNO14" s="113" t="s">
        <v>11481</v>
      </c>
      <c r="PNP14" s="113" t="s">
        <v>11482</v>
      </c>
      <c r="PNQ14" s="113" t="s">
        <v>11483</v>
      </c>
      <c r="PNR14" s="113" t="s">
        <v>11484</v>
      </c>
      <c r="PNS14" s="113" t="s">
        <v>11485</v>
      </c>
      <c r="PNT14" s="113" t="s">
        <v>11486</v>
      </c>
      <c r="PNU14" s="113" t="s">
        <v>11487</v>
      </c>
      <c r="PNV14" s="113" t="s">
        <v>11488</v>
      </c>
      <c r="PNW14" s="113" t="s">
        <v>11489</v>
      </c>
      <c r="PNX14" s="113" t="s">
        <v>11490</v>
      </c>
      <c r="PNY14" s="113" t="s">
        <v>11491</v>
      </c>
      <c r="PNZ14" s="113" t="s">
        <v>11492</v>
      </c>
      <c r="POA14" s="113" t="s">
        <v>11493</v>
      </c>
      <c r="POB14" s="113" t="s">
        <v>11494</v>
      </c>
      <c r="POC14" s="113" t="s">
        <v>11495</v>
      </c>
      <c r="POD14" s="113" t="s">
        <v>11496</v>
      </c>
      <c r="POE14" s="113" t="s">
        <v>11497</v>
      </c>
      <c r="POF14" s="113" t="s">
        <v>11498</v>
      </c>
      <c r="POG14" s="113" t="s">
        <v>11499</v>
      </c>
      <c r="POH14" s="113" t="s">
        <v>11500</v>
      </c>
      <c r="POI14" s="113" t="s">
        <v>11501</v>
      </c>
      <c r="POJ14" s="113" t="s">
        <v>11502</v>
      </c>
      <c r="POK14" s="113" t="s">
        <v>11503</v>
      </c>
      <c r="POL14" s="113" t="s">
        <v>11504</v>
      </c>
      <c r="POM14" s="113" t="s">
        <v>11505</v>
      </c>
      <c r="PON14" s="113" t="s">
        <v>11506</v>
      </c>
      <c r="POO14" s="113" t="s">
        <v>11507</v>
      </c>
      <c r="POP14" s="113" t="s">
        <v>11508</v>
      </c>
      <c r="POQ14" s="113" t="s">
        <v>11509</v>
      </c>
      <c r="POR14" s="113" t="s">
        <v>11510</v>
      </c>
      <c r="POS14" s="113" t="s">
        <v>11511</v>
      </c>
      <c r="POT14" s="113" t="s">
        <v>11512</v>
      </c>
      <c r="POU14" s="113" t="s">
        <v>11513</v>
      </c>
      <c r="POV14" s="113" t="s">
        <v>11514</v>
      </c>
      <c r="POW14" s="113" t="s">
        <v>11515</v>
      </c>
      <c r="POX14" s="113" t="s">
        <v>11516</v>
      </c>
      <c r="POY14" s="113" t="s">
        <v>11517</v>
      </c>
      <c r="POZ14" s="113" t="s">
        <v>11518</v>
      </c>
      <c r="PPA14" s="113" t="s">
        <v>11519</v>
      </c>
      <c r="PPB14" s="113" t="s">
        <v>11520</v>
      </c>
      <c r="PPC14" s="113" t="s">
        <v>11521</v>
      </c>
      <c r="PPD14" s="113" t="s">
        <v>11522</v>
      </c>
      <c r="PPE14" s="113" t="s">
        <v>11523</v>
      </c>
      <c r="PPF14" s="113" t="s">
        <v>11524</v>
      </c>
      <c r="PPG14" s="113" t="s">
        <v>11525</v>
      </c>
      <c r="PPH14" s="113" t="s">
        <v>11526</v>
      </c>
      <c r="PPI14" s="113" t="s">
        <v>11527</v>
      </c>
      <c r="PPJ14" s="113" t="s">
        <v>11528</v>
      </c>
      <c r="PPK14" s="113" t="s">
        <v>11529</v>
      </c>
      <c r="PPL14" s="113" t="s">
        <v>11530</v>
      </c>
      <c r="PPM14" s="113" t="s">
        <v>11531</v>
      </c>
      <c r="PPN14" s="113" t="s">
        <v>11532</v>
      </c>
      <c r="PPO14" s="113" t="s">
        <v>11533</v>
      </c>
      <c r="PPP14" s="113" t="s">
        <v>11534</v>
      </c>
      <c r="PPQ14" s="113" t="s">
        <v>11535</v>
      </c>
      <c r="PPR14" s="113" t="s">
        <v>11536</v>
      </c>
      <c r="PPS14" s="113" t="s">
        <v>11537</v>
      </c>
      <c r="PPT14" s="113" t="s">
        <v>11538</v>
      </c>
      <c r="PPU14" s="113" t="s">
        <v>11539</v>
      </c>
      <c r="PPV14" s="113" t="s">
        <v>11540</v>
      </c>
      <c r="PPW14" s="113" t="s">
        <v>11541</v>
      </c>
      <c r="PPX14" s="113" t="s">
        <v>11542</v>
      </c>
      <c r="PPY14" s="113" t="s">
        <v>11543</v>
      </c>
      <c r="PPZ14" s="113" t="s">
        <v>11544</v>
      </c>
      <c r="PQA14" s="113" t="s">
        <v>11545</v>
      </c>
      <c r="PQB14" s="113" t="s">
        <v>11546</v>
      </c>
      <c r="PQC14" s="113" t="s">
        <v>11547</v>
      </c>
      <c r="PQD14" s="113" t="s">
        <v>11548</v>
      </c>
      <c r="PQE14" s="113" t="s">
        <v>11549</v>
      </c>
      <c r="PQF14" s="113" t="s">
        <v>11550</v>
      </c>
      <c r="PQG14" s="113" t="s">
        <v>11551</v>
      </c>
      <c r="PQH14" s="113" t="s">
        <v>11552</v>
      </c>
      <c r="PQI14" s="113" t="s">
        <v>11553</v>
      </c>
      <c r="PQJ14" s="113" t="s">
        <v>11554</v>
      </c>
      <c r="PQK14" s="113" t="s">
        <v>11555</v>
      </c>
      <c r="PQL14" s="113" t="s">
        <v>11556</v>
      </c>
      <c r="PQM14" s="113" t="s">
        <v>11557</v>
      </c>
      <c r="PQN14" s="113" t="s">
        <v>11558</v>
      </c>
      <c r="PQO14" s="113" t="s">
        <v>11559</v>
      </c>
      <c r="PQP14" s="113" t="s">
        <v>11560</v>
      </c>
      <c r="PQQ14" s="113" t="s">
        <v>11561</v>
      </c>
      <c r="PQR14" s="113" t="s">
        <v>11562</v>
      </c>
      <c r="PQS14" s="113" t="s">
        <v>11563</v>
      </c>
      <c r="PQT14" s="113" t="s">
        <v>11564</v>
      </c>
      <c r="PQU14" s="113" t="s">
        <v>11565</v>
      </c>
      <c r="PQV14" s="113" t="s">
        <v>11566</v>
      </c>
      <c r="PQW14" s="113" t="s">
        <v>11567</v>
      </c>
      <c r="PQX14" s="113" t="s">
        <v>11568</v>
      </c>
      <c r="PQY14" s="113" t="s">
        <v>11569</v>
      </c>
      <c r="PQZ14" s="113" t="s">
        <v>11570</v>
      </c>
      <c r="PRA14" s="113" t="s">
        <v>11571</v>
      </c>
      <c r="PRB14" s="113" t="s">
        <v>11572</v>
      </c>
      <c r="PRC14" s="113" t="s">
        <v>11573</v>
      </c>
      <c r="PRD14" s="113" t="s">
        <v>11574</v>
      </c>
      <c r="PRE14" s="113" t="s">
        <v>11575</v>
      </c>
      <c r="PRF14" s="113" t="s">
        <v>11576</v>
      </c>
      <c r="PRG14" s="113" t="s">
        <v>11577</v>
      </c>
      <c r="PRH14" s="113" t="s">
        <v>11578</v>
      </c>
      <c r="PRI14" s="113" t="s">
        <v>11579</v>
      </c>
      <c r="PRJ14" s="113" t="s">
        <v>11580</v>
      </c>
      <c r="PRK14" s="113" t="s">
        <v>11581</v>
      </c>
      <c r="PRL14" s="113" t="s">
        <v>11582</v>
      </c>
      <c r="PRM14" s="113" t="s">
        <v>11583</v>
      </c>
      <c r="PRN14" s="113" t="s">
        <v>11584</v>
      </c>
      <c r="PRO14" s="113" t="s">
        <v>11585</v>
      </c>
      <c r="PRP14" s="113" t="s">
        <v>11586</v>
      </c>
      <c r="PRQ14" s="113" t="s">
        <v>11587</v>
      </c>
      <c r="PRR14" s="113" t="s">
        <v>11588</v>
      </c>
      <c r="PRS14" s="113" t="s">
        <v>11589</v>
      </c>
      <c r="PRT14" s="113" t="s">
        <v>11590</v>
      </c>
      <c r="PRU14" s="113" t="s">
        <v>11591</v>
      </c>
      <c r="PRV14" s="113" t="s">
        <v>11592</v>
      </c>
      <c r="PRW14" s="113" t="s">
        <v>11593</v>
      </c>
      <c r="PRX14" s="113" t="s">
        <v>11594</v>
      </c>
      <c r="PRY14" s="113" t="s">
        <v>11595</v>
      </c>
      <c r="PRZ14" s="113" t="s">
        <v>11596</v>
      </c>
      <c r="PSA14" s="113" t="s">
        <v>11597</v>
      </c>
      <c r="PSB14" s="113" t="s">
        <v>11598</v>
      </c>
      <c r="PSC14" s="113" t="s">
        <v>11599</v>
      </c>
      <c r="PSD14" s="113" t="s">
        <v>11600</v>
      </c>
      <c r="PSE14" s="113" t="s">
        <v>11601</v>
      </c>
      <c r="PSF14" s="113" t="s">
        <v>11602</v>
      </c>
      <c r="PSG14" s="113" t="s">
        <v>11603</v>
      </c>
      <c r="PSH14" s="113" t="s">
        <v>11604</v>
      </c>
      <c r="PSI14" s="113" t="s">
        <v>11605</v>
      </c>
      <c r="PSJ14" s="113" t="s">
        <v>11606</v>
      </c>
      <c r="PSK14" s="113" t="s">
        <v>11607</v>
      </c>
      <c r="PSL14" s="113" t="s">
        <v>11608</v>
      </c>
      <c r="PSM14" s="113" t="s">
        <v>11609</v>
      </c>
      <c r="PSN14" s="113" t="s">
        <v>11610</v>
      </c>
      <c r="PSO14" s="113" t="s">
        <v>11611</v>
      </c>
      <c r="PSP14" s="113" t="s">
        <v>11612</v>
      </c>
      <c r="PSQ14" s="113" t="s">
        <v>11613</v>
      </c>
      <c r="PSR14" s="113" t="s">
        <v>11614</v>
      </c>
      <c r="PSS14" s="113" t="s">
        <v>11615</v>
      </c>
      <c r="PST14" s="113" t="s">
        <v>11616</v>
      </c>
      <c r="PSU14" s="113" t="s">
        <v>11617</v>
      </c>
      <c r="PSV14" s="113" t="s">
        <v>11618</v>
      </c>
      <c r="PSW14" s="113" t="s">
        <v>11619</v>
      </c>
      <c r="PSX14" s="113" t="s">
        <v>11620</v>
      </c>
      <c r="PSY14" s="113" t="s">
        <v>11621</v>
      </c>
      <c r="PSZ14" s="113" t="s">
        <v>11622</v>
      </c>
      <c r="PTA14" s="113" t="s">
        <v>11623</v>
      </c>
      <c r="PTB14" s="113" t="s">
        <v>11624</v>
      </c>
      <c r="PTC14" s="113" t="s">
        <v>11625</v>
      </c>
      <c r="PTD14" s="113" t="s">
        <v>11626</v>
      </c>
      <c r="PTE14" s="113" t="s">
        <v>11627</v>
      </c>
      <c r="PTF14" s="113" t="s">
        <v>11628</v>
      </c>
      <c r="PTG14" s="113" t="s">
        <v>11629</v>
      </c>
      <c r="PTH14" s="113" t="s">
        <v>11630</v>
      </c>
      <c r="PTI14" s="113" t="s">
        <v>11631</v>
      </c>
      <c r="PTJ14" s="113" t="s">
        <v>11632</v>
      </c>
      <c r="PTK14" s="113" t="s">
        <v>11633</v>
      </c>
      <c r="PTL14" s="113" t="s">
        <v>11634</v>
      </c>
      <c r="PTM14" s="113" t="s">
        <v>11635</v>
      </c>
      <c r="PTN14" s="113" t="s">
        <v>11636</v>
      </c>
      <c r="PTO14" s="113" t="s">
        <v>11637</v>
      </c>
      <c r="PTP14" s="113" t="s">
        <v>11638</v>
      </c>
      <c r="PTQ14" s="113" t="s">
        <v>11639</v>
      </c>
      <c r="PTR14" s="113" t="s">
        <v>11640</v>
      </c>
      <c r="PTS14" s="113" t="s">
        <v>11641</v>
      </c>
      <c r="PTT14" s="113" t="s">
        <v>11642</v>
      </c>
      <c r="PTU14" s="113" t="s">
        <v>11643</v>
      </c>
      <c r="PTV14" s="113" t="s">
        <v>11644</v>
      </c>
      <c r="PTW14" s="113" t="s">
        <v>11645</v>
      </c>
      <c r="PTX14" s="113" t="s">
        <v>11646</v>
      </c>
      <c r="PTY14" s="113" t="s">
        <v>11647</v>
      </c>
      <c r="PTZ14" s="113" t="s">
        <v>11648</v>
      </c>
      <c r="PUA14" s="113" t="s">
        <v>11649</v>
      </c>
      <c r="PUB14" s="113" t="s">
        <v>11650</v>
      </c>
      <c r="PUC14" s="113" t="s">
        <v>11651</v>
      </c>
      <c r="PUD14" s="113" t="s">
        <v>11652</v>
      </c>
      <c r="PUE14" s="113" t="s">
        <v>11653</v>
      </c>
      <c r="PUF14" s="113" t="s">
        <v>11654</v>
      </c>
      <c r="PUG14" s="113" t="s">
        <v>11655</v>
      </c>
      <c r="PUH14" s="113" t="s">
        <v>11656</v>
      </c>
      <c r="PUI14" s="113" t="s">
        <v>11657</v>
      </c>
      <c r="PUJ14" s="113" t="s">
        <v>11658</v>
      </c>
      <c r="PUK14" s="113" t="s">
        <v>11659</v>
      </c>
      <c r="PUL14" s="113" t="s">
        <v>11660</v>
      </c>
      <c r="PUM14" s="113" t="s">
        <v>11661</v>
      </c>
      <c r="PUN14" s="113" t="s">
        <v>11662</v>
      </c>
      <c r="PUO14" s="113" t="s">
        <v>11663</v>
      </c>
      <c r="PUP14" s="113" t="s">
        <v>11664</v>
      </c>
      <c r="PUQ14" s="113" t="s">
        <v>11665</v>
      </c>
      <c r="PUR14" s="113" t="s">
        <v>11666</v>
      </c>
      <c r="PUS14" s="113" t="s">
        <v>11667</v>
      </c>
      <c r="PUT14" s="113" t="s">
        <v>11668</v>
      </c>
      <c r="PUU14" s="113" t="s">
        <v>11669</v>
      </c>
      <c r="PUV14" s="113" t="s">
        <v>11670</v>
      </c>
      <c r="PUW14" s="113" t="s">
        <v>11671</v>
      </c>
      <c r="PUX14" s="113" t="s">
        <v>11672</v>
      </c>
      <c r="PUY14" s="113" t="s">
        <v>11673</v>
      </c>
      <c r="PUZ14" s="113" t="s">
        <v>11674</v>
      </c>
      <c r="PVA14" s="113" t="s">
        <v>11675</v>
      </c>
      <c r="PVB14" s="113" t="s">
        <v>11676</v>
      </c>
      <c r="PVC14" s="113" t="s">
        <v>11677</v>
      </c>
      <c r="PVD14" s="113" t="s">
        <v>11678</v>
      </c>
      <c r="PVE14" s="113" t="s">
        <v>11679</v>
      </c>
      <c r="PVF14" s="113" t="s">
        <v>11680</v>
      </c>
      <c r="PVG14" s="113" t="s">
        <v>11681</v>
      </c>
      <c r="PVH14" s="113" t="s">
        <v>11682</v>
      </c>
      <c r="PVI14" s="113" t="s">
        <v>11683</v>
      </c>
      <c r="PVJ14" s="113" t="s">
        <v>11684</v>
      </c>
      <c r="PVK14" s="113" t="s">
        <v>11685</v>
      </c>
      <c r="PVL14" s="113" t="s">
        <v>11686</v>
      </c>
      <c r="PVM14" s="113" t="s">
        <v>11687</v>
      </c>
      <c r="PVN14" s="113" t="s">
        <v>11688</v>
      </c>
      <c r="PVO14" s="113" t="s">
        <v>11689</v>
      </c>
      <c r="PVP14" s="113" t="s">
        <v>11690</v>
      </c>
      <c r="PVQ14" s="113" t="s">
        <v>11691</v>
      </c>
      <c r="PVR14" s="113" t="s">
        <v>11692</v>
      </c>
      <c r="PVS14" s="113" t="s">
        <v>11693</v>
      </c>
      <c r="PVT14" s="113" t="s">
        <v>11694</v>
      </c>
      <c r="PVU14" s="113" t="s">
        <v>11695</v>
      </c>
      <c r="PVV14" s="113" t="s">
        <v>11696</v>
      </c>
      <c r="PVW14" s="113" t="s">
        <v>11697</v>
      </c>
      <c r="PVX14" s="113" t="s">
        <v>11698</v>
      </c>
      <c r="PVY14" s="113" t="s">
        <v>11699</v>
      </c>
      <c r="PVZ14" s="113" t="s">
        <v>11700</v>
      </c>
      <c r="PWA14" s="113" t="s">
        <v>11701</v>
      </c>
      <c r="PWB14" s="113" t="s">
        <v>11702</v>
      </c>
      <c r="PWC14" s="113" t="s">
        <v>11703</v>
      </c>
      <c r="PWD14" s="113" t="s">
        <v>11704</v>
      </c>
      <c r="PWE14" s="113" t="s">
        <v>11705</v>
      </c>
      <c r="PWF14" s="113" t="s">
        <v>11706</v>
      </c>
      <c r="PWG14" s="113" t="s">
        <v>11707</v>
      </c>
      <c r="PWH14" s="113" t="s">
        <v>11708</v>
      </c>
      <c r="PWI14" s="113" t="s">
        <v>11709</v>
      </c>
      <c r="PWJ14" s="113" t="s">
        <v>11710</v>
      </c>
      <c r="PWK14" s="113" t="s">
        <v>11711</v>
      </c>
      <c r="PWL14" s="113" t="s">
        <v>11712</v>
      </c>
      <c r="PWM14" s="113" t="s">
        <v>11713</v>
      </c>
      <c r="PWN14" s="113" t="s">
        <v>11714</v>
      </c>
      <c r="PWO14" s="113" t="s">
        <v>11715</v>
      </c>
      <c r="PWP14" s="113" t="s">
        <v>11716</v>
      </c>
      <c r="PWQ14" s="113" t="s">
        <v>11717</v>
      </c>
      <c r="PWR14" s="113" t="s">
        <v>11718</v>
      </c>
      <c r="PWS14" s="113" t="s">
        <v>11719</v>
      </c>
      <c r="PWT14" s="113" t="s">
        <v>11720</v>
      </c>
      <c r="PWU14" s="113" t="s">
        <v>11721</v>
      </c>
      <c r="PWV14" s="113" t="s">
        <v>11722</v>
      </c>
      <c r="PWW14" s="113" t="s">
        <v>11723</v>
      </c>
      <c r="PWX14" s="113" t="s">
        <v>11724</v>
      </c>
      <c r="PWY14" s="113" t="s">
        <v>11725</v>
      </c>
      <c r="PWZ14" s="113" t="s">
        <v>11726</v>
      </c>
      <c r="PXA14" s="113" t="s">
        <v>11727</v>
      </c>
      <c r="PXB14" s="113" t="s">
        <v>11728</v>
      </c>
      <c r="PXC14" s="113" t="s">
        <v>11729</v>
      </c>
      <c r="PXD14" s="113" t="s">
        <v>11730</v>
      </c>
      <c r="PXE14" s="113" t="s">
        <v>11731</v>
      </c>
      <c r="PXF14" s="113" t="s">
        <v>11732</v>
      </c>
      <c r="PXG14" s="113" t="s">
        <v>11733</v>
      </c>
      <c r="PXH14" s="113" t="s">
        <v>11734</v>
      </c>
      <c r="PXI14" s="113" t="s">
        <v>11735</v>
      </c>
      <c r="PXJ14" s="113" t="s">
        <v>11736</v>
      </c>
      <c r="PXK14" s="113" t="s">
        <v>11737</v>
      </c>
      <c r="PXL14" s="113" t="s">
        <v>11738</v>
      </c>
      <c r="PXM14" s="113" t="s">
        <v>11739</v>
      </c>
      <c r="PXN14" s="113" t="s">
        <v>11740</v>
      </c>
      <c r="PXO14" s="113" t="s">
        <v>11741</v>
      </c>
      <c r="PXP14" s="113" t="s">
        <v>11742</v>
      </c>
      <c r="PXQ14" s="113" t="s">
        <v>11743</v>
      </c>
      <c r="PXR14" s="113" t="s">
        <v>11744</v>
      </c>
      <c r="PXS14" s="113" t="s">
        <v>11745</v>
      </c>
      <c r="PXT14" s="113" t="s">
        <v>11746</v>
      </c>
      <c r="PXU14" s="113" t="s">
        <v>11747</v>
      </c>
      <c r="PXV14" s="113" t="s">
        <v>11748</v>
      </c>
      <c r="PXW14" s="113" t="s">
        <v>11749</v>
      </c>
      <c r="PXX14" s="113" t="s">
        <v>11750</v>
      </c>
      <c r="PXY14" s="113" t="s">
        <v>11751</v>
      </c>
      <c r="PXZ14" s="113" t="s">
        <v>11752</v>
      </c>
      <c r="PYA14" s="113" t="s">
        <v>11753</v>
      </c>
      <c r="PYB14" s="113" t="s">
        <v>11754</v>
      </c>
      <c r="PYC14" s="113" t="s">
        <v>11755</v>
      </c>
      <c r="PYD14" s="113" t="s">
        <v>11756</v>
      </c>
      <c r="PYE14" s="113" t="s">
        <v>11757</v>
      </c>
      <c r="PYF14" s="113" t="s">
        <v>11758</v>
      </c>
      <c r="PYG14" s="113" t="s">
        <v>11759</v>
      </c>
      <c r="PYH14" s="113" t="s">
        <v>11760</v>
      </c>
      <c r="PYI14" s="113" t="s">
        <v>11761</v>
      </c>
      <c r="PYJ14" s="113" t="s">
        <v>11762</v>
      </c>
      <c r="PYK14" s="113" t="s">
        <v>11763</v>
      </c>
      <c r="PYL14" s="113" t="s">
        <v>11764</v>
      </c>
      <c r="PYM14" s="113" t="s">
        <v>11765</v>
      </c>
      <c r="PYN14" s="113" t="s">
        <v>11766</v>
      </c>
      <c r="PYO14" s="113" t="s">
        <v>11767</v>
      </c>
      <c r="PYP14" s="113" t="s">
        <v>11768</v>
      </c>
      <c r="PYQ14" s="113" t="s">
        <v>11769</v>
      </c>
      <c r="PYR14" s="113" t="s">
        <v>11770</v>
      </c>
      <c r="PYS14" s="113" t="s">
        <v>11771</v>
      </c>
      <c r="PYT14" s="113" t="s">
        <v>11772</v>
      </c>
      <c r="PYU14" s="113" t="s">
        <v>11773</v>
      </c>
      <c r="PYV14" s="113" t="s">
        <v>11774</v>
      </c>
      <c r="PYW14" s="113" t="s">
        <v>11775</v>
      </c>
      <c r="PYX14" s="113" t="s">
        <v>11776</v>
      </c>
      <c r="PYY14" s="113" t="s">
        <v>11777</v>
      </c>
      <c r="PYZ14" s="113" t="s">
        <v>11778</v>
      </c>
      <c r="PZA14" s="113" t="s">
        <v>11779</v>
      </c>
      <c r="PZB14" s="113" t="s">
        <v>11780</v>
      </c>
      <c r="PZC14" s="113" t="s">
        <v>11781</v>
      </c>
      <c r="PZD14" s="113" t="s">
        <v>11782</v>
      </c>
      <c r="PZE14" s="113" t="s">
        <v>11783</v>
      </c>
      <c r="PZF14" s="113" t="s">
        <v>11784</v>
      </c>
      <c r="PZG14" s="113" t="s">
        <v>11785</v>
      </c>
      <c r="PZH14" s="113" t="s">
        <v>11786</v>
      </c>
      <c r="PZI14" s="113" t="s">
        <v>11787</v>
      </c>
      <c r="PZJ14" s="113" t="s">
        <v>11788</v>
      </c>
      <c r="PZK14" s="113" t="s">
        <v>11789</v>
      </c>
      <c r="PZL14" s="113" t="s">
        <v>11790</v>
      </c>
      <c r="PZM14" s="113" t="s">
        <v>11791</v>
      </c>
      <c r="PZN14" s="113" t="s">
        <v>11792</v>
      </c>
      <c r="PZO14" s="113" t="s">
        <v>11793</v>
      </c>
      <c r="PZP14" s="113" t="s">
        <v>11794</v>
      </c>
      <c r="PZQ14" s="113" t="s">
        <v>11795</v>
      </c>
      <c r="PZR14" s="113" t="s">
        <v>11796</v>
      </c>
      <c r="PZS14" s="113" t="s">
        <v>11797</v>
      </c>
      <c r="PZT14" s="113" t="s">
        <v>11798</v>
      </c>
      <c r="PZU14" s="113" t="s">
        <v>11799</v>
      </c>
      <c r="PZV14" s="113" t="s">
        <v>11800</v>
      </c>
      <c r="PZW14" s="113" t="s">
        <v>11801</v>
      </c>
      <c r="PZX14" s="113" t="s">
        <v>11802</v>
      </c>
      <c r="PZY14" s="113" t="s">
        <v>11803</v>
      </c>
      <c r="PZZ14" s="113" t="s">
        <v>11804</v>
      </c>
      <c r="QAA14" s="113" t="s">
        <v>11805</v>
      </c>
      <c r="QAB14" s="113" t="s">
        <v>11806</v>
      </c>
      <c r="QAC14" s="113" t="s">
        <v>11807</v>
      </c>
      <c r="QAD14" s="113" t="s">
        <v>11808</v>
      </c>
      <c r="QAE14" s="113" t="s">
        <v>11809</v>
      </c>
      <c r="QAF14" s="113" t="s">
        <v>11810</v>
      </c>
      <c r="QAG14" s="113" t="s">
        <v>11811</v>
      </c>
      <c r="QAH14" s="113" t="s">
        <v>11812</v>
      </c>
      <c r="QAI14" s="113" t="s">
        <v>11813</v>
      </c>
      <c r="QAJ14" s="113" t="s">
        <v>11814</v>
      </c>
      <c r="QAK14" s="113" t="s">
        <v>11815</v>
      </c>
      <c r="QAL14" s="113" t="s">
        <v>11816</v>
      </c>
      <c r="QAM14" s="113" t="s">
        <v>11817</v>
      </c>
      <c r="QAN14" s="113" t="s">
        <v>11818</v>
      </c>
      <c r="QAO14" s="113" t="s">
        <v>11819</v>
      </c>
      <c r="QAP14" s="113" t="s">
        <v>11820</v>
      </c>
      <c r="QAQ14" s="113" t="s">
        <v>11821</v>
      </c>
      <c r="QAR14" s="113" t="s">
        <v>11822</v>
      </c>
      <c r="QAS14" s="113" t="s">
        <v>11823</v>
      </c>
      <c r="QAT14" s="113" t="s">
        <v>11824</v>
      </c>
      <c r="QAU14" s="113" t="s">
        <v>11825</v>
      </c>
      <c r="QAV14" s="113" t="s">
        <v>11826</v>
      </c>
      <c r="QAW14" s="113" t="s">
        <v>11827</v>
      </c>
      <c r="QAX14" s="113" t="s">
        <v>11828</v>
      </c>
      <c r="QAY14" s="113" t="s">
        <v>11829</v>
      </c>
      <c r="QAZ14" s="113" t="s">
        <v>11830</v>
      </c>
      <c r="QBA14" s="113" t="s">
        <v>11831</v>
      </c>
      <c r="QBB14" s="113" t="s">
        <v>11832</v>
      </c>
      <c r="QBC14" s="113" t="s">
        <v>11833</v>
      </c>
      <c r="QBD14" s="113" t="s">
        <v>11834</v>
      </c>
      <c r="QBE14" s="113" t="s">
        <v>11835</v>
      </c>
      <c r="QBF14" s="113" t="s">
        <v>11836</v>
      </c>
      <c r="QBG14" s="113" t="s">
        <v>11837</v>
      </c>
      <c r="QBH14" s="113" t="s">
        <v>11838</v>
      </c>
      <c r="QBI14" s="113" t="s">
        <v>11839</v>
      </c>
      <c r="QBJ14" s="113" t="s">
        <v>11840</v>
      </c>
      <c r="QBK14" s="113" t="s">
        <v>11841</v>
      </c>
      <c r="QBL14" s="113" t="s">
        <v>11842</v>
      </c>
      <c r="QBM14" s="113" t="s">
        <v>11843</v>
      </c>
      <c r="QBN14" s="113" t="s">
        <v>11844</v>
      </c>
      <c r="QBO14" s="113" t="s">
        <v>11845</v>
      </c>
      <c r="QBP14" s="113" t="s">
        <v>11846</v>
      </c>
      <c r="QBQ14" s="113" t="s">
        <v>11847</v>
      </c>
      <c r="QBR14" s="113" t="s">
        <v>11848</v>
      </c>
      <c r="QBS14" s="113" t="s">
        <v>11849</v>
      </c>
      <c r="QBT14" s="113" t="s">
        <v>11850</v>
      </c>
      <c r="QBU14" s="113" t="s">
        <v>11851</v>
      </c>
      <c r="QBV14" s="113" t="s">
        <v>11852</v>
      </c>
      <c r="QBW14" s="113" t="s">
        <v>11853</v>
      </c>
      <c r="QBX14" s="113" t="s">
        <v>11854</v>
      </c>
      <c r="QBY14" s="113" t="s">
        <v>11855</v>
      </c>
      <c r="QBZ14" s="113" t="s">
        <v>11856</v>
      </c>
      <c r="QCA14" s="113" t="s">
        <v>11857</v>
      </c>
      <c r="QCB14" s="113" t="s">
        <v>11858</v>
      </c>
      <c r="QCC14" s="113" t="s">
        <v>11859</v>
      </c>
      <c r="QCD14" s="113" t="s">
        <v>11860</v>
      </c>
      <c r="QCE14" s="113" t="s">
        <v>11861</v>
      </c>
      <c r="QCF14" s="113" t="s">
        <v>11862</v>
      </c>
      <c r="QCG14" s="113" t="s">
        <v>11863</v>
      </c>
      <c r="QCH14" s="113" t="s">
        <v>11864</v>
      </c>
      <c r="QCI14" s="113" t="s">
        <v>11865</v>
      </c>
      <c r="QCJ14" s="113" t="s">
        <v>11866</v>
      </c>
      <c r="QCK14" s="113" t="s">
        <v>11867</v>
      </c>
      <c r="QCL14" s="113" t="s">
        <v>11868</v>
      </c>
      <c r="QCM14" s="113" t="s">
        <v>11869</v>
      </c>
      <c r="QCN14" s="113" t="s">
        <v>11870</v>
      </c>
      <c r="QCO14" s="113" t="s">
        <v>11871</v>
      </c>
      <c r="QCP14" s="113" t="s">
        <v>11872</v>
      </c>
      <c r="QCQ14" s="113" t="s">
        <v>11873</v>
      </c>
      <c r="QCR14" s="113" t="s">
        <v>11874</v>
      </c>
      <c r="QCS14" s="113" t="s">
        <v>11875</v>
      </c>
      <c r="QCT14" s="113" t="s">
        <v>11876</v>
      </c>
      <c r="QCU14" s="113" t="s">
        <v>11877</v>
      </c>
      <c r="QCV14" s="113" t="s">
        <v>11878</v>
      </c>
      <c r="QCW14" s="113" t="s">
        <v>11879</v>
      </c>
      <c r="QCX14" s="113" t="s">
        <v>11880</v>
      </c>
      <c r="QCY14" s="113" t="s">
        <v>11881</v>
      </c>
      <c r="QCZ14" s="113" t="s">
        <v>11882</v>
      </c>
      <c r="QDA14" s="113" t="s">
        <v>11883</v>
      </c>
      <c r="QDB14" s="113" t="s">
        <v>11884</v>
      </c>
      <c r="QDC14" s="113" t="s">
        <v>11885</v>
      </c>
      <c r="QDD14" s="113" t="s">
        <v>11886</v>
      </c>
      <c r="QDE14" s="113" t="s">
        <v>11887</v>
      </c>
      <c r="QDF14" s="113" t="s">
        <v>11888</v>
      </c>
      <c r="QDG14" s="113" t="s">
        <v>11889</v>
      </c>
      <c r="QDH14" s="113" t="s">
        <v>11890</v>
      </c>
      <c r="QDI14" s="113" t="s">
        <v>11891</v>
      </c>
      <c r="QDJ14" s="113" t="s">
        <v>11892</v>
      </c>
      <c r="QDK14" s="113" t="s">
        <v>11893</v>
      </c>
      <c r="QDL14" s="113" t="s">
        <v>11894</v>
      </c>
      <c r="QDM14" s="113" t="s">
        <v>11895</v>
      </c>
      <c r="QDN14" s="113" t="s">
        <v>11896</v>
      </c>
      <c r="QDO14" s="113" t="s">
        <v>11897</v>
      </c>
      <c r="QDP14" s="113" t="s">
        <v>11898</v>
      </c>
      <c r="QDQ14" s="113" t="s">
        <v>11899</v>
      </c>
      <c r="QDR14" s="113" t="s">
        <v>11900</v>
      </c>
      <c r="QDS14" s="113" t="s">
        <v>11901</v>
      </c>
      <c r="QDT14" s="113" t="s">
        <v>11902</v>
      </c>
      <c r="QDU14" s="113" t="s">
        <v>11903</v>
      </c>
      <c r="QDV14" s="113" t="s">
        <v>11904</v>
      </c>
      <c r="QDW14" s="113" t="s">
        <v>11905</v>
      </c>
      <c r="QDX14" s="113" t="s">
        <v>11906</v>
      </c>
      <c r="QDY14" s="113" t="s">
        <v>11907</v>
      </c>
      <c r="QDZ14" s="113" t="s">
        <v>11908</v>
      </c>
      <c r="QEA14" s="113" t="s">
        <v>11909</v>
      </c>
      <c r="QEB14" s="113" t="s">
        <v>11910</v>
      </c>
      <c r="QEC14" s="113" t="s">
        <v>11911</v>
      </c>
      <c r="QED14" s="113" t="s">
        <v>11912</v>
      </c>
      <c r="QEE14" s="113" t="s">
        <v>11913</v>
      </c>
      <c r="QEF14" s="113" t="s">
        <v>11914</v>
      </c>
      <c r="QEG14" s="113" t="s">
        <v>11915</v>
      </c>
      <c r="QEH14" s="113" t="s">
        <v>11916</v>
      </c>
      <c r="QEI14" s="113" t="s">
        <v>11917</v>
      </c>
      <c r="QEJ14" s="113" t="s">
        <v>11918</v>
      </c>
      <c r="QEK14" s="113" t="s">
        <v>11919</v>
      </c>
      <c r="QEL14" s="113" t="s">
        <v>11920</v>
      </c>
      <c r="QEM14" s="113" t="s">
        <v>11921</v>
      </c>
      <c r="QEN14" s="113" t="s">
        <v>11922</v>
      </c>
      <c r="QEO14" s="113" t="s">
        <v>11923</v>
      </c>
      <c r="QEP14" s="113" t="s">
        <v>11924</v>
      </c>
      <c r="QEQ14" s="113" t="s">
        <v>11925</v>
      </c>
      <c r="QER14" s="113" t="s">
        <v>11926</v>
      </c>
      <c r="QES14" s="113" t="s">
        <v>11927</v>
      </c>
      <c r="QET14" s="113" t="s">
        <v>11928</v>
      </c>
      <c r="QEU14" s="113" t="s">
        <v>11929</v>
      </c>
      <c r="QEV14" s="113" t="s">
        <v>11930</v>
      </c>
      <c r="QEW14" s="113" t="s">
        <v>11931</v>
      </c>
      <c r="QEX14" s="113" t="s">
        <v>11932</v>
      </c>
      <c r="QEY14" s="113" t="s">
        <v>11933</v>
      </c>
      <c r="QEZ14" s="113" t="s">
        <v>11934</v>
      </c>
      <c r="QFA14" s="113" t="s">
        <v>11935</v>
      </c>
      <c r="QFB14" s="113" t="s">
        <v>11936</v>
      </c>
      <c r="QFC14" s="113" t="s">
        <v>11937</v>
      </c>
      <c r="QFD14" s="113" t="s">
        <v>11938</v>
      </c>
      <c r="QFE14" s="113" t="s">
        <v>11939</v>
      </c>
      <c r="QFF14" s="113" t="s">
        <v>11940</v>
      </c>
      <c r="QFG14" s="113" t="s">
        <v>11941</v>
      </c>
      <c r="QFH14" s="113" t="s">
        <v>11942</v>
      </c>
      <c r="QFI14" s="113" t="s">
        <v>11943</v>
      </c>
      <c r="QFJ14" s="113" t="s">
        <v>11944</v>
      </c>
      <c r="QFK14" s="113" t="s">
        <v>11945</v>
      </c>
      <c r="QFL14" s="113" t="s">
        <v>11946</v>
      </c>
      <c r="QFM14" s="113" t="s">
        <v>11947</v>
      </c>
      <c r="QFN14" s="113" t="s">
        <v>11948</v>
      </c>
      <c r="QFO14" s="113" t="s">
        <v>11949</v>
      </c>
      <c r="QFP14" s="113" t="s">
        <v>11950</v>
      </c>
      <c r="QFQ14" s="113" t="s">
        <v>11951</v>
      </c>
      <c r="QFR14" s="113" t="s">
        <v>11952</v>
      </c>
      <c r="QFS14" s="113" t="s">
        <v>11953</v>
      </c>
      <c r="QFT14" s="113" t="s">
        <v>11954</v>
      </c>
      <c r="QFU14" s="113" t="s">
        <v>11955</v>
      </c>
      <c r="QFV14" s="113" t="s">
        <v>11956</v>
      </c>
      <c r="QFW14" s="113" t="s">
        <v>11957</v>
      </c>
      <c r="QFX14" s="113" t="s">
        <v>11958</v>
      </c>
      <c r="QFY14" s="113" t="s">
        <v>11959</v>
      </c>
      <c r="QFZ14" s="113" t="s">
        <v>11960</v>
      </c>
      <c r="QGA14" s="113" t="s">
        <v>11961</v>
      </c>
      <c r="QGB14" s="113" t="s">
        <v>11962</v>
      </c>
      <c r="QGC14" s="113" t="s">
        <v>11963</v>
      </c>
      <c r="QGD14" s="113" t="s">
        <v>11964</v>
      </c>
      <c r="QGE14" s="113" t="s">
        <v>11965</v>
      </c>
      <c r="QGF14" s="113" t="s">
        <v>11966</v>
      </c>
      <c r="QGG14" s="113" t="s">
        <v>11967</v>
      </c>
      <c r="QGH14" s="113" t="s">
        <v>11968</v>
      </c>
      <c r="QGI14" s="113" t="s">
        <v>11969</v>
      </c>
      <c r="QGJ14" s="113" t="s">
        <v>11970</v>
      </c>
      <c r="QGK14" s="113" t="s">
        <v>11971</v>
      </c>
      <c r="QGL14" s="113" t="s">
        <v>11972</v>
      </c>
      <c r="QGM14" s="113" t="s">
        <v>11973</v>
      </c>
      <c r="QGN14" s="113" t="s">
        <v>11974</v>
      </c>
      <c r="QGO14" s="113" t="s">
        <v>11975</v>
      </c>
      <c r="QGP14" s="113" t="s">
        <v>11976</v>
      </c>
      <c r="QGQ14" s="113" t="s">
        <v>11977</v>
      </c>
      <c r="QGR14" s="113" t="s">
        <v>11978</v>
      </c>
      <c r="QGS14" s="113" t="s">
        <v>11979</v>
      </c>
      <c r="QGT14" s="113" t="s">
        <v>11980</v>
      </c>
      <c r="QGU14" s="113" t="s">
        <v>11981</v>
      </c>
      <c r="QGV14" s="113" t="s">
        <v>11982</v>
      </c>
      <c r="QGW14" s="113" t="s">
        <v>11983</v>
      </c>
      <c r="QGX14" s="113" t="s">
        <v>11984</v>
      </c>
      <c r="QGY14" s="113" t="s">
        <v>11985</v>
      </c>
      <c r="QGZ14" s="113" t="s">
        <v>11986</v>
      </c>
      <c r="QHA14" s="113" t="s">
        <v>11987</v>
      </c>
      <c r="QHB14" s="113" t="s">
        <v>11988</v>
      </c>
      <c r="QHC14" s="113" t="s">
        <v>11989</v>
      </c>
      <c r="QHD14" s="113" t="s">
        <v>11990</v>
      </c>
      <c r="QHE14" s="113" t="s">
        <v>11991</v>
      </c>
      <c r="QHF14" s="113" t="s">
        <v>11992</v>
      </c>
      <c r="QHG14" s="113" t="s">
        <v>11993</v>
      </c>
      <c r="QHH14" s="113" t="s">
        <v>11994</v>
      </c>
      <c r="QHI14" s="113" t="s">
        <v>11995</v>
      </c>
      <c r="QHJ14" s="113" t="s">
        <v>11996</v>
      </c>
      <c r="QHK14" s="113" t="s">
        <v>11997</v>
      </c>
      <c r="QHL14" s="113" t="s">
        <v>11998</v>
      </c>
      <c r="QHM14" s="113" t="s">
        <v>11999</v>
      </c>
      <c r="QHN14" s="113" t="s">
        <v>12000</v>
      </c>
      <c r="QHO14" s="113" t="s">
        <v>12001</v>
      </c>
      <c r="QHP14" s="113" t="s">
        <v>12002</v>
      </c>
      <c r="QHQ14" s="113" t="s">
        <v>12003</v>
      </c>
      <c r="QHR14" s="113" t="s">
        <v>12004</v>
      </c>
      <c r="QHS14" s="113" t="s">
        <v>12005</v>
      </c>
      <c r="QHT14" s="113" t="s">
        <v>12006</v>
      </c>
      <c r="QHU14" s="113" t="s">
        <v>12007</v>
      </c>
      <c r="QHV14" s="113" t="s">
        <v>12008</v>
      </c>
      <c r="QHW14" s="113" t="s">
        <v>12009</v>
      </c>
      <c r="QHX14" s="113" t="s">
        <v>12010</v>
      </c>
      <c r="QHY14" s="113" t="s">
        <v>12011</v>
      </c>
      <c r="QHZ14" s="113" t="s">
        <v>12012</v>
      </c>
      <c r="QIA14" s="113" t="s">
        <v>12013</v>
      </c>
      <c r="QIB14" s="113" t="s">
        <v>12014</v>
      </c>
      <c r="QIC14" s="113" t="s">
        <v>12015</v>
      </c>
      <c r="QID14" s="113" t="s">
        <v>12016</v>
      </c>
      <c r="QIE14" s="113" t="s">
        <v>12017</v>
      </c>
      <c r="QIF14" s="113" t="s">
        <v>12018</v>
      </c>
      <c r="QIG14" s="113" t="s">
        <v>12019</v>
      </c>
      <c r="QIH14" s="113" t="s">
        <v>12020</v>
      </c>
      <c r="QII14" s="113" t="s">
        <v>12021</v>
      </c>
      <c r="QIJ14" s="113" t="s">
        <v>12022</v>
      </c>
      <c r="QIK14" s="113" t="s">
        <v>12023</v>
      </c>
      <c r="QIL14" s="113" t="s">
        <v>12024</v>
      </c>
      <c r="QIM14" s="113" t="s">
        <v>12025</v>
      </c>
      <c r="QIN14" s="113" t="s">
        <v>12026</v>
      </c>
      <c r="QIO14" s="113" t="s">
        <v>12027</v>
      </c>
      <c r="QIP14" s="113" t="s">
        <v>12028</v>
      </c>
      <c r="QIQ14" s="113" t="s">
        <v>12029</v>
      </c>
      <c r="QIR14" s="113" t="s">
        <v>12030</v>
      </c>
      <c r="QIS14" s="113" t="s">
        <v>12031</v>
      </c>
      <c r="QIT14" s="113" t="s">
        <v>12032</v>
      </c>
      <c r="QIU14" s="113" t="s">
        <v>12033</v>
      </c>
      <c r="QIV14" s="113" t="s">
        <v>12034</v>
      </c>
      <c r="QIW14" s="113" t="s">
        <v>12035</v>
      </c>
      <c r="QIX14" s="113" t="s">
        <v>12036</v>
      </c>
      <c r="QIY14" s="113" t="s">
        <v>12037</v>
      </c>
      <c r="QIZ14" s="113" t="s">
        <v>12038</v>
      </c>
      <c r="QJA14" s="113" t="s">
        <v>12039</v>
      </c>
      <c r="QJB14" s="113" t="s">
        <v>12040</v>
      </c>
      <c r="QJC14" s="113" t="s">
        <v>12041</v>
      </c>
      <c r="QJD14" s="113" t="s">
        <v>12042</v>
      </c>
      <c r="QJE14" s="113" t="s">
        <v>12043</v>
      </c>
      <c r="QJF14" s="113" t="s">
        <v>12044</v>
      </c>
      <c r="QJG14" s="113" t="s">
        <v>12045</v>
      </c>
      <c r="QJH14" s="113" t="s">
        <v>12046</v>
      </c>
      <c r="QJI14" s="113" t="s">
        <v>12047</v>
      </c>
      <c r="QJJ14" s="113" t="s">
        <v>12048</v>
      </c>
      <c r="QJK14" s="113" t="s">
        <v>12049</v>
      </c>
      <c r="QJL14" s="113" t="s">
        <v>12050</v>
      </c>
      <c r="QJM14" s="113" t="s">
        <v>12051</v>
      </c>
      <c r="QJN14" s="113" t="s">
        <v>12052</v>
      </c>
      <c r="QJO14" s="113" t="s">
        <v>12053</v>
      </c>
      <c r="QJP14" s="113" t="s">
        <v>12054</v>
      </c>
      <c r="QJQ14" s="113" t="s">
        <v>12055</v>
      </c>
      <c r="QJR14" s="113" t="s">
        <v>12056</v>
      </c>
      <c r="QJS14" s="113" t="s">
        <v>12057</v>
      </c>
      <c r="QJT14" s="113" t="s">
        <v>12058</v>
      </c>
      <c r="QJU14" s="113" t="s">
        <v>12059</v>
      </c>
      <c r="QJV14" s="113" t="s">
        <v>12060</v>
      </c>
      <c r="QJW14" s="113" t="s">
        <v>12061</v>
      </c>
      <c r="QJX14" s="113" t="s">
        <v>12062</v>
      </c>
      <c r="QJY14" s="113" t="s">
        <v>12063</v>
      </c>
      <c r="QJZ14" s="113" t="s">
        <v>12064</v>
      </c>
      <c r="QKA14" s="113" t="s">
        <v>12065</v>
      </c>
      <c r="QKB14" s="113" t="s">
        <v>12066</v>
      </c>
      <c r="QKC14" s="113" t="s">
        <v>12067</v>
      </c>
      <c r="QKD14" s="113" t="s">
        <v>12068</v>
      </c>
      <c r="QKE14" s="113" t="s">
        <v>12069</v>
      </c>
      <c r="QKF14" s="113" t="s">
        <v>12070</v>
      </c>
      <c r="QKG14" s="113" t="s">
        <v>12071</v>
      </c>
      <c r="QKH14" s="113" t="s">
        <v>12072</v>
      </c>
      <c r="QKI14" s="113" t="s">
        <v>12073</v>
      </c>
      <c r="QKJ14" s="113" t="s">
        <v>12074</v>
      </c>
      <c r="QKK14" s="113" t="s">
        <v>12075</v>
      </c>
      <c r="QKL14" s="113" t="s">
        <v>12076</v>
      </c>
      <c r="QKM14" s="113" t="s">
        <v>12077</v>
      </c>
      <c r="QKN14" s="113" t="s">
        <v>12078</v>
      </c>
      <c r="QKO14" s="113" t="s">
        <v>12079</v>
      </c>
      <c r="QKP14" s="113" t="s">
        <v>12080</v>
      </c>
      <c r="QKQ14" s="113" t="s">
        <v>12081</v>
      </c>
      <c r="QKR14" s="113" t="s">
        <v>12082</v>
      </c>
      <c r="QKS14" s="113" t="s">
        <v>12083</v>
      </c>
      <c r="QKT14" s="113" t="s">
        <v>12084</v>
      </c>
      <c r="QKU14" s="113" t="s">
        <v>12085</v>
      </c>
      <c r="QKV14" s="113" t="s">
        <v>12086</v>
      </c>
      <c r="QKW14" s="113" t="s">
        <v>12087</v>
      </c>
      <c r="QKX14" s="113" t="s">
        <v>12088</v>
      </c>
      <c r="QKY14" s="113" t="s">
        <v>12089</v>
      </c>
      <c r="QKZ14" s="113" t="s">
        <v>12090</v>
      </c>
      <c r="QLA14" s="113" t="s">
        <v>12091</v>
      </c>
      <c r="QLB14" s="113" t="s">
        <v>12092</v>
      </c>
      <c r="QLC14" s="113" t="s">
        <v>12093</v>
      </c>
      <c r="QLD14" s="113" t="s">
        <v>12094</v>
      </c>
      <c r="QLE14" s="113" t="s">
        <v>12095</v>
      </c>
      <c r="QLF14" s="113" t="s">
        <v>12096</v>
      </c>
      <c r="QLG14" s="113" t="s">
        <v>12097</v>
      </c>
      <c r="QLH14" s="113" t="s">
        <v>12098</v>
      </c>
      <c r="QLI14" s="113" t="s">
        <v>12099</v>
      </c>
      <c r="QLJ14" s="113" t="s">
        <v>12100</v>
      </c>
      <c r="QLK14" s="113" t="s">
        <v>12101</v>
      </c>
      <c r="QLL14" s="113" t="s">
        <v>12102</v>
      </c>
      <c r="QLM14" s="113" t="s">
        <v>12103</v>
      </c>
      <c r="QLN14" s="113" t="s">
        <v>12104</v>
      </c>
      <c r="QLO14" s="113" t="s">
        <v>12105</v>
      </c>
      <c r="QLP14" s="113" t="s">
        <v>12106</v>
      </c>
      <c r="QLQ14" s="113" t="s">
        <v>12107</v>
      </c>
      <c r="QLR14" s="113" t="s">
        <v>12108</v>
      </c>
      <c r="QLS14" s="113" t="s">
        <v>12109</v>
      </c>
      <c r="QLT14" s="113" t="s">
        <v>12110</v>
      </c>
      <c r="QLU14" s="113" t="s">
        <v>12111</v>
      </c>
      <c r="QLV14" s="113" t="s">
        <v>12112</v>
      </c>
      <c r="QLW14" s="113" t="s">
        <v>12113</v>
      </c>
      <c r="QLX14" s="113" t="s">
        <v>12114</v>
      </c>
      <c r="QLY14" s="113" t="s">
        <v>12115</v>
      </c>
      <c r="QLZ14" s="113" t="s">
        <v>12116</v>
      </c>
      <c r="QMA14" s="113" t="s">
        <v>12117</v>
      </c>
      <c r="QMB14" s="113" t="s">
        <v>12118</v>
      </c>
      <c r="QMC14" s="113" t="s">
        <v>12119</v>
      </c>
      <c r="QMD14" s="113" t="s">
        <v>12120</v>
      </c>
      <c r="QME14" s="113" t="s">
        <v>12121</v>
      </c>
      <c r="QMF14" s="113" t="s">
        <v>12122</v>
      </c>
      <c r="QMG14" s="113" t="s">
        <v>12123</v>
      </c>
      <c r="QMH14" s="113" t="s">
        <v>12124</v>
      </c>
      <c r="QMI14" s="113" t="s">
        <v>12125</v>
      </c>
      <c r="QMJ14" s="113" t="s">
        <v>12126</v>
      </c>
      <c r="QMK14" s="113" t="s">
        <v>12127</v>
      </c>
      <c r="QML14" s="113" t="s">
        <v>12128</v>
      </c>
      <c r="QMM14" s="113" t="s">
        <v>12129</v>
      </c>
      <c r="QMN14" s="113" t="s">
        <v>12130</v>
      </c>
      <c r="QMO14" s="113" t="s">
        <v>12131</v>
      </c>
      <c r="QMP14" s="113" t="s">
        <v>12132</v>
      </c>
      <c r="QMQ14" s="113" t="s">
        <v>12133</v>
      </c>
      <c r="QMR14" s="113" t="s">
        <v>12134</v>
      </c>
      <c r="QMS14" s="113" t="s">
        <v>12135</v>
      </c>
      <c r="QMT14" s="113" t="s">
        <v>12136</v>
      </c>
      <c r="QMU14" s="113" t="s">
        <v>12137</v>
      </c>
      <c r="QMV14" s="113" t="s">
        <v>12138</v>
      </c>
      <c r="QMW14" s="113" t="s">
        <v>12139</v>
      </c>
      <c r="QMX14" s="113" t="s">
        <v>12140</v>
      </c>
      <c r="QMY14" s="113" t="s">
        <v>12141</v>
      </c>
      <c r="QMZ14" s="113" t="s">
        <v>12142</v>
      </c>
      <c r="QNA14" s="113" t="s">
        <v>12143</v>
      </c>
      <c r="QNB14" s="113" t="s">
        <v>12144</v>
      </c>
      <c r="QNC14" s="113" t="s">
        <v>12145</v>
      </c>
      <c r="QND14" s="113" t="s">
        <v>12146</v>
      </c>
      <c r="QNE14" s="113" t="s">
        <v>12147</v>
      </c>
      <c r="QNF14" s="113" t="s">
        <v>12148</v>
      </c>
      <c r="QNG14" s="113" t="s">
        <v>12149</v>
      </c>
      <c r="QNH14" s="113" t="s">
        <v>12150</v>
      </c>
      <c r="QNI14" s="113" t="s">
        <v>12151</v>
      </c>
      <c r="QNJ14" s="113" t="s">
        <v>12152</v>
      </c>
      <c r="QNK14" s="113" t="s">
        <v>12153</v>
      </c>
      <c r="QNL14" s="113" t="s">
        <v>12154</v>
      </c>
      <c r="QNM14" s="113" t="s">
        <v>12155</v>
      </c>
      <c r="QNN14" s="113" t="s">
        <v>12156</v>
      </c>
      <c r="QNO14" s="113" t="s">
        <v>12157</v>
      </c>
      <c r="QNP14" s="113" t="s">
        <v>12158</v>
      </c>
      <c r="QNQ14" s="113" t="s">
        <v>12159</v>
      </c>
      <c r="QNR14" s="113" t="s">
        <v>12160</v>
      </c>
      <c r="QNS14" s="113" t="s">
        <v>12161</v>
      </c>
      <c r="QNT14" s="113" t="s">
        <v>12162</v>
      </c>
      <c r="QNU14" s="113" t="s">
        <v>12163</v>
      </c>
      <c r="QNV14" s="113" t="s">
        <v>12164</v>
      </c>
      <c r="QNW14" s="113" t="s">
        <v>12165</v>
      </c>
      <c r="QNX14" s="113" t="s">
        <v>12166</v>
      </c>
      <c r="QNY14" s="113" t="s">
        <v>12167</v>
      </c>
      <c r="QNZ14" s="113" t="s">
        <v>12168</v>
      </c>
      <c r="QOA14" s="113" t="s">
        <v>12169</v>
      </c>
      <c r="QOB14" s="113" t="s">
        <v>12170</v>
      </c>
      <c r="QOC14" s="113" t="s">
        <v>12171</v>
      </c>
      <c r="QOD14" s="113" t="s">
        <v>12172</v>
      </c>
      <c r="QOE14" s="113" t="s">
        <v>12173</v>
      </c>
      <c r="QOF14" s="113" t="s">
        <v>12174</v>
      </c>
      <c r="QOG14" s="113" t="s">
        <v>12175</v>
      </c>
      <c r="QOH14" s="113" t="s">
        <v>12176</v>
      </c>
      <c r="QOI14" s="113" t="s">
        <v>12177</v>
      </c>
      <c r="QOJ14" s="113" t="s">
        <v>12178</v>
      </c>
      <c r="QOK14" s="113" t="s">
        <v>12179</v>
      </c>
      <c r="QOL14" s="113" t="s">
        <v>12180</v>
      </c>
      <c r="QOM14" s="113" t="s">
        <v>12181</v>
      </c>
      <c r="QON14" s="113" t="s">
        <v>12182</v>
      </c>
      <c r="QOO14" s="113" t="s">
        <v>12183</v>
      </c>
      <c r="QOP14" s="113" t="s">
        <v>12184</v>
      </c>
      <c r="QOQ14" s="113" t="s">
        <v>12185</v>
      </c>
      <c r="QOR14" s="113" t="s">
        <v>12186</v>
      </c>
      <c r="QOS14" s="113" t="s">
        <v>12187</v>
      </c>
      <c r="QOT14" s="113" t="s">
        <v>12188</v>
      </c>
      <c r="QOU14" s="113" t="s">
        <v>12189</v>
      </c>
      <c r="QOV14" s="113" t="s">
        <v>12190</v>
      </c>
      <c r="QOW14" s="113" t="s">
        <v>12191</v>
      </c>
      <c r="QOX14" s="113" t="s">
        <v>12192</v>
      </c>
      <c r="QOY14" s="113" t="s">
        <v>12193</v>
      </c>
      <c r="QOZ14" s="113" t="s">
        <v>12194</v>
      </c>
      <c r="QPA14" s="113" t="s">
        <v>12195</v>
      </c>
      <c r="QPB14" s="113" t="s">
        <v>12196</v>
      </c>
      <c r="QPC14" s="113" t="s">
        <v>12197</v>
      </c>
      <c r="QPD14" s="113" t="s">
        <v>12198</v>
      </c>
      <c r="QPE14" s="113" t="s">
        <v>12199</v>
      </c>
      <c r="QPF14" s="113" t="s">
        <v>12200</v>
      </c>
      <c r="QPG14" s="113" t="s">
        <v>12201</v>
      </c>
      <c r="QPH14" s="113" t="s">
        <v>12202</v>
      </c>
      <c r="QPI14" s="113" t="s">
        <v>12203</v>
      </c>
      <c r="QPJ14" s="113" t="s">
        <v>12204</v>
      </c>
      <c r="QPK14" s="113" t="s">
        <v>12205</v>
      </c>
      <c r="QPL14" s="113" t="s">
        <v>12206</v>
      </c>
      <c r="QPM14" s="113" t="s">
        <v>12207</v>
      </c>
      <c r="QPN14" s="113" t="s">
        <v>12208</v>
      </c>
      <c r="QPO14" s="113" t="s">
        <v>12209</v>
      </c>
      <c r="QPP14" s="113" t="s">
        <v>12210</v>
      </c>
      <c r="QPQ14" s="113" t="s">
        <v>12211</v>
      </c>
      <c r="QPR14" s="113" t="s">
        <v>12212</v>
      </c>
      <c r="QPS14" s="113" t="s">
        <v>12213</v>
      </c>
      <c r="QPT14" s="113" t="s">
        <v>12214</v>
      </c>
      <c r="QPU14" s="113" t="s">
        <v>12215</v>
      </c>
      <c r="QPV14" s="113" t="s">
        <v>12216</v>
      </c>
      <c r="QPW14" s="113" t="s">
        <v>12217</v>
      </c>
      <c r="QPX14" s="113" t="s">
        <v>12218</v>
      </c>
      <c r="QPY14" s="113" t="s">
        <v>12219</v>
      </c>
      <c r="QPZ14" s="113" t="s">
        <v>12220</v>
      </c>
      <c r="QQA14" s="113" t="s">
        <v>12221</v>
      </c>
      <c r="QQB14" s="113" t="s">
        <v>12222</v>
      </c>
      <c r="QQC14" s="113" t="s">
        <v>12223</v>
      </c>
      <c r="QQD14" s="113" t="s">
        <v>12224</v>
      </c>
      <c r="QQE14" s="113" t="s">
        <v>12225</v>
      </c>
      <c r="QQF14" s="113" t="s">
        <v>12226</v>
      </c>
      <c r="QQG14" s="113" t="s">
        <v>12227</v>
      </c>
      <c r="QQH14" s="113" t="s">
        <v>12228</v>
      </c>
      <c r="QQI14" s="113" t="s">
        <v>12229</v>
      </c>
      <c r="QQJ14" s="113" t="s">
        <v>12230</v>
      </c>
      <c r="QQK14" s="113" t="s">
        <v>12231</v>
      </c>
      <c r="QQL14" s="113" t="s">
        <v>12232</v>
      </c>
      <c r="QQM14" s="113" t="s">
        <v>12233</v>
      </c>
      <c r="QQN14" s="113" t="s">
        <v>12234</v>
      </c>
      <c r="QQO14" s="113" t="s">
        <v>12235</v>
      </c>
      <c r="QQP14" s="113" t="s">
        <v>12236</v>
      </c>
      <c r="QQQ14" s="113" t="s">
        <v>12237</v>
      </c>
      <c r="QQR14" s="113" t="s">
        <v>12238</v>
      </c>
      <c r="QQS14" s="113" t="s">
        <v>12239</v>
      </c>
      <c r="QQT14" s="113" t="s">
        <v>12240</v>
      </c>
      <c r="QQU14" s="113" t="s">
        <v>12241</v>
      </c>
      <c r="QQV14" s="113" t="s">
        <v>12242</v>
      </c>
      <c r="QQW14" s="113" t="s">
        <v>12243</v>
      </c>
      <c r="QQX14" s="113" t="s">
        <v>12244</v>
      </c>
      <c r="QQY14" s="113" t="s">
        <v>12245</v>
      </c>
      <c r="QQZ14" s="113" t="s">
        <v>12246</v>
      </c>
      <c r="QRA14" s="113" t="s">
        <v>12247</v>
      </c>
      <c r="QRB14" s="113" t="s">
        <v>12248</v>
      </c>
      <c r="QRC14" s="113" t="s">
        <v>12249</v>
      </c>
      <c r="QRD14" s="113" t="s">
        <v>12250</v>
      </c>
      <c r="QRE14" s="113" t="s">
        <v>12251</v>
      </c>
      <c r="QRF14" s="113" t="s">
        <v>12252</v>
      </c>
      <c r="QRG14" s="113" t="s">
        <v>12253</v>
      </c>
      <c r="QRH14" s="113" t="s">
        <v>12254</v>
      </c>
      <c r="QRI14" s="113" t="s">
        <v>12255</v>
      </c>
      <c r="QRJ14" s="113" t="s">
        <v>12256</v>
      </c>
      <c r="QRK14" s="113" t="s">
        <v>12257</v>
      </c>
      <c r="QRL14" s="113" t="s">
        <v>12258</v>
      </c>
      <c r="QRM14" s="113" t="s">
        <v>12259</v>
      </c>
      <c r="QRN14" s="113" t="s">
        <v>12260</v>
      </c>
      <c r="QRO14" s="113" t="s">
        <v>12261</v>
      </c>
      <c r="QRP14" s="113" t="s">
        <v>12262</v>
      </c>
      <c r="QRQ14" s="113" t="s">
        <v>12263</v>
      </c>
      <c r="QRR14" s="113" t="s">
        <v>12264</v>
      </c>
      <c r="QRS14" s="113" t="s">
        <v>12265</v>
      </c>
      <c r="QRT14" s="113" t="s">
        <v>12266</v>
      </c>
      <c r="QRU14" s="113" t="s">
        <v>12267</v>
      </c>
      <c r="QRV14" s="113" t="s">
        <v>12268</v>
      </c>
      <c r="QRW14" s="113" t="s">
        <v>12269</v>
      </c>
      <c r="QRX14" s="113" t="s">
        <v>12270</v>
      </c>
      <c r="QRY14" s="113" t="s">
        <v>12271</v>
      </c>
      <c r="QRZ14" s="113" t="s">
        <v>12272</v>
      </c>
      <c r="QSA14" s="113" t="s">
        <v>12273</v>
      </c>
      <c r="QSB14" s="113" t="s">
        <v>12274</v>
      </c>
      <c r="QSC14" s="113" t="s">
        <v>12275</v>
      </c>
      <c r="QSD14" s="113" t="s">
        <v>12276</v>
      </c>
      <c r="QSE14" s="113" t="s">
        <v>12277</v>
      </c>
      <c r="QSF14" s="113" t="s">
        <v>12278</v>
      </c>
      <c r="QSG14" s="113" t="s">
        <v>12279</v>
      </c>
      <c r="QSH14" s="113" t="s">
        <v>12280</v>
      </c>
      <c r="QSI14" s="113" t="s">
        <v>12281</v>
      </c>
      <c r="QSJ14" s="113" t="s">
        <v>12282</v>
      </c>
      <c r="QSK14" s="113" t="s">
        <v>12283</v>
      </c>
      <c r="QSL14" s="113" t="s">
        <v>12284</v>
      </c>
      <c r="QSM14" s="113" t="s">
        <v>12285</v>
      </c>
      <c r="QSN14" s="113" t="s">
        <v>12286</v>
      </c>
      <c r="QSO14" s="113" t="s">
        <v>12287</v>
      </c>
      <c r="QSP14" s="113" t="s">
        <v>12288</v>
      </c>
      <c r="QSQ14" s="113" t="s">
        <v>12289</v>
      </c>
      <c r="QSR14" s="113" t="s">
        <v>12290</v>
      </c>
      <c r="QSS14" s="113" t="s">
        <v>12291</v>
      </c>
      <c r="QST14" s="113" t="s">
        <v>12292</v>
      </c>
      <c r="QSU14" s="113" t="s">
        <v>12293</v>
      </c>
      <c r="QSV14" s="113" t="s">
        <v>12294</v>
      </c>
      <c r="QSW14" s="113" t="s">
        <v>12295</v>
      </c>
      <c r="QSX14" s="113" t="s">
        <v>12296</v>
      </c>
      <c r="QSY14" s="113" t="s">
        <v>12297</v>
      </c>
      <c r="QSZ14" s="113" t="s">
        <v>12298</v>
      </c>
      <c r="QTA14" s="113" t="s">
        <v>12299</v>
      </c>
      <c r="QTB14" s="113" t="s">
        <v>12300</v>
      </c>
      <c r="QTC14" s="113" t="s">
        <v>12301</v>
      </c>
      <c r="QTD14" s="113" t="s">
        <v>12302</v>
      </c>
      <c r="QTE14" s="113" t="s">
        <v>12303</v>
      </c>
      <c r="QTF14" s="113" t="s">
        <v>12304</v>
      </c>
      <c r="QTG14" s="113" t="s">
        <v>12305</v>
      </c>
      <c r="QTH14" s="113" t="s">
        <v>12306</v>
      </c>
      <c r="QTI14" s="113" t="s">
        <v>12307</v>
      </c>
      <c r="QTJ14" s="113" t="s">
        <v>12308</v>
      </c>
      <c r="QTK14" s="113" t="s">
        <v>12309</v>
      </c>
      <c r="QTL14" s="113" t="s">
        <v>12310</v>
      </c>
      <c r="QTM14" s="113" t="s">
        <v>12311</v>
      </c>
      <c r="QTN14" s="113" t="s">
        <v>12312</v>
      </c>
      <c r="QTO14" s="113" t="s">
        <v>12313</v>
      </c>
      <c r="QTP14" s="113" t="s">
        <v>12314</v>
      </c>
      <c r="QTQ14" s="113" t="s">
        <v>12315</v>
      </c>
      <c r="QTR14" s="113" t="s">
        <v>12316</v>
      </c>
      <c r="QTS14" s="113" t="s">
        <v>12317</v>
      </c>
      <c r="QTT14" s="113" t="s">
        <v>12318</v>
      </c>
      <c r="QTU14" s="113" t="s">
        <v>12319</v>
      </c>
      <c r="QTV14" s="113" t="s">
        <v>12320</v>
      </c>
      <c r="QTW14" s="113" t="s">
        <v>12321</v>
      </c>
      <c r="QTX14" s="113" t="s">
        <v>12322</v>
      </c>
      <c r="QTY14" s="113" t="s">
        <v>12323</v>
      </c>
      <c r="QTZ14" s="113" t="s">
        <v>12324</v>
      </c>
      <c r="QUA14" s="113" t="s">
        <v>12325</v>
      </c>
      <c r="QUB14" s="113" t="s">
        <v>12326</v>
      </c>
      <c r="QUC14" s="113" t="s">
        <v>12327</v>
      </c>
      <c r="QUD14" s="113" t="s">
        <v>12328</v>
      </c>
      <c r="QUE14" s="113" t="s">
        <v>12329</v>
      </c>
      <c r="QUF14" s="113" t="s">
        <v>12330</v>
      </c>
      <c r="QUG14" s="113" t="s">
        <v>12331</v>
      </c>
      <c r="QUH14" s="113" t="s">
        <v>12332</v>
      </c>
      <c r="QUI14" s="113" t="s">
        <v>12333</v>
      </c>
      <c r="QUJ14" s="113" t="s">
        <v>12334</v>
      </c>
      <c r="QUK14" s="113" t="s">
        <v>12335</v>
      </c>
      <c r="QUL14" s="113" t="s">
        <v>12336</v>
      </c>
      <c r="QUM14" s="113" t="s">
        <v>12337</v>
      </c>
      <c r="QUN14" s="113" t="s">
        <v>12338</v>
      </c>
      <c r="QUO14" s="113" t="s">
        <v>12339</v>
      </c>
      <c r="QUP14" s="113" t="s">
        <v>12340</v>
      </c>
      <c r="QUQ14" s="113" t="s">
        <v>12341</v>
      </c>
      <c r="QUR14" s="113" t="s">
        <v>12342</v>
      </c>
      <c r="QUS14" s="113" t="s">
        <v>12343</v>
      </c>
      <c r="QUT14" s="113" t="s">
        <v>12344</v>
      </c>
      <c r="QUU14" s="113" t="s">
        <v>12345</v>
      </c>
      <c r="QUV14" s="113" t="s">
        <v>12346</v>
      </c>
      <c r="QUW14" s="113" t="s">
        <v>12347</v>
      </c>
      <c r="QUX14" s="113" t="s">
        <v>12348</v>
      </c>
      <c r="QUY14" s="113" t="s">
        <v>12349</v>
      </c>
      <c r="QUZ14" s="113" t="s">
        <v>12350</v>
      </c>
      <c r="QVA14" s="113" t="s">
        <v>12351</v>
      </c>
      <c r="QVB14" s="113" t="s">
        <v>12352</v>
      </c>
      <c r="QVC14" s="113" t="s">
        <v>12353</v>
      </c>
      <c r="QVD14" s="113" t="s">
        <v>12354</v>
      </c>
      <c r="QVE14" s="113" t="s">
        <v>12355</v>
      </c>
      <c r="QVF14" s="113" t="s">
        <v>12356</v>
      </c>
      <c r="QVG14" s="113" t="s">
        <v>12357</v>
      </c>
      <c r="QVH14" s="113" t="s">
        <v>12358</v>
      </c>
      <c r="QVI14" s="113" t="s">
        <v>12359</v>
      </c>
      <c r="QVJ14" s="113" t="s">
        <v>12360</v>
      </c>
      <c r="QVK14" s="113" t="s">
        <v>12361</v>
      </c>
      <c r="QVL14" s="113" t="s">
        <v>12362</v>
      </c>
      <c r="QVM14" s="113" t="s">
        <v>12363</v>
      </c>
      <c r="QVN14" s="113" t="s">
        <v>12364</v>
      </c>
      <c r="QVO14" s="113" t="s">
        <v>12365</v>
      </c>
      <c r="QVP14" s="113" t="s">
        <v>12366</v>
      </c>
      <c r="QVQ14" s="113" t="s">
        <v>12367</v>
      </c>
      <c r="QVR14" s="113" t="s">
        <v>12368</v>
      </c>
      <c r="QVS14" s="113" t="s">
        <v>12369</v>
      </c>
      <c r="QVT14" s="113" t="s">
        <v>12370</v>
      </c>
      <c r="QVU14" s="113" t="s">
        <v>12371</v>
      </c>
      <c r="QVV14" s="113" t="s">
        <v>12372</v>
      </c>
      <c r="QVW14" s="113" t="s">
        <v>12373</v>
      </c>
      <c r="QVX14" s="113" t="s">
        <v>12374</v>
      </c>
      <c r="QVY14" s="113" t="s">
        <v>12375</v>
      </c>
      <c r="QVZ14" s="113" t="s">
        <v>12376</v>
      </c>
      <c r="QWA14" s="113" t="s">
        <v>12377</v>
      </c>
      <c r="QWB14" s="113" t="s">
        <v>12378</v>
      </c>
      <c r="QWC14" s="113" t="s">
        <v>12379</v>
      </c>
      <c r="QWD14" s="113" t="s">
        <v>12380</v>
      </c>
      <c r="QWE14" s="113" t="s">
        <v>12381</v>
      </c>
      <c r="QWF14" s="113" t="s">
        <v>12382</v>
      </c>
      <c r="QWG14" s="113" t="s">
        <v>12383</v>
      </c>
      <c r="QWH14" s="113" t="s">
        <v>12384</v>
      </c>
      <c r="QWI14" s="113" t="s">
        <v>12385</v>
      </c>
      <c r="QWJ14" s="113" t="s">
        <v>12386</v>
      </c>
      <c r="QWK14" s="113" t="s">
        <v>12387</v>
      </c>
      <c r="QWL14" s="113" t="s">
        <v>12388</v>
      </c>
      <c r="QWM14" s="113" t="s">
        <v>12389</v>
      </c>
      <c r="QWN14" s="113" t="s">
        <v>12390</v>
      </c>
      <c r="QWO14" s="113" t="s">
        <v>12391</v>
      </c>
      <c r="QWP14" s="113" t="s">
        <v>12392</v>
      </c>
      <c r="QWQ14" s="113" t="s">
        <v>12393</v>
      </c>
      <c r="QWR14" s="113" t="s">
        <v>12394</v>
      </c>
      <c r="QWS14" s="113" t="s">
        <v>12395</v>
      </c>
      <c r="QWT14" s="113" t="s">
        <v>12396</v>
      </c>
      <c r="QWU14" s="113" t="s">
        <v>12397</v>
      </c>
      <c r="QWV14" s="113" t="s">
        <v>12398</v>
      </c>
      <c r="QWW14" s="113" t="s">
        <v>12399</v>
      </c>
      <c r="QWX14" s="113" t="s">
        <v>12400</v>
      </c>
      <c r="QWY14" s="113" t="s">
        <v>12401</v>
      </c>
      <c r="QWZ14" s="113" t="s">
        <v>12402</v>
      </c>
      <c r="QXA14" s="113" t="s">
        <v>12403</v>
      </c>
      <c r="QXB14" s="113" t="s">
        <v>12404</v>
      </c>
      <c r="QXC14" s="113" t="s">
        <v>12405</v>
      </c>
      <c r="QXD14" s="113" t="s">
        <v>12406</v>
      </c>
      <c r="QXE14" s="113" t="s">
        <v>12407</v>
      </c>
      <c r="QXF14" s="113" t="s">
        <v>12408</v>
      </c>
      <c r="QXG14" s="113" t="s">
        <v>12409</v>
      </c>
      <c r="QXH14" s="113" t="s">
        <v>12410</v>
      </c>
      <c r="QXI14" s="113" t="s">
        <v>12411</v>
      </c>
      <c r="QXJ14" s="113" t="s">
        <v>12412</v>
      </c>
      <c r="QXK14" s="113" t="s">
        <v>12413</v>
      </c>
      <c r="QXL14" s="113" t="s">
        <v>12414</v>
      </c>
      <c r="QXM14" s="113" t="s">
        <v>12415</v>
      </c>
      <c r="QXN14" s="113" t="s">
        <v>12416</v>
      </c>
      <c r="QXO14" s="113" t="s">
        <v>12417</v>
      </c>
      <c r="QXP14" s="113" t="s">
        <v>12418</v>
      </c>
      <c r="QXQ14" s="113" t="s">
        <v>12419</v>
      </c>
      <c r="QXR14" s="113" t="s">
        <v>12420</v>
      </c>
      <c r="QXS14" s="113" t="s">
        <v>12421</v>
      </c>
      <c r="QXT14" s="113" t="s">
        <v>12422</v>
      </c>
      <c r="QXU14" s="113" t="s">
        <v>12423</v>
      </c>
      <c r="QXV14" s="113" t="s">
        <v>12424</v>
      </c>
      <c r="QXW14" s="113" t="s">
        <v>12425</v>
      </c>
      <c r="QXX14" s="113" t="s">
        <v>12426</v>
      </c>
      <c r="QXY14" s="113" t="s">
        <v>12427</v>
      </c>
      <c r="QXZ14" s="113" t="s">
        <v>12428</v>
      </c>
      <c r="QYA14" s="113" t="s">
        <v>12429</v>
      </c>
      <c r="QYB14" s="113" t="s">
        <v>12430</v>
      </c>
      <c r="QYC14" s="113" t="s">
        <v>12431</v>
      </c>
      <c r="QYD14" s="113" t="s">
        <v>12432</v>
      </c>
      <c r="QYE14" s="113" t="s">
        <v>12433</v>
      </c>
      <c r="QYF14" s="113" t="s">
        <v>12434</v>
      </c>
      <c r="QYG14" s="113" t="s">
        <v>12435</v>
      </c>
      <c r="QYH14" s="113" t="s">
        <v>12436</v>
      </c>
      <c r="QYI14" s="113" t="s">
        <v>12437</v>
      </c>
      <c r="QYJ14" s="113" t="s">
        <v>12438</v>
      </c>
      <c r="QYK14" s="113" t="s">
        <v>12439</v>
      </c>
      <c r="QYL14" s="113" t="s">
        <v>12440</v>
      </c>
      <c r="QYM14" s="113" t="s">
        <v>12441</v>
      </c>
      <c r="QYN14" s="113" t="s">
        <v>12442</v>
      </c>
      <c r="QYO14" s="113" t="s">
        <v>12443</v>
      </c>
      <c r="QYP14" s="113" t="s">
        <v>12444</v>
      </c>
      <c r="QYQ14" s="113" t="s">
        <v>12445</v>
      </c>
      <c r="QYR14" s="113" t="s">
        <v>12446</v>
      </c>
      <c r="QYS14" s="113" t="s">
        <v>12447</v>
      </c>
      <c r="QYT14" s="113" t="s">
        <v>12448</v>
      </c>
      <c r="QYU14" s="113" t="s">
        <v>12449</v>
      </c>
      <c r="QYV14" s="113" t="s">
        <v>12450</v>
      </c>
      <c r="QYW14" s="113" t="s">
        <v>12451</v>
      </c>
      <c r="QYX14" s="113" t="s">
        <v>12452</v>
      </c>
      <c r="QYY14" s="113" t="s">
        <v>12453</v>
      </c>
      <c r="QYZ14" s="113" t="s">
        <v>12454</v>
      </c>
      <c r="QZA14" s="113" t="s">
        <v>12455</v>
      </c>
      <c r="QZB14" s="113" t="s">
        <v>12456</v>
      </c>
      <c r="QZC14" s="113" t="s">
        <v>12457</v>
      </c>
      <c r="QZD14" s="113" t="s">
        <v>12458</v>
      </c>
      <c r="QZE14" s="113" t="s">
        <v>12459</v>
      </c>
      <c r="QZF14" s="113" t="s">
        <v>12460</v>
      </c>
      <c r="QZG14" s="113" t="s">
        <v>12461</v>
      </c>
      <c r="QZH14" s="113" t="s">
        <v>12462</v>
      </c>
      <c r="QZI14" s="113" t="s">
        <v>12463</v>
      </c>
      <c r="QZJ14" s="113" t="s">
        <v>12464</v>
      </c>
      <c r="QZK14" s="113" t="s">
        <v>12465</v>
      </c>
      <c r="QZL14" s="113" t="s">
        <v>12466</v>
      </c>
      <c r="QZM14" s="113" t="s">
        <v>12467</v>
      </c>
      <c r="QZN14" s="113" t="s">
        <v>12468</v>
      </c>
      <c r="QZO14" s="113" t="s">
        <v>12469</v>
      </c>
      <c r="QZP14" s="113" t="s">
        <v>12470</v>
      </c>
      <c r="QZQ14" s="113" t="s">
        <v>12471</v>
      </c>
      <c r="QZR14" s="113" t="s">
        <v>12472</v>
      </c>
      <c r="QZS14" s="113" t="s">
        <v>12473</v>
      </c>
      <c r="QZT14" s="113" t="s">
        <v>12474</v>
      </c>
      <c r="QZU14" s="113" t="s">
        <v>12475</v>
      </c>
      <c r="QZV14" s="113" t="s">
        <v>12476</v>
      </c>
      <c r="QZW14" s="113" t="s">
        <v>12477</v>
      </c>
      <c r="QZX14" s="113" t="s">
        <v>12478</v>
      </c>
      <c r="QZY14" s="113" t="s">
        <v>12479</v>
      </c>
      <c r="QZZ14" s="113" t="s">
        <v>12480</v>
      </c>
      <c r="RAA14" s="113" t="s">
        <v>12481</v>
      </c>
      <c r="RAB14" s="113" t="s">
        <v>12482</v>
      </c>
      <c r="RAC14" s="113" t="s">
        <v>12483</v>
      </c>
      <c r="RAD14" s="113" t="s">
        <v>12484</v>
      </c>
      <c r="RAE14" s="113" t="s">
        <v>12485</v>
      </c>
      <c r="RAF14" s="113" t="s">
        <v>12486</v>
      </c>
      <c r="RAG14" s="113" t="s">
        <v>12487</v>
      </c>
      <c r="RAH14" s="113" t="s">
        <v>12488</v>
      </c>
      <c r="RAI14" s="113" t="s">
        <v>12489</v>
      </c>
      <c r="RAJ14" s="113" t="s">
        <v>12490</v>
      </c>
      <c r="RAK14" s="113" t="s">
        <v>12491</v>
      </c>
      <c r="RAL14" s="113" t="s">
        <v>12492</v>
      </c>
      <c r="RAM14" s="113" t="s">
        <v>12493</v>
      </c>
      <c r="RAN14" s="113" t="s">
        <v>12494</v>
      </c>
      <c r="RAO14" s="113" t="s">
        <v>12495</v>
      </c>
      <c r="RAP14" s="113" t="s">
        <v>12496</v>
      </c>
      <c r="RAQ14" s="113" t="s">
        <v>12497</v>
      </c>
      <c r="RAR14" s="113" t="s">
        <v>12498</v>
      </c>
      <c r="RAS14" s="113" t="s">
        <v>12499</v>
      </c>
      <c r="RAT14" s="113" t="s">
        <v>12500</v>
      </c>
      <c r="RAU14" s="113" t="s">
        <v>12501</v>
      </c>
      <c r="RAV14" s="113" t="s">
        <v>12502</v>
      </c>
      <c r="RAW14" s="113" t="s">
        <v>12503</v>
      </c>
      <c r="RAX14" s="113" t="s">
        <v>12504</v>
      </c>
      <c r="RAY14" s="113" t="s">
        <v>12505</v>
      </c>
      <c r="RAZ14" s="113" t="s">
        <v>12506</v>
      </c>
      <c r="RBA14" s="113" t="s">
        <v>12507</v>
      </c>
      <c r="RBB14" s="113" t="s">
        <v>12508</v>
      </c>
      <c r="RBC14" s="113" t="s">
        <v>12509</v>
      </c>
      <c r="RBD14" s="113" t="s">
        <v>12510</v>
      </c>
      <c r="RBE14" s="113" t="s">
        <v>12511</v>
      </c>
      <c r="RBF14" s="113" t="s">
        <v>12512</v>
      </c>
      <c r="RBG14" s="113" t="s">
        <v>12513</v>
      </c>
      <c r="RBH14" s="113" t="s">
        <v>12514</v>
      </c>
      <c r="RBI14" s="113" t="s">
        <v>12515</v>
      </c>
      <c r="RBJ14" s="113" t="s">
        <v>12516</v>
      </c>
      <c r="RBK14" s="113" t="s">
        <v>12517</v>
      </c>
      <c r="RBL14" s="113" t="s">
        <v>12518</v>
      </c>
      <c r="RBM14" s="113" t="s">
        <v>12519</v>
      </c>
      <c r="RBN14" s="113" t="s">
        <v>12520</v>
      </c>
      <c r="RBO14" s="113" t="s">
        <v>12521</v>
      </c>
      <c r="RBP14" s="113" t="s">
        <v>12522</v>
      </c>
      <c r="RBQ14" s="113" t="s">
        <v>12523</v>
      </c>
      <c r="RBR14" s="113" t="s">
        <v>12524</v>
      </c>
      <c r="RBS14" s="113" t="s">
        <v>12525</v>
      </c>
      <c r="RBT14" s="113" t="s">
        <v>12526</v>
      </c>
      <c r="RBU14" s="113" t="s">
        <v>12527</v>
      </c>
      <c r="RBV14" s="113" t="s">
        <v>12528</v>
      </c>
      <c r="RBW14" s="113" t="s">
        <v>12529</v>
      </c>
      <c r="RBX14" s="113" t="s">
        <v>12530</v>
      </c>
      <c r="RBY14" s="113" t="s">
        <v>12531</v>
      </c>
      <c r="RBZ14" s="113" t="s">
        <v>12532</v>
      </c>
      <c r="RCA14" s="113" t="s">
        <v>12533</v>
      </c>
      <c r="RCB14" s="113" t="s">
        <v>12534</v>
      </c>
      <c r="RCC14" s="113" t="s">
        <v>12535</v>
      </c>
      <c r="RCD14" s="113" t="s">
        <v>12536</v>
      </c>
      <c r="RCE14" s="113" t="s">
        <v>12537</v>
      </c>
      <c r="RCF14" s="113" t="s">
        <v>12538</v>
      </c>
      <c r="RCG14" s="113" t="s">
        <v>12539</v>
      </c>
      <c r="RCH14" s="113" t="s">
        <v>12540</v>
      </c>
      <c r="RCI14" s="113" t="s">
        <v>12541</v>
      </c>
      <c r="RCJ14" s="113" t="s">
        <v>12542</v>
      </c>
      <c r="RCK14" s="113" t="s">
        <v>12543</v>
      </c>
      <c r="RCL14" s="113" t="s">
        <v>12544</v>
      </c>
      <c r="RCM14" s="113" t="s">
        <v>12545</v>
      </c>
      <c r="RCN14" s="113" t="s">
        <v>12546</v>
      </c>
      <c r="RCO14" s="113" t="s">
        <v>12547</v>
      </c>
      <c r="RCP14" s="113" t="s">
        <v>12548</v>
      </c>
      <c r="RCQ14" s="113" t="s">
        <v>12549</v>
      </c>
      <c r="RCR14" s="113" t="s">
        <v>12550</v>
      </c>
      <c r="RCS14" s="113" t="s">
        <v>12551</v>
      </c>
      <c r="RCT14" s="113" t="s">
        <v>12552</v>
      </c>
      <c r="RCU14" s="113" t="s">
        <v>12553</v>
      </c>
      <c r="RCV14" s="113" t="s">
        <v>12554</v>
      </c>
      <c r="RCW14" s="113" t="s">
        <v>12555</v>
      </c>
      <c r="RCX14" s="113" t="s">
        <v>12556</v>
      </c>
      <c r="RCY14" s="113" t="s">
        <v>12557</v>
      </c>
      <c r="RCZ14" s="113" t="s">
        <v>12558</v>
      </c>
      <c r="RDA14" s="113" t="s">
        <v>12559</v>
      </c>
      <c r="RDB14" s="113" t="s">
        <v>12560</v>
      </c>
      <c r="RDC14" s="113" t="s">
        <v>12561</v>
      </c>
      <c r="RDD14" s="113" t="s">
        <v>12562</v>
      </c>
      <c r="RDE14" s="113" t="s">
        <v>12563</v>
      </c>
      <c r="RDF14" s="113" t="s">
        <v>12564</v>
      </c>
      <c r="RDG14" s="113" t="s">
        <v>12565</v>
      </c>
      <c r="RDH14" s="113" t="s">
        <v>12566</v>
      </c>
      <c r="RDI14" s="113" t="s">
        <v>12567</v>
      </c>
      <c r="RDJ14" s="113" t="s">
        <v>12568</v>
      </c>
      <c r="RDK14" s="113" t="s">
        <v>12569</v>
      </c>
      <c r="RDL14" s="113" t="s">
        <v>12570</v>
      </c>
      <c r="RDM14" s="113" t="s">
        <v>12571</v>
      </c>
      <c r="RDN14" s="113" t="s">
        <v>12572</v>
      </c>
      <c r="RDO14" s="113" t="s">
        <v>12573</v>
      </c>
      <c r="RDP14" s="113" t="s">
        <v>12574</v>
      </c>
      <c r="RDQ14" s="113" t="s">
        <v>12575</v>
      </c>
      <c r="RDR14" s="113" t="s">
        <v>12576</v>
      </c>
      <c r="RDS14" s="113" t="s">
        <v>12577</v>
      </c>
      <c r="RDT14" s="113" t="s">
        <v>12578</v>
      </c>
      <c r="RDU14" s="113" t="s">
        <v>12579</v>
      </c>
      <c r="RDV14" s="113" t="s">
        <v>12580</v>
      </c>
      <c r="RDW14" s="113" t="s">
        <v>12581</v>
      </c>
      <c r="RDX14" s="113" t="s">
        <v>12582</v>
      </c>
      <c r="RDY14" s="113" t="s">
        <v>12583</v>
      </c>
      <c r="RDZ14" s="113" t="s">
        <v>12584</v>
      </c>
      <c r="REA14" s="113" t="s">
        <v>12585</v>
      </c>
      <c r="REB14" s="113" t="s">
        <v>12586</v>
      </c>
      <c r="REC14" s="113" t="s">
        <v>12587</v>
      </c>
      <c r="RED14" s="113" t="s">
        <v>12588</v>
      </c>
      <c r="REE14" s="113" t="s">
        <v>12589</v>
      </c>
      <c r="REF14" s="113" t="s">
        <v>12590</v>
      </c>
      <c r="REG14" s="113" t="s">
        <v>12591</v>
      </c>
      <c r="REH14" s="113" t="s">
        <v>12592</v>
      </c>
      <c r="REI14" s="113" t="s">
        <v>12593</v>
      </c>
      <c r="REJ14" s="113" t="s">
        <v>12594</v>
      </c>
      <c r="REK14" s="113" t="s">
        <v>12595</v>
      </c>
      <c r="REL14" s="113" t="s">
        <v>12596</v>
      </c>
      <c r="REM14" s="113" t="s">
        <v>12597</v>
      </c>
      <c r="REN14" s="113" t="s">
        <v>12598</v>
      </c>
      <c r="REO14" s="113" t="s">
        <v>12599</v>
      </c>
      <c r="REP14" s="113" t="s">
        <v>12600</v>
      </c>
      <c r="REQ14" s="113" t="s">
        <v>12601</v>
      </c>
      <c r="RER14" s="113" t="s">
        <v>12602</v>
      </c>
      <c r="RES14" s="113" t="s">
        <v>12603</v>
      </c>
      <c r="RET14" s="113" t="s">
        <v>12604</v>
      </c>
      <c r="REU14" s="113" t="s">
        <v>12605</v>
      </c>
      <c r="REV14" s="113" t="s">
        <v>12606</v>
      </c>
      <c r="REW14" s="113" t="s">
        <v>12607</v>
      </c>
      <c r="REX14" s="113" t="s">
        <v>12608</v>
      </c>
      <c r="REY14" s="113" t="s">
        <v>12609</v>
      </c>
      <c r="REZ14" s="113" t="s">
        <v>12610</v>
      </c>
      <c r="RFA14" s="113" t="s">
        <v>12611</v>
      </c>
      <c r="RFB14" s="113" t="s">
        <v>12612</v>
      </c>
      <c r="RFC14" s="113" t="s">
        <v>12613</v>
      </c>
      <c r="RFD14" s="113" t="s">
        <v>12614</v>
      </c>
      <c r="RFE14" s="113" t="s">
        <v>12615</v>
      </c>
      <c r="RFF14" s="113" t="s">
        <v>12616</v>
      </c>
      <c r="RFG14" s="113" t="s">
        <v>12617</v>
      </c>
      <c r="RFH14" s="113" t="s">
        <v>12618</v>
      </c>
      <c r="RFI14" s="113" t="s">
        <v>12619</v>
      </c>
      <c r="RFJ14" s="113" t="s">
        <v>12620</v>
      </c>
      <c r="RFK14" s="113" t="s">
        <v>12621</v>
      </c>
      <c r="RFL14" s="113" t="s">
        <v>12622</v>
      </c>
      <c r="RFM14" s="113" t="s">
        <v>12623</v>
      </c>
      <c r="RFN14" s="113" t="s">
        <v>12624</v>
      </c>
      <c r="RFO14" s="113" t="s">
        <v>12625</v>
      </c>
      <c r="RFP14" s="113" t="s">
        <v>12626</v>
      </c>
      <c r="RFQ14" s="113" t="s">
        <v>12627</v>
      </c>
      <c r="RFR14" s="113" t="s">
        <v>12628</v>
      </c>
      <c r="RFS14" s="113" t="s">
        <v>12629</v>
      </c>
      <c r="RFT14" s="113" t="s">
        <v>12630</v>
      </c>
      <c r="RFU14" s="113" t="s">
        <v>12631</v>
      </c>
      <c r="RFV14" s="113" t="s">
        <v>12632</v>
      </c>
      <c r="RFW14" s="113" t="s">
        <v>12633</v>
      </c>
      <c r="RFX14" s="113" t="s">
        <v>12634</v>
      </c>
      <c r="RFY14" s="113" t="s">
        <v>12635</v>
      </c>
      <c r="RFZ14" s="113" t="s">
        <v>12636</v>
      </c>
      <c r="RGA14" s="113" t="s">
        <v>12637</v>
      </c>
      <c r="RGB14" s="113" t="s">
        <v>12638</v>
      </c>
      <c r="RGC14" s="113" t="s">
        <v>12639</v>
      </c>
      <c r="RGD14" s="113" t="s">
        <v>12640</v>
      </c>
      <c r="RGE14" s="113" t="s">
        <v>12641</v>
      </c>
      <c r="RGF14" s="113" t="s">
        <v>12642</v>
      </c>
      <c r="RGG14" s="113" t="s">
        <v>12643</v>
      </c>
      <c r="RGH14" s="113" t="s">
        <v>12644</v>
      </c>
      <c r="RGI14" s="113" t="s">
        <v>12645</v>
      </c>
      <c r="RGJ14" s="113" t="s">
        <v>12646</v>
      </c>
      <c r="RGK14" s="113" t="s">
        <v>12647</v>
      </c>
      <c r="RGL14" s="113" t="s">
        <v>12648</v>
      </c>
      <c r="RGM14" s="113" t="s">
        <v>12649</v>
      </c>
      <c r="RGN14" s="113" t="s">
        <v>12650</v>
      </c>
      <c r="RGO14" s="113" t="s">
        <v>12651</v>
      </c>
      <c r="RGP14" s="113" t="s">
        <v>12652</v>
      </c>
      <c r="RGQ14" s="113" t="s">
        <v>12653</v>
      </c>
      <c r="RGR14" s="113" t="s">
        <v>12654</v>
      </c>
      <c r="RGS14" s="113" t="s">
        <v>12655</v>
      </c>
      <c r="RGT14" s="113" t="s">
        <v>12656</v>
      </c>
      <c r="RGU14" s="113" t="s">
        <v>12657</v>
      </c>
      <c r="RGV14" s="113" t="s">
        <v>12658</v>
      </c>
      <c r="RGW14" s="113" t="s">
        <v>12659</v>
      </c>
      <c r="RGX14" s="113" t="s">
        <v>12660</v>
      </c>
      <c r="RGY14" s="113" t="s">
        <v>12661</v>
      </c>
      <c r="RGZ14" s="113" t="s">
        <v>12662</v>
      </c>
      <c r="RHA14" s="113" t="s">
        <v>12663</v>
      </c>
      <c r="RHB14" s="113" t="s">
        <v>12664</v>
      </c>
      <c r="RHC14" s="113" t="s">
        <v>12665</v>
      </c>
      <c r="RHD14" s="113" t="s">
        <v>12666</v>
      </c>
      <c r="RHE14" s="113" t="s">
        <v>12667</v>
      </c>
      <c r="RHF14" s="113" t="s">
        <v>12668</v>
      </c>
      <c r="RHG14" s="113" t="s">
        <v>12669</v>
      </c>
      <c r="RHH14" s="113" t="s">
        <v>12670</v>
      </c>
      <c r="RHI14" s="113" t="s">
        <v>12671</v>
      </c>
      <c r="RHJ14" s="113" t="s">
        <v>12672</v>
      </c>
      <c r="RHK14" s="113" t="s">
        <v>12673</v>
      </c>
      <c r="RHL14" s="113" t="s">
        <v>12674</v>
      </c>
      <c r="RHM14" s="113" t="s">
        <v>12675</v>
      </c>
      <c r="RHN14" s="113" t="s">
        <v>12676</v>
      </c>
      <c r="RHO14" s="113" t="s">
        <v>12677</v>
      </c>
      <c r="RHP14" s="113" t="s">
        <v>12678</v>
      </c>
      <c r="RHQ14" s="113" t="s">
        <v>12679</v>
      </c>
      <c r="RHR14" s="113" t="s">
        <v>12680</v>
      </c>
      <c r="RHS14" s="113" t="s">
        <v>12681</v>
      </c>
      <c r="RHT14" s="113" t="s">
        <v>12682</v>
      </c>
      <c r="RHU14" s="113" t="s">
        <v>12683</v>
      </c>
      <c r="RHV14" s="113" t="s">
        <v>12684</v>
      </c>
      <c r="RHW14" s="113" t="s">
        <v>12685</v>
      </c>
      <c r="RHX14" s="113" t="s">
        <v>12686</v>
      </c>
      <c r="RHY14" s="113" t="s">
        <v>12687</v>
      </c>
      <c r="RHZ14" s="113" t="s">
        <v>12688</v>
      </c>
      <c r="RIA14" s="113" t="s">
        <v>12689</v>
      </c>
      <c r="RIB14" s="113" t="s">
        <v>12690</v>
      </c>
      <c r="RIC14" s="113" t="s">
        <v>12691</v>
      </c>
      <c r="RID14" s="113" t="s">
        <v>12692</v>
      </c>
      <c r="RIE14" s="113" t="s">
        <v>12693</v>
      </c>
      <c r="RIF14" s="113" t="s">
        <v>12694</v>
      </c>
      <c r="RIG14" s="113" t="s">
        <v>12695</v>
      </c>
      <c r="RIH14" s="113" t="s">
        <v>12696</v>
      </c>
      <c r="RII14" s="113" t="s">
        <v>12697</v>
      </c>
      <c r="RIJ14" s="113" t="s">
        <v>12698</v>
      </c>
      <c r="RIK14" s="113" t="s">
        <v>12699</v>
      </c>
      <c r="RIL14" s="113" t="s">
        <v>12700</v>
      </c>
      <c r="RIM14" s="113" t="s">
        <v>12701</v>
      </c>
      <c r="RIN14" s="113" t="s">
        <v>12702</v>
      </c>
      <c r="RIO14" s="113" t="s">
        <v>12703</v>
      </c>
      <c r="RIP14" s="113" t="s">
        <v>12704</v>
      </c>
      <c r="RIQ14" s="113" t="s">
        <v>12705</v>
      </c>
      <c r="RIR14" s="113" t="s">
        <v>12706</v>
      </c>
      <c r="RIS14" s="113" t="s">
        <v>12707</v>
      </c>
      <c r="RIT14" s="113" t="s">
        <v>12708</v>
      </c>
      <c r="RIU14" s="113" t="s">
        <v>12709</v>
      </c>
      <c r="RIV14" s="113" t="s">
        <v>12710</v>
      </c>
      <c r="RIW14" s="113" t="s">
        <v>12711</v>
      </c>
      <c r="RIX14" s="113" t="s">
        <v>12712</v>
      </c>
      <c r="RIY14" s="113" t="s">
        <v>12713</v>
      </c>
      <c r="RIZ14" s="113" t="s">
        <v>12714</v>
      </c>
      <c r="RJA14" s="113" t="s">
        <v>12715</v>
      </c>
      <c r="RJB14" s="113" t="s">
        <v>12716</v>
      </c>
      <c r="RJC14" s="113" t="s">
        <v>12717</v>
      </c>
      <c r="RJD14" s="113" t="s">
        <v>12718</v>
      </c>
      <c r="RJE14" s="113" t="s">
        <v>12719</v>
      </c>
      <c r="RJF14" s="113" t="s">
        <v>12720</v>
      </c>
      <c r="RJG14" s="113" t="s">
        <v>12721</v>
      </c>
      <c r="RJH14" s="113" t="s">
        <v>12722</v>
      </c>
      <c r="RJI14" s="113" t="s">
        <v>12723</v>
      </c>
      <c r="RJJ14" s="113" t="s">
        <v>12724</v>
      </c>
      <c r="RJK14" s="113" t="s">
        <v>12725</v>
      </c>
      <c r="RJL14" s="113" t="s">
        <v>12726</v>
      </c>
      <c r="RJM14" s="113" t="s">
        <v>12727</v>
      </c>
      <c r="RJN14" s="113" t="s">
        <v>12728</v>
      </c>
      <c r="RJO14" s="113" t="s">
        <v>12729</v>
      </c>
      <c r="RJP14" s="113" t="s">
        <v>12730</v>
      </c>
      <c r="RJQ14" s="113" t="s">
        <v>12731</v>
      </c>
      <c r="RJR14" s="113" t="s">
        <v>12732</v>
      </c>
      <c r="RJS14" s="113" t="s">
        <v>12733</v>
      </c>
      <c r="RJT14" s="113" t="s">
        <v>12734</v>
      </c>
      <c r="RJU14" s="113" t="s">
        <v>12735</v>
      </c>
      <c r="RJV14" s="113" t="s">
        <v>12736</v>
      </c>
      <c r="RJW14" s="113" t="s">
        <v>12737</v>
      </c>
      <c r="RJX14" s="113" t="s">
        <v>12738</v>
      </c>
      <c r="RJY14" s="113" t="s">
        <v>12739</v>
      </c>
      <c r="RJZ14" s="113" t="s">
        <v>12740</v>
      </c>
      <c r="RKA14" s="113" t="s">
        <v>12741</v>
      </c>
      <c r="RKB14" s="113" t="s">
        <v>12742</v>
      </c>
      <c r="RKC14" s="113" t="s">
        <v>12743</v>
      </c>
      <c r="RKD14" s="113" t="s">
        <v>12744</v>
      </c>
      <c r="RKE14" s="113" t="s">
        <v>12745</v>
      </c>
      <c r="RKF14" s="113" t="s">
        <v>12746</v>
      </c>
      <c r="RKG14" s="113" t="s">
        <v>12747</v>
      </c>
      <c r="RKH14" s="113" t="s">
        <v>12748</v>
      </c>
      <c r="RKI14" s="113" t="s">
        <v>12749</v>
      </c>
      <c r="RKJ14" s="113" t="s">
        <v>12750</v>
      </c>
      <c r="RKK14" s="113" t="s">
        <v>12751</v>
      </c>
      <c r="RKL14" s="113" t="s">
        <v>12752</v>
      </c>
      <c r="RKM14" s="113" t="s">
        <v>12753</v>
      </c>
      <c r="RKN14" s="113" t="s">
        <v>12754</v>
      </c>
      <c r="RKO14" s="113" t="s">
        <v>12755</v>
      </c>
      <c r="RKP14" s="113" t="s">
        <v>12756</v>
      </c>
      <c r="RKQ14" s="113" t="s">
        <v>12757</v>
      </c>
      <c r="RKR14" s="113" t="s">
        <v>12758</v>
      </c>
      <c r="RKS14" s="113" t="s">
        <v>12759</v>
      </c>
      <c r="RKT14" s="113" t="s">
        <v>12760</v>
      </c>
      <c r="RKU14" s="113" t="s">
        <v>12761</v>
      </c>
      <c r="RKV14" s="113" t="s">
        <v>12762</v>
      </c>
      <c r="RKW14" s="113" t="s">
        <v>12763</v>
      </c>
      <c r="RKX14" s="113" t="s">
        <v>12764</v>
      </c>
      <c r="RKY14" s="113" t="s">
        <v>12765</v>
      </c>
      <c r="RKZ14" s="113" t="s">
        <v>12766</v>
      </c>
      <c r="RLA14" s="113" t="s">
        <v>12767</v>
      </c>
      <c r="RLB14" s="113" t="s">
        <v>12768</v>
      </c>
      <c r="RLC14" s="113" t="s">
        <v>12769</v>
      </c>
      <c r="RLD14" s="113" t="s">
        <v>12770</v>
      </c>
      <c r="RLE14" s="113" t="s">
        <v>12771</v>
      </c>
      <c r="RLF14" s="113" t="s">
        <v>12772</v>
      </c>
      <c r="RLG14" s="113" t="s">
        <v>12773</v>
      </c>
      <c r="RLH14" s="113" t="s">
        <v>12774</v>
      </c>
      <c r="RLI14" s="113" t="s">
        <v>12775</v>
      </c>
      <c r="RLJ14" s="113" t="s">
        <v>12776</v>
      </c>
      <c r="RLK14" s="113" t="s">
        <v>12777</v>
      </c>
      <c r="RLL14" s="113" t="s">
        <v>12778</v>
      </c>
      <c r="RLM14" s="113" t="s">
        <v>12779</v>
      </c>
      <c r="RLN14" s="113" t="s">
        <v>12780</v>
      </c>
      <c r="RLO14" s="113" t="s">
        <v>12781</v>
      </c>
      <c r="RLP14" s="113" t="s">
        <v>12782</v>
      </c>
      <c r="RLQ14" s="113" t="s">
        <v>12783</v>
      </c>
      <c r="RLR14" s="113" t="s">
        <v>12784</v>
      </c>
      <c r="RLS14" s="113" t="s">
        <v>12785</v>
      </c>
      <c r="RLT14" s="113" t="s">
        <v>12786</v>
      </c>
      <c r="RLU14" s="113" t="s">
        <v>12787</v>
      </c>
      <c r="RLV14" s="113" t="s">
        <v>12788</v>
      </c>
      <c r="RLW14" s="113" t="s">
        <v>12789</v>
      </c>
      <c r="RLX14" s="113" t="s">
        <v>12790</v>
      </c>
      <c r="RLY14" s="113" t="s">
        <v>12791</v>
      </c>
      <c r="RLZ14" s="113" t="s">
        <v>12792</v>
      </c>
      <c r="RMA14" s="113" t="s">
        <v>12793</v>
      </c>
      <c r="RMB14" s="113" t="s">
        <v>12794</v>
      </c>
      <c r="RMC14" s="113" t="s">
        <v>12795</v>
      </c>
      <c r="RMD14" s="113" t="s">
        <v>12796</v>
      </c>
      <c r="RME14" s="113" t="s">
        <v>12797</v>
      </c>
      <c r="RMF14" s="113" t="s">
        <v>12798</v>
      </c>
      <c r="RMG14" s="113" t="s">
        <v>12799</v>
      </c>
      <c r="RMH14" s="113" t="s">
        <v>12800</v>
      </c>
      <c r="RMI14" s="113" t="s">
        <v>12801</v>
      </c>
      <c r="RMJ14" s="113" t="s">
        <v>12802</v>
      </c>
      <c r="RMK14" s="113" t="s">
        <v>12803</v>
      </c>
      <c r="RML14" s="113" t="s">
        <v>12804</v>
      </c>
      <c r="RMM14" s="113" t="s">
        <v>12805</v>
      </c>
      <c r="RMN14" s="113" t="s">
        <v>12806</v>
      </c>
      <c r="RMO14" s="113" t="s">
        <v>12807</v>
      </c>
      <c r="RMP14" s="113" t="s">
        <v>12808</v>
      </c>
      <c r="RMQ14" s="113" t="s">
        <v>12809</v>
      </c>
      <c r="RMR14" s="113" t="s">
        <v>12810</v>
      </c>
      <c r="RMS14" s="113" t="s">
        <v>12811</v>
      </c>
      <c r="RMT14" s="113" t="s">
        <v>12812</v>
      </c>
      <c r="RMU14" s="113" t="s">
        <v>12813</v>
      </c>
      <c r="RMV14" s="113" t="s">
        <v>12814</v>
      </c>
      <c r="RMW14" s="113" t="s">
        <v>12815</v>
      </c>
      <c r="RMX14" s="113" t="s">
        <v>12816</v>
      </c>
      <c r="RMY14" s="113" t="s">
        <v>12817</v>
      </c>
      <c r="RMZ14" s="113" t="s">
        <v>12818</v>
      </c>
      <c r="RNA14" s="113" t="s">
        <v>12819</v>
      </c>
      <c r="RNB14" s="113" t="s">
        <v>12820</v>
      </c>
      <c r="RNC14" s="113" t="s">
        <v>12821</v>
      </c>
      <c r="RND14" s="113" t="s">
        <v>12822</v>
      </c>
      <c r="RNE14" s="113" t="s">
        <v>12823</v>
      </c>
      <c r="RNF14" s="113" t="s">
        <v>12824</v>
      </c>
      <c r="RNG14" s="113" t="s">
        <v>12825</v>
      </c>
      <c r="RNH14" s="113" t="s">
        <v>12826</v>
      </c>
      <c r="RNI14" s="113" t="s">
        <v>12827</v>
      </c>
      <c r="RNJ14" s="113" t="s">
        <v>12828</v>
      </c>
      <c r="RNK14" s="113" t="s">
        <v>12829</v>
      </c>
      <c r="RNL14" s="113" t="s">
        <v>12830</v>
      </c>
      <c r="RNM14" s="113" t="s">
        <v>12831</v>
      </c>
      <c r="RNN14" s="113" t="s">
        <v>12832</v>
      </c>
      <c r="RNO14" s="113" t="s">
        <v>12833</v>
      </c>
      <c r="RNP14" s="113" t="s">
        <v>12834</v>
      </c>
      <c r="RNQ14" s="113" t="s">
        <v>12835</v>
      </c>
      <c r="RNR14" s="113" t="s">
        <v>12836</v>
      </c>
      <c r="RNS14" s="113" t="s">
        <v>12837</v>
      </c>
      <c r="RNT14" s="113" t="s">
        <v>12838</v>
      </c>
      <c r="RNU14" s="113" t="s">
        <v>12839</v>
      </c>
      <c r="RNV14" s="113" t="s">
        <v>12840</v>
      </c>
      <c r="RNW14" s="113" t="s">
        <v>12841</v>
      </c>
      <c r="RNX14" s="113" t="s">
        <v>12842</v>
      </c>
      <c r="RNY14" s="113" t="s">
        <v>12843</v>
      </c>
      <c r="RNZ14" s="113" t="s">
        <v>12844</v>
      </c>
      <c r="ROA14" s="113" t="s">
        <v>12845</v>
      </c>
      <c r="ROB14" s="113" t="s">
        <v>12846</v>
      </c>
      <c r="ROC14" s="113" t="s">
        <v>12847</v>
      </c>
      <c r="ROD14" s="113" t="s">
        <v>12848</v>
      </c>
      <c r="ROE14" s="113" t="s">
        <v>12849</v>
      </c>
      <c r="ROF14" s="113" t="s">
        <v>12850</v>
      </c>
      <c r="ROG14" s="113" t="s">
        <v>12851</v>
      </c>
      <c r="ROH14" s="113" t="s">
        <v>12852</v>
      </c>
      <c r="ROI14" s="113" t="s">
        <v>12853</v>
      </c>
      <c r="ROJ14" s="113" t="s">
        <v>12854</v>
      </c>
      <c r="ROK14" s="113" t="s">
        <v>12855</v>
      </c>
      <c r="ROL14" s="113" t="s">
        <v>12856</v>
      </c>
      <c r="ROM14" s="113" t="s">
        <v>12857</v>
      </c>
      <c r="RON14" s="113" t="s">
        <v>12858</v>
      </c>
      <c r="ROO14" s="113" t="s">
        <v>12859</v>
      </c>
      <c r="ROP14" s="113" t="s">
        <v>12860</v>
      </c>
      <c r="ROQ14" s="113" t="s">
        <v>12861</v>
      </c>
      <c r="ROR14" s="113" t="s">
        <v>12862</v>
      </c>
      <c r="ROS14" s="113" t="s">
        <v>12863</v>
      </c>
      <c r="ROT14" s="113" t="s">
        <v>12864</v>
      </c>
      <c r="ROU14" s="113" t="s">
        <v>12865</v>
      </c>
      <c r="ROV14" s="113" t="s">
        <v>12866</v>
      </c>
      <c r="ROW14" s="113" t="s">
        <v>12867</v>
      </c>
      <c r="ROX14" s="113" t="s">
        <v>12868</v>
      </c>
      <c r="ROY14" s="113" t="s">
        <v>12869</v>
      </c>
      <c r="ROZ14" s="113" t="s">
        <v>12870</v>
      </c>
      <c r="RPA14" s="113" t="s">
        <v>12871</v>
      </c>
      <c r="RPB14" s="113" t="s">
        <v>12872</v>
      </c>
      <c r="RPC14" s="113" t="s">
        <v>12873</v>
      </c>
      <c r="RPD14" s="113" t="s">
        <v>12874</v>
      </c>
      <c r="RPE14" s="113" t="s">
        <v>12875</v>
      </c>
      <c r="RPF14" s="113" t="s">
        <v>12876</v>
      </c>
      <c r="RPG14" s="113" t="s">
        <v>12877</v>
      </c>
      <c r="RPH14" s="113" t="s">
        <v>12878</v>
      </c>
      <c r="RPI14" s="113" t="s">
        <v>12879</v>
      </c>
      <c r="RPJ14" s="113" t="s">
        <v>12880</v>
      </c>
      <c r="RPK14" s="113" t="s">
        <v>12881</v>
      </c>
      <c r="RPL14" s="113" t="s">
        <v>12882</v>
      </c>
      <c r="RPM14" s="113" t="s">
        <v>12883</v>
      </c>
      <c r="RPN14" s="113" t="s">
        <v>12884</v>
      </c>
      <c r="RPO14" s="113" t="s">
        <v>12885</v>
      </c>
      <c r="RPP14" s="113" t="s">
        <v>12886</v>
      </c>
      <c r="RPQ14" s="113" t="s">
        <v>12887</v>
      </c>
      <c r="RPR14" s="113" t="s">
        <v>12888</v>
      </c>
      <c r="RPS14" s="113" t="s">
        <v>12889</v>
      </c>
      <c r="RPT14" s="113" t="s">
        <v>12890</v>
      </c>
      <c r="RPU14" s="113" t="s">
        <v>12891</v>
      </c>
      <c r="RPV14" s="113" t="s">
        <v>12892</v>
      </c>
      <c r="RPW14" s="113" t="s">
        <v>12893</v>
      </c>
      <c r="RPX14" s="113" t="s">
        <v>12894</v>
      </c>
      <c r="RPY14" s="113" t="s">
        <v>12895</v>
      </c>
      <c r="RPZ14" s="113" t="s">
        <v>12896</v>
      </c>
      <c r="RQA14" s="113" t="s">
        <v>12897</v>
      </c>
      <c r="RQB14" s="113" t="s">
        <v>12898</v>
      </c>
      <c r="RQC14" s="113" t="s">
        <v>12899</v>
      </c>
      <c r="RQD14" s="113" t="s">
        <v>12900</v>
      </c>
      <c r="RQE14" s="113" t="s">
        <v>12901</v>
      </c>
      <c r="RQF14" s="113" t="s">
        <v>12902</v>
      </c>
      <c r="RQG14" s="113" t="s">
        <v>12903</v>
      </c>
      <c r="RQH14" s="113" t="s">
        <v>12904</v>
      </c>
      <c r="RQI14" s="113" t="s">
        <v>12905</v>
      </c>
      <c r="RQJ14" s="113" t="s">
        <v>12906</v>
      </c>
      <c r="RQK14" s="113" t="s">
        <v>12907</v>
      </c>
      <c r="RQL14" s="113" t="s">
        <v>12908</v>
      </c>
      <c r="RQM14" s="113" t="s">
        <v>12909</v>
      </c>
      <c r="RQN14" s="113" t="s">
        <v>12910</v>
      </c>
      <c r="RQO14" s="113" t="s">
        <v>12911</v>
      </c>
      <c r="RQP14" s="113" t="s">
        <v>12912</v>
      </c>
      <c r="RQQ14" s="113" t="s">
        <v>12913</v>
      </c>
      <c r="RQR14" s="113" t="s">
        <v>12914</v>
      </c>
      <c r="RQS14" s="113" t="s">
        <v>12915</v>
      </c>
      <c r="RQT14" s="113" t="s">
        <v>12916</v>
      </c>
      <c r="RQU14" s="113" t="s">
        <v>12917</v>
      </c>
      <c r="RQV14" s="113" t="s">
        <v>12918</v>
      </c>
      <c r="RQW14" s="113" t="s">
        <v>12919</v>
      </c>
      <c r="RQX14" s="113" t="s">
        <v>12920</v>
      </c>
      <c r="RQY14" s="113" t="s">
        <v>12921</v>
      </c>
      <c r="RQZ14" s="113" t="s">
        <v>12922</v>
      </c>
      <c r="RRA14" s="113" t="s">
        <v>12923</v>
      </c>
      <c r="RRB14" s="113" t="s">
        <v>12924</v>
      </c>
      <c r="RRC14" s="113" t="s">
        <v>12925</v>
      </c>
      <c r="RRD14" s="113" t="s">
        <v>12926</v>
      </c>
      <c r="RRE14" s="113" t="s">
        <v>12927</v>
      </c>
      <c r="RRF14" s="113" t="s">
        <v>12928</v>
      </c>
      <c r="RRG14" s="113" t="s">
        <v>12929</v>
      </c>
      <c r="RRH14" s="113" t="s">
        <v>12930</v>
      </c>
      <c r="RRI14" s="113" t="s">
        <v>12931</v>
      </c>
      <c r="RRJ14" s="113" t="s">
        <v>12932</v>
      </c>
      <c r="RRK14" s="113" t="s">
        <v>12933</v>
      </c>
      <c r="RRL14" s="113" t="s">
        <v>12934</v>
      </c>
      <c r="RRM14" s="113" t="s">
        <v>12935</v>
      </c>
      <c r="RRN14" s="113" t="s">
        <v>12936</v>
      </c>
      <c r="RRO14" s="113" t="s">
        <v>12937</v>
      </c>
      <c r="RRP14" s="113" t="s">
        <v>12938</v>
      </c>
      <c r="RRQ14" s="113" t="s">
        <v>12939</v>
      </c>
      <c r="RRR14" s="113" t="s">
        <v>12940</v>
      </c>
      <c r="RRS14" s="113" t="s">
        <v>12941</v>
      </c>
      <c r="RRT14" s="113" t="s">
        <v>12942</v>
      </c>
      <c r="RRU14" s="113" t="s">
        <v>12943</v>
      </c>
      <c r="RRV14" s="113" t="s">
        <v>12944</v>
      </c>
      <c r="RRW14" s="113" t="s">
        <v>12945</v>
      </c>
      <c r="RRX14" s="113" t="s">
        <v>12946</v>
      </c>
      <c r="RRY14" s="113" t="s">
        <v>12947</v>
      </c>
      <c r="RRZ14" s="113" t="s">
        <v>12948</v>
      </c>
      <c r="RSA14" s="113" t="s">
        <v>12949</v>
      </c>
      <c r="RSB14" s="113" t="s">
        <v>12950</v>
      </c>
      <c r="RSC14" s="113" t="s">
        <v>12951</v>
      </c>
      <c r="RSD14" s="113" t="s">
        <v>12952</v>
      </c>
      <c r="RSE14" s="113" t="s">
        <v>12953</v>
      </c>
      <c r="RSF14" s="113" t="s">
        <v>12954</v>
      </c>
      <c r="RSG14" s="113" t="s">
        <v>12955</v>
      </c>
      <c r="RSH14" s="113" t="s">
        <v>12956</v>
      </c>
      <c r="RSI14" s="113" t="s">
        <v>12957</v>
      </c>
      <c r="RSJ14" s="113" t="s">
        <v>12958</v>
      </c>
      <c r="RSK14" s="113" t="s">
        <v>12959</v>
      </c>
      <c r="RSL14" s="113" t="s">
        <v>12960</v>
      </c>
      <c r="RSM14" s="113" t="s">
        <v>12961</v>
      </c>
      <c r="RSN14" s="113" t="s">
        <v>12962</v>
      </c>
      <c r="RSO14" s="113" t="s">
        <v>12963</v>
      </c>
      <c r="RSP14" s="113" t="s">
        <v>12964</v>
      </c>
      <c r="RSQ14" s="113" t="s">
        <v>12965</v>
      </c>
      <c r="RSR14" s="113" t="s">
        <v>12966</v>
      </c>
      <c r="RSS14" s="113" t="s">
        <v>12967</v>
      </c>
      <c r="RST14" s="113" t="s">
        <v>12968</v>
      </c>
      <c r="RSU14" s="113" t="s">
        <v>12969</v>
      </c>
      <c r="RSV14" s="113" t="s">
        <v>12970</v>
      </c>
      <c r="RSW14" s="113" t="s">
        <v>12971</v>
      </c>
      <c r="RSX14" s="113" t="s">
        <v>12972</v>
      </c>
      <c r="RSY14" s="113" t="s">
        <v>12973</v>
      </c>
      <c r="RSZ14" s="113" t="s">
        <v>12974</v>
      </c>
      <c r="RTA14" s="113" t="s">
        <v>12975</v>
      </c>
      <c r="RTB14" s="113" t="s">
        <v>12976</v>
      </c>
      <c r="RTC14" s="113" t="s">
        <v>12977</v>
      </c>
      <c r="RTD14" s="113" t="s">
        <v>12978</v>
      </c>
      <c r="RTE14" s="113" t="s">
        <v>12979</v>
      </c>
      <c r="RTF14" s="113" t="s">
        <v>12980</v>
      </c>
      <c r="RTG14" s="113" t="s">
        <v>12981</v>
      </c>
      <c r="RTH14" s="113" t="s">
        <v>12982</v>
      </c>
      <c r="RTI14" s="113" t="s">
        <v>12983</v>
      </c>
      <c r="RTJ14" s="113" t="s">
        <v>12984</v>
      </c>
      <c r="RTK14" s="113" t="s">
        <v>12985</v>
      </c>
      <c r="RTL14" s="113" t="s">
        <v>12986</v>
      </c>
      <c r="RTM14" s="113" t="s">
        <v>12987</v>
      </c>
      <c r="RTN14" s="113" t="s">
        <v>12988</v>
      </c>
      <c r="RTO14" s="113" t="s">
        <v>12989</v>
      </c>
      <c r="RTP14" s="113" t="s">
        <v>12990</v>
      </c>
      <c r="RTQ14" s="113" t="s">
        <v>12991</v>
      </c>
      <c r="RTR14" s="113" t="s">
        <v>12992</v>
      </c>
      <c r="RTS14" s="113" t="s">
        <v>12993</v>
      </c>
      <c r="RTT14" s="113" t="s">
        <v>12994</v>
      </c>
      <c r="RTU14" s="113" t="s">
        <v>12995</v>
      </c>
      <c r="RTV14" s="113" t="s">
        <v>12996</v>
      </c>
      <c r="RTW14" s="113" t="s">
        <v>12997</v>
      </c>
      <c r="RTX14" s="113" t="s">
        <v>12998</v>
      </c>
      <c r="RTY14" s="113" t="s">
        <v>12999</v>
      </c>
      <c r="RTZ14" s="113" t="s">
        <v>13000</v>
      </c>
      <c r="RUA14" s="113" t="s">
        <v>13001</v>
      </c>
      <c r="RUB14" s="113" t="s">
        <v>13002</v>
      </c>
      <c r="RUC14" s="113" t="s">
        <v>13003</v>
      </c>
      <c r="RUD14" s="113" t="s">
        <v>13004</v>
      </c>
      <c r="RUE14" s="113" t="s">
        <v>13005</v>
      </c>
      <c r="RUF14" s="113" t="s">
        <v>13006</v>
      </c>
      <c r="RUG14" s="113" t="s">
        <v>13007</v>
      </c>
      <c r="RUH14" s="113" t="s">
        <v>13008</v>
      </c>
      <c r="RUI14" s="113" t="s">
        <v>13009</v>
      </c>
      <c r="RUJ14" s="113" t="s">
        <v>13010</v>
      </c>
      <c r="RUK14" s="113" t="s">
        <v>13011</v>
      </c>
      <c r="RUL14" s="113" t="s">
        <v>13012</v>
      </c>
      <c r="RUM14" s="113" t="s">
        <v>13013</v>
      </c>
      <c r="RUN14" s="113" t="s">
        <v>13014</v>
      </c>
      <c r="RUO14" s="113" t="s">
        <v>13015</v>
      </c>
      <c r="RUP14" s="113" t="s">
        <v>13016</v>
      </c>
      <c r="RUQ14" s="113" t="s">
        <v>13017</v>
      </c>
      <c r="RUR14" s="113" t="s">
        <v>13018</v>
      </c>
      <c r="RUS14" s="113" t="s">
        <v>13019</v>
      </c>
      <c r="RUT14" s="113" t="s">
        <v>13020</v>
      </c>
      <c r="RUU14" s="113" t="s">
        <v>13021</v>
      </c>
      <c r="RUV14" s="113" t="s">
        <v>13022</v>
      </c>
      <c r="RUW14" s="113" t="s">
        <v>13023</v>
      </c>
      <c r="RUX14" s="113" t="s">
        <v>13024</v>
      </c>
      <c r="RUY14" s="113" t="s">
        <v>13025</v>
      </c>
      <c r="RUZ14" s="113" t="s">
        <v>13026</v>
      </c>
      <c r="RVA14" s="113" t="s">
        <v>13027</v>
      </c>
      <c r="RVB14" s="113" t="s">
        <v>13028</v>
      </c>
      <c r="RVC14" s="113" t="s">
        <v>13029</v>
      </c>
      <c r="RVD14" s="113" t="s">
        <v>13030</v>
      </c>
      <c r="RVE14" s="113" t="s">
        <v>13031</v>
      </c>
      <c r="RVF14" s="113" t="s">
        <v>13032</v>
      </c>
      <c r="RVG14" s="113" t="s">
        <v>13033</v>
      </c>
      <c r="RVH14" s="113" t="s">
        <v>13034</v>
      </c>
      <c r="RVI14" s="113" t="s">
        <v>13035</v>
      </c>
      <c r="RVJ14" s="113" t="s">
        <v>13036</v>
      </c>
      <c r="RVK14" s="113" t="s">
        <v>13037</v>
      </c>
      <c r="RVL14" s="113" t="s">
        <v>13038</v>
      </c>
      <c r="RVM14" s="113" t="s">
        <v>13039</v>
      </c>
      <c r="RVN14" s="113" t="s">
        <v>13040</v>
      </c>
      <c r="RVO14" s="113" t="s">
        <v>13041</v>
      </c>
      <c r="RVP14" s="113" t="s">
        <v>13042</v>
      </c>
      <c r="RVQ14" s="113" t="s">
        <v>13043</v>
      </c>
      <c r="RVR14" s="113" t="s">
        <v>13044</v>
      </c>
      <c r="RVS14" s="113" t="s">
        <v>13045</v>
      </c>
      <c r="RVT14" s="113" t="s">
        <v>13046</v>
      </c>
      <c r="RVU14" s="113" t="s">
        <v>13047</v>
      </c>
      <c r="RVV14" s="113" t="s">
        <v>13048</v>
      </c>
      <c r="RVW14" s="113" t="s">
        <v>13049</v>
      </c>
      <c r="RVX14" s="113" t="s">
        <v>13050</v>
      </c>
      <c r="RVY14" s="113" t="s">
        <v>13051</v>
      </c>
      <c r="RVZ14" s="113" t="s">
        <v>13052</v>
      </c>
      <c r="RWA14" s="113" t="s">
        <v>13053</v>
      </c>
      <c r="RWB14" s="113" t="s">
        <v>13054</v>
      </c>
      <c r="RWC14" s="113" t="s">
        <v>13055</v>
      </c>
      <c r="RWD14" s="113" t="s">
        <v>13056</v>
      </c>
      <c r="RWE14" s="113" t="s">
        <v>13057</v>
      </c>
      <c r="RWF14" s="113" t="s">
        <v>13058</v>
      </c>
      <c r="RWG14" s="113" t="s">
        <v>13059</v>
      </c>
      <c r="RWH14" s="113" t="s">
        <v>13060</v>
      </c>
      <c r="RWI14" s="113" t="s">
        <v>13061</v>
      </c>
      <c r="RWJ14" s="113" t="s">
        <v>13062</v>
      </c>
      <c r="RWK14" s="113" t="s">
        <v>13063</v>
      </c>
      <c r="RWL14" s="113" t="s">
        <v>13064</v>
      </c>
      <c r="RWM14" s="113" t="s">
        <v>13065</v>
      </c>
      <c r="RWN14" s="113" t="s">
        <v>13066</v>
      </c>
      <c r="RWO14" s="113" t="s">
        <v>13067</v>
      </c>
      <c r="RWP14" s="113" t="s">
        <v>13068</v>
      </c>
      <c r="RWQ14" s="113" t="s">
        <v>13069</v>
      </c>
      <c r="RWR14" s="113" t="s">
        <v>13070</v>
      </c>
      <c r="RWS14" s="113" t="s">
        <v>13071</v>
      </c>
      <c r="RWT14" s="113" t="s">
        <v>13072</v>
      </c>
      <c r="RWU14" s="113" t="s">
        <v>13073</v>
      </c>
      <c r="RWV14" s="113" t="s">
        <v>13074</v>
      </c>
      <c r="RWW14" s="113" t="s">
        <v>13075</v>
      </c>
      <c r="RWX14" s="113" t="s">
        <v>13076</v>
      </c>
      <c r="RWY14" s="113" t="s">
        <v>13077</v>
      </c>
      <c r="RWZ14" s="113" t="s">
        <v>13078</v>
      </c>
      <c r="RXA14" s="113" t="s">
        <v>13079</v>
      </c>
      <c r="RXB14" s="113" t="s">
        <v>13080</v>
      </c>
      <c r="RXC14" s="113" t="s">
        <v>13081</v>
      </c>
      <c r="RXD14" s="113" t="s">
        <v>13082</v>
      </c>
      <c r="RXE14" s="113" t="s">
        <v>13083</v>
      </c>
      <c r="RXF14" s="113" t="s">
        <v>13084</v>
      </c>
      <c r="RXG14" s="113" t="s">
        <v>13085</v>
      </c>
      <c r="RXH14" s="113" t="s">
        <v>13086</v>
      </c>
      <c r="RXI14" s="113" t="s">
        <v>13087</v>
      </c>
      <c r="RXJ14" s="113" t="s">
        <v>13088</v>
      </c>
      <c r="RXK14" s="113" t="s">
        <v>13089</v>
      </c>
      <c r="RXL14" s="113" t="s">
        <v>13090</v>
      </c>
      <c r="RXM14" s="113" t="s">
        <v>13091</v>
      </c>
      <c r="RXN14" s="113" t="s">
        <v>13092</v>
      </c>
      <c r="RXO14" s="113" t="s">
        <v>13093</v>
      </c>
      <c r="RXP14" s="113" t="s">
        <v>13094</v>
      </c>
      <c r="RXQ14" s="113" t="s">
        <v>13095</v>
      </c>
      <c r="RXR14" s="113" t="s">
        <v>13096</v>
      </c>
      <c r="RXS14" s="113" t="s">
        <v>13097</v>
      </c>
      <c r="RXT14" s="113" t="s">
        <v>13098</v>
      </c>
      <c r="RXU14" s="113" t="s">
        <v>13099</v>
      </c>
      <c r="RXV14" s="113" t="s">
        <v>13100</v>
      </c>
      <c r="RXW14" s="113" t="s">
        <v>13101</v>
      </c>
      <c r="RXX14" s="113" t="s">
        <v>13102</v>
      </c>
      <c r="RXY14" s="113" t="s">
        <v>13103</v>
      </c>
      <c r="RXZ14" s="113" t="s">
        <v>13104</v>
      </c>
      <c r="RYA14" s="113" t="s">
        <v>13105</v>
      </c>
      <c r="RYB14" s="113" t="s">
        <v>13106</v>
      </c>
      <c r="RYC14" s="113" t="s">
        <v>13107</v>
      </c>
      <c r="RYD14" s="113" t="s">
        <v>13108</v>
      </c>
      <c r="RYE14" s="113" t="s">
        <v>13109</v>
      </c>
      <c r="RYF14" s="113" t="s">
        <v>13110</v>
      </c>
      <c r="RYG14" s="113" t="s">
        <v>13111</v>
      </c>
      <c r="RYH14" s="113" t="s">
        <v>13112</v>
      </c>
      <c r="RYI14" s="113" t="s">
        <v>13113</v>
      </c>
      <c r="RYJ14" s="113" t="s">
        <v>13114</v>
      </c>
      <c r="RYK14" s="113" t="s">
        <v>13115</v>
      </c>
      <c r="RYL14" s="113" t="s">
        <v>13116</v>
      </c>
      <c r="RYM14" s="113" t="s">
        <v>13117</v>
      </c>
      <c r="RYN14" s="113" t="s">
        <v>13118</v>
      </c>
      <c r="RYO14" s="113" t="s">
        <v>13119</v>
      </c>
      <c r="RYP14" s="113" t="s">
        <v>13120</v>
      </c>
      <c r="RYQ14" s="113" t="s">
        <v>13121</v>
      </c>
      <c r="RYR14" s="113" t="s">
        <v>13122</v>
      </c>
      <c r="RYS14" s="113" t="s">
        <v>13123</v>
      </c>
      <c r="RYT14" s="113" t="s">
        <v>13124</v>
      </c>
      <c r="RYU14" s="113" t="s">
        <v>13125</v>
      </c>
      <c r="RYV14" s="113" t="s">
        <v>13126</v>
      </c>
      <c r="RYW14" s="113" t="s">
        <v>13127</v>
      </c>
      <c r="RYX14" s="113" t="s">
        <v>13128</v>
      </c>
      <c r="RYY14" s="113" t="s">
        <v>13129</v>
      </c>
      <c r="RYZ14" s="113" t="s">
        <v>13130</v>
      </c>
      <c r="RZA14" s="113" t="s">
        <v>13131</v>
      </c>
      <c r="RZB14" s="113" t="s">
        <v>13132</v>
      </c>
      <c r="RZC14" s="113" t="s">
        <v>13133</v>
      </c>
      <c r="RZD14" s="113" t="s">
        <v>13134</v>
      </c>
      <c r="RZE14" s="113" t="s">
        <v>13135</v>
      </c>
      <c r="RZF14" s="113" t="s">
        <v>13136</v>
      </c>
      <c r="RZG14" s="113" t="s">
        <v>13137</v>
      </c>
      <c r="RZH14" s="113" t="s">
        <v>13138</v>
      </c>
      <c r="RZI14" s="113" t="s">
        <v>13139</v>
      </c>
      <c r="RZJ14" s="113" t="s">
        <v>13140</v>
      </c>
      <c r="RZK14" s="113" t="s">
        <v>13141</v>
      </c>
      <c r="RZL14" s="113" t="s">
        <v>13142</v>
      </c>
      <c r="RZM14" s="113" t="s">
        <v>13143</v>
      </c>
      <c r="RZN14" s="113" t="s">
        <v>13144</v>
      </c>
      <c r="RZO14" s="113" t="s">
        <v>13145</v>
      </c>
      <c r="RZP14" s="113" t="s">
        <v>13146</v>
      </c>
      <c r="RZQ14" s="113" t="s">
        <v>13147</v>
      </c>
      <c r="RZR14" s="113" t="s">
        <v>13148</v>
      </c>
      <c r="RZS14" s="113" t="s">
        <v>13149</v>
      </c>
      <c r="RZT14" s="113" t="s">
        <v>13150</v>
      </c>
      <c r="RZU14" s="113" t="s">
        <v>13151</v>
      </c>
      <c r="RZV14" s="113" t="s">
        <v>13152</v>
      </c>
      <c r="RZW14" s="113" t="s">
        <v>13153</v>
      </c>
      <c r="RZX14" s="113" t="s">
        <v>13154</v>
      </c>
      <c r="RZY14" s="113" t="s">
        <v>13155</v>
      </c>
      <c r="RZZ14" s="113" t="s">
        <v>13156</v>
      </c>
      <c r="SAA14" s="113" t="s">
        <v>13157</v>
      </c>
      <c r="SAB14" s="113" t="s">
        <v>13158</v>
      </c>
      <c r="SAC14" s="113" t="s">
        <v>13159</v>
      </c>
      <c r="SAD14" s="113" t="s">
        <v>13160</v>
      </c>
      <c r="SAE14" s="113" t="s">
        <v>13161</v>
      </c>
      <c r="SAF14" s="113" t="s">
        <v>13162</v>
      </c>
      <c r="SAG14" s="113" t="s">
        <v>13163</v>
      </c>
      <c r="SAH14" s="113" t="s">
        <v>13164</v>
      </c>
      <c r="SAI14" s="113" t="s">
        <v>13165</v>
      </c>
      <c r="SAJ14" s="113" t="s">
        <v>13166</v>
      </c>
      <c r="SAK14" s="113" t="s">
        <v>13167</v>
      </c>
      <c r="SAL14" s="113" t="s">
        <v>13168</v>
      </c>
      <c r="SAM14" s="113" t="s">
        <v>13169</v>
      </c>
      <c r="SAN14" s="113" t="s">
        <v>13170</v>
      </c>
      <c r="SAO14" s="113" t="s">
        <v>13171</v>
      </c>
      <c r="SAP14" s="113" t="s">
        <v>13172</v>
      </c>
      <c r="SAQ14" s="113" t="s">
        <v>13173</v>
      </c>
      <c r="SAR14" s="113" t="s">
        <v>13174</v>
      </c>
      <c r="SAS14" s="113" t="s">
        <v>13175</v>
      </c>
      <c r="SAT14" s="113" t="s">
        <v>13176</v>
      </c>
      <c r="SAU14" s="113" t="s">
        <v>13177</v>
      </c>
      <c r="SAV14" s="113" t="s">
        <v>13178</v>
      </c>
      <c r="SAW14" s="113" t="s">
        <v>13179</v>
      </c>
      <c r="SAX14" s="113" t="s">
        <v>13180</v>
      </c>
      <c r="SAY14" s="113" t="s">
        <v>13181</v>
      </c>
      <c r="SAZ14" s="113" t="s">
        <v>13182</v>
      </c>
      <c r="SBA14" s="113" t="s">
        <v>13183</v>
      </c>
      <c r="SBB14" s="113" t="s">
        <v>13184</v>
      </c>
      <c r="SBC14" s="113" t="s">
        <v>13185</v>
      </c>
      <c r="SBD14" s="113" t="s">
        <v>13186</v>
      </c>
      <c r="SBE14" s="113" t="s">
        <v>13187</v>
      </c>
      <c r="SBF14" s="113" t="s">
        <v>13188</v>
      </c>
      <c r="SBG14" s="113" t="s">
        <v>13189</v>
      </c>
      <c r="SBH14" s="113" t="s">
        <v>13190</v>
      </c>
      <c r="SBI14" s="113" t="s">
        <v>13191</v>
      </c>
      <c r="SBJ14" s="113" t="s">
        <v>13192</v>
      </c>
      <c r="SBK14" s="113" t="s">
        <v>13193</v>
      </c>
      <c r="SBL14" s="113" t="s">
        <v>13194</v>
      </c>
      <c r="SBM14" s="113" t="s">
        <v>13195</v>
      </c>
      <c r="SBN14" s="113" t="s">
        <v>13196</v>
      </c>
      <c r="SBO14" s="113" t="s">
        <v>13197</v>
      </c>
      <c r="SBP14" s="113" t="s">
        <v>13198</v>
      </c>
      <c r="SBQ14" s="113" t="s">
        <v>13199</v>
      </c>
      <c r="SBR14" s="113" t="s">
        <v>13200</v>
      </c>
      <c r="SBS14" s="113" t="s">
        <v>13201</v>
      </c>
      <c r="SBT14" s="113" t="s">
        <v>13202</v>
      </c>
      <c r="SBU14" s="113" t="s">
        <v>13203</v>
      </c>
      <c r="SBV14" s="113" t="s">
        <v>13204</v>
      </c>
      <c r="SBW14" s="113" t="s">
        <v>13205</v>
      </c>
      <c r="SBX14" s="113" t="s">
        <v>13206</v>
      </c>
      <c r="SBY14" s="113" t="s">
        <v>13207</v>
      </c>
      <c r="SBZ14" s="113" t="s">
        <v>13208</v>
      </c>
      <c r="SCA14" s="113" t="s">
        <v>13209</v>
      </c>
      <c r="SCB14" s="113" t="s">
        <v>13210</v>
      </c>
      <c r="SCC14" s="113" t="s">
        <v>13211</v>
      </c>
      <c r="SCD14" s="113" t="s">
        <v>13212</v>
      </c>
      <c r="SCE14" s="113" t="s">
        <v>13213</v>
      </c>
      <c r="SCF14" s="113" t="s">
        <v>13214</v>
      </c>
      <c r="SCG14" s="113" t="s">
        <v>13215</v>
      </c>
      <c r="SCH14" s="113" t="s">
        <v>13216</v>
      </c>
      <c r="SCI14" s="113" t="s">
        <v>13217</v>
      </c>
      <c r="SCJ14" s="113" t="s">
        <v>13218</v>
      </c>
      <c r="SCK14" s="113" t="s">
        <v>13219</v>
      </c>
      <c r="SCL14" s="113" t="s">
        <v>13220</v>
      </c>
      <c r="SCM14" s="113" t="s">
        <v>13221</v>
      </c>
      <c r="SCN14" s="113" t="s">
        <v>13222</v>
      </c>
      <c r="SCO14" s="113" t="s">
        <v>13223</v>
      </c>
      <c r="SCP14" s="113" t="s">
        <v>13224</v>
      </c>
      <c r="SCQ14" s="113" t="s">
        <v>13225</v>
      </c>
      <c r="SCR14" s="113" t="s">
        <v>13226</v>
      </c>
      <c r="SCS14" s="113" t="s">
        <v>13227</v>
      </c>
      <c r="SCT14" s="113" t="s">
        <v>13228</v>
      </c>
      <c r="SCU14" s="113" t="s">
        <v>13229</v>
      </c>
      <c r="SCV14" s="113" t="s">
        <v>13230</v>
      </c>
      <c r="SCW14" s="113" t="s">
        <v>13231</v>
      </c>
      <c r="SCX14" s="113" t="s">
        <v>13232</v>
      </c>
      <c r="SCY14" s="113" t="s">
        <v>13233</v>
      </c>
      <c r="SCZ14" s="113" t="s">
        <v>13234</v>
      </c>
      <c r="SDA14" s="113" t="s">
        <v>13235</v>
      </c>
      <c r="SDB14" s="113" t="s">
        <v>13236</v>
      </c>
      <c r="SDC14" s="113" t="s">
        <v>13237</v>
      </c>
      <c r="SDD14" s="113" t="s">
        <v>13238</v>
      </c>
      <c r="SDE14" s="113" t="s">
        <v>13239</v>
      </c>
      <c r="SDF14" s="113" t="s">
        <v>13240</v>
      </c>
      <c r="SDG14" s="113" t="s">
        <v>13241</v>
      </c>
      <c r="SDH14" s="113" t="s">
        <v>13242</v>
      </c>
      <c r="SDI14" s="113" t="s">
        <v>13243</v>
      </c>
      <c r="SDJ14" s="113" t="s">
        <v>13244</v>
      </c>
      <c r="SDK14" s="113" t="s">
        <v>13245</v>
      </c>
      <c r="SDL14" s="113" t="s">
        <v>13246</v>
      </c>
      <c r="SDM14" s="113" t="s">
        <v>13247</v>
      </c>
      <c r="SDN14" s="113" t="s">
        <v>13248</v>
      </c>
      <c r="SDO14" s="113" t="s">
        <v>13249</v>
      </c>
      <c r="SDP14" s="113" t="s">
        <v>13250</v>
      </c>
      <c r="SDQ14" s="113" t="s">
        <v>13251</v>
      </c>
      <c r="SDR14" s="113" t="s">
        <v>13252</v>
      </c>
      <c r="SDS14" s="113" t="s">
        <v>13253</v>
      </c>
      <c r="SDT14" s="113" t="s">
        <v>13254</v>
      </c>
      <c r="SDU14" s="113" t="s">
        <v>13255</v>
      </c>
      <c r="SDV14" s="113" t="s">
        <v>13256</v>
      </c>
      <c r="SDW14" s="113" t="s">
        <v>13257</v>
      </c>
      <c r="SDX14" s="113" t="s">
        <v>13258</v>
      </c>
      <c r="SDY14" s="113" t="s">
        <v>13259</v>
      </c>
      <c r="SDZ14" s="113" t="s">
        <v>13260</v>
      </c>
      <c r="SEA14" s="113" t="s">
        <v>13261</v>
      </c>
      <c r="SEB14" s="113" t="s">
        <v>13262</v>
      </c>
      <c r="SEC14" s="113" t="s">
        <v>13263</v>
      </c>
      <c r="SED14" s="113" t="s">
        <v>13264</v>
      </c>
      <c r="SEE14" s="113" t="s">
        <v>13265</v>
      </c>
      <c r="SEF14" s="113" t="s">
        <v>13266</v>
      </c>
      <c r="SEG14" s="113" t="s">
        <v>13267</v>
      </c>
      <c r="SEH14" s="113" t="s">
        <v>13268</v>
      </c>
      <c r="SEI14" s="113" t="s">
        <v>13269</v>
      </c>
      <c r="SEJ14" s="113" t="s">
        <v>13270</v>
      </c>
      <c r="SEK14" s="113" t="s">
        <v>13271</v>
      </c>
      <c r="SEL14" s="113" t="s">
        <v>13272</v>
      </c>
      <c r="SEM14" s="113" t="s">
        <v>13273</v>
      </c>
      <c r="SEN14" s="113" t="s">
        <v>13274</v>
      </c>
      <c r="SEO14" s="113" t="s">
        <v>13275</v>
      </c>
      <c r="SEP14" s="113" t="s">
        <v>13276</v>
      </c>
      <c r="SEQ14" s="113" t="s">
        <v>13277</v>
      </c>
      <c r="SER14" s="113" t="s">
        <v>13278</v>
      </c>
      <c r="SES14" s="113" t="s">
        <v>13279</v>
      </c>
      <c r="SET14" s="113" t="s">
        <v>13280</v>
      </c>
      <c r="SEU14" s="113" t="s">
        <v>13281</v>
      </c>
      <c r="SEV14" s="113" t="s">
        <v>13282</v>
      </c>
      <c r="SEW14" s="113" t="s">
        <v>13283</v>
      </c>
      <c r="SEX14" s="113" t="s">
        <v>13284</v>
      </c>
      <c r="SEY14" s="113" t="s">
        <v>13285</v>
      </c>
      <c r="SEZ14" s="113" t="s">
        <v>13286</v>
      </c>
      <c r="SFA14" s="113" t="s">
        <v>13287</v>
      </c>
      <c r="SFB14" s="113" t="s">
        <v>13288</v>
      </c>
      <c r="SFC14" s="113" t="s">
        <v>13289</v>
      </c>
      <c r="SFD14" s="113" t="s">
        <v>13290</v>
      </c>
      <c r="SFE14" s="113" t="s">
        <v>13291</v>
      </c>
      <c r="SFF14" s="113" t="s">
        <v>13292</v>
      </c>
      <c r="SFG14" s="113" t="s">
        <v>13293</v>
      </c>
      <c r="SFH14" s="113" t="s">
        <v>13294</v>
      </c>
      <c r="SFI14" s="113" t="s">
        <v>13295</v>
      </c>
      <c r="SFJ14" s="113" t="s">
        <v>13296</v>
      </c>
      <c r="SFK14" s="113" t="s">
        <v>13297</v>
      </c>
      <c r="SFL14" s="113" t="s">
        <v>13298</v>
      </c>
      <c r="SFM14" s="113" t="s">
        <v>13299</v>
      </c>
      <c r="SFN14" s="113" t="s">
        <v>13300</v>
      </c>
      <c r="SFO14" s="113" t="s">
        <v>13301</v>
      </c>
      <c r="SFP14" s="113" t="s">
        <v>13302</v>
      </c>
      <c r="SFQ14" s="113" t="s">
        <v>13303</v>
      </c>
      <c r="SFR14" s="113" t="s">
        <v>13304</v>
      </c>
      <c r="SFS14" s="113" t="s">
        <v>13305</v>
      </c>
      <c r="SFT14" s="113" t="s">
        <v>13306</v>
      </c>
      <c r="SFU14" s="113" t="s">
        <v>13307</v>
      </c>
      <c r="SFV14" s="113" t="s">
        <v>13308</v>
      </c>
      <c r="SFW14" s="113" t="s">
        <v>13309</v>
      </c>
      <c r="SFX14" s="113" t="s">
        <v>13310</v>
      </c>
      <c r="SFY14" s="113" t="s">
        <v>13311</v>
      </c>
      <c r="SFZ14" s="113" t="s">
        <v>13312</v>
      </c>
      <c r="SGA14" s="113" t="s">
        <v>13313</v>
      </c>
      <c r="SGB14" s="113" t="s">
        <v>13314</v>
      </c>
      <c r="SGC14" s="113" t="s">
        <v>13315</v>
      </c>
      <c r="SGD14" s="113" t="s">
        <v>13316</v>
      </c>
      <c r="SGE14" s="113" t="s">
        <v>13317</v>
      </c>
      <c r="SGF14" s="113" t="s">
        <v>13318</v>
      </c>
      <c r="SGG14" s="113" t="s">
        <v>13319</v>
      </c>
      <c r="SGH14" s="113" t="s">
        <v>13320</v>
      </c>
      <c r="SGI14" s="113" t="s">
        <v>13321</v>
      </c>
      <c r="SGJ14" s="113" t="s">
        <v>13322</v>
      </c>
      <c r="SGK14" s="113" t="s">
        <v>13323</v>
      </c>
      <c r="SGL14" s="113" t="s">
        <v>13324</v>
      </c>
      <c r="SGM14" s="113" t="s">
        <v>13325</v>
      </c>
      <c r="SGN14" s="113" t="s">
        <v>13326</v>
      </c>
      <c r="SGO14" s="113" t="s">
        <v>13327</v>
      </c>
      <c r="SGP14" s="113" t="s">
        <v>13328</v>
      </c>
      <c r="SGQ14" s="113" t="s">
        <v>13329</v>
      </c>
      <c r="SGR14" s="113" t="s">
        <v>13330</v>
      </c>
      <c r="SGS14" s="113" t="s">
        <v>13331</v>
      </c>
      <c r="SGT14" s="113" t="s">
        <v>13332</v>
      </c>
      <c r="SGU14" s="113" t="s">
        <v>13333</v>
      </c>
      <c r="SGV14" s="113" t="s">
        <v>13334</v>
      </c>
      <c r="SGW14" s="113" t="s">
        <v>13335</v>
      </c>
      <c r="SGX14" s="113" t="s">
        <v>13336</v>
      </c>
      <c r="SGY14" s="113" t="s">
        <v>13337</v>
      </c>
      <c r="SGZ14" s="113" t="s">
        <v>13338</v>
      </c>
      <c r="SHA14" s="113" t="s">
        <v>13339</v>
      </c>
      <c r="SHB14" s="113" t="s">
        <v>13340</v>
      </c>
      <c r="SHC14" s="113" t="s">
        <v>13341</v>
      </c>
      <c r="SHD14" s="113" t="s">
        <v>13342</v>
      </c>
      <c r="SHE14" s="113" t="s">
        <v>13343</v>
      </c>
      <c r="SHF14" s="113" t="s">
        <v>13344</v>
      </c>
      <c r="SHG14" s="113" t="s">
        <v>13345</v>
      </c>
      <c r="SHH14" s="113" t="s">
        <v>13346</v>
      </c>
      <c r="SHI14" s="113" t="s">
        <v>13347</v>
      </c>
      <c r="SHJ14" s="113" t="s">
        <v>13348</v>
      </c>
      <c r="SHK14" s="113" t="s">
        <v>13349</v>
      </c>
      <c r="SHL14" s="113" t="s">
        <v>13350</v>
      </c>
      <c r="SHM14" s="113" t="s">
        <v>13351</v>
      </c>
      <c r="SHN14" s="113" t="s">
        <v>13352</v>
      </c>
      <c r="SHO14" s="113" t="s">
        <v>13353</v>
      </c>
      <c r="SHP14" s="113" t="s">
        <v>13354</v>
      </c>
      <c r="SHQ14" s="113" t="s">
        <v>13355</v>
      </c>
      <c r="SHR14" s="113" t="s">
        <v>13356</v>
      </c>
      <c r="SHS14" s="113" t="s">
        <v>13357</v>
      </c>
      <c r="SHT14" s="113" t="s">
        <v>13358</v>
      </c>
      <c r="SHU14" s="113" t="s">
        <v>13359</v>
      </c>
      <c r="SHV14" s="113" t="s">
        <v>13360</v>
      </c>
      <c r="SHW14" s="113" t="s">
        <v>13361</v>
      </c>
      <c r="SHX14" s="113" t="s">
        <v>13362</v>
      </c>
      <c r="SHY14" s="113" t="s">
        <v>13363</v>
      </c>
      <c r="SHZ14" s="113" t="s">
        <v>13364</v>
      </c>
      <c r="SIA14" s="113" t="s">
        <v>13365</v>
      </c>
      <c r="SIB14" s="113" t="s">
        <v>13366</v>
      </c>
      <c r="SIC14" s="113" t="s">
        <v>13367</v>
      </c>
      <c r="SID14" s="113" t="s">
        <v>13368</v>
      </c>
      <c r="SIE14" s="113" t="s">
        <v>13369</v>
      </c>
      <c r="SIF14" s="113" t="s">
        <v>13370</v>
      </c>
      <c r="SIG14" s="113" t="s">
        <v>13371</v>
      </c>
      <c r="SIH14" s="113" t="s">
        <v>13372</v>
      </c>
      <c r="SII14" s="113" t="s">
        <v>13373</v>
      </c>
      <c r="SIJ14" s="113" t="s">
        <v>13374</v>
      </c>
      <c r="SIK14" s="113" t="s">
        <v>13375</v>
      </c>
      <c r="SIL14" s="113" t="s">
        <v>13376</v>
      </c>
      <c r="SIM14" s="113" t="s">
        <v>13377</v>
      </c>
      <c r="SIN14" s="113" t="s">
        <v>13378</v>
      </c>
      <c r="SIO14" s="113" t="s">
        <v>13379</v>
      </c>
      <c r="SIP14" s="113" t="s">
        <v>13380</v>
      </c>
      <c r="SIQ14" s="113" t="s">
        <v>13381</v>
      </c>
      <c r="SIR14" s="113" t="s">
        <v>13382</v>
      </c>
      <c r="SIS14" s="113" t="s">
        <v>13383</v>
      </c>
      <c r="SIT14" s="113" t="s">
        <v>13384</v>
      </c>
      <c r="SIU14" s="113" t="s">
        <v>13385</v>
      </c>
      <c r="SIV14" s="113" t="s">
        <v>13386</v>
      </c>
      <c r="SIW14" s="113" t="s">
        <v>13387</v>
      </c>
      <c r="SIX14" s="113" t="s">
        <v>13388</v>
      </c>
      <c r="SIY14" s="113" t="s">
        <v>13389</v>
      </c>
      <c r="SIZ14" s="113" t="s">
        <v>13390</v>
      </c>
      <c r="SJA14" s="113" t="s">
        <v>13391</v>
      </c>
      <c r="SJB14" s="113" t="s">
        <v>13392</v>
      </c>
      <c r="SJC14" s="113" t="s">
        <v>13393</v>
      </c>
      <c r="SJD14" s="113" t="s">
        <v>13394</v>
      </c>
      <c r="SJE14" s="113" t="s">
        <v>13395</v>
      </c>
      <c r="SJF14" s="113" t="s">
        <v>13396</v>
      </c>
      <c r="SJG14" s="113" t="s">
        <v>13397</v>
      </c>
      <c r="SJH14" s="113" t="s">
        <v>13398</v>
      </c>
      <c r="SJI14" s="113" t="s">
        <v>13399</v>
      </c>
      <c r="SJJ14" s="113" t="s">
        <v>13400</v>
      </c>
      <c r="SJK14" s="113" t="s">
        <v>13401</v>
      </c>
      <c r="SJL14" s="113" t="s">
        <v>13402</v>
      </c>
      <c r="SJM14" s="113" t="s">
        <v>13403</v>
      </c>
      <c r="SJN14" s="113" t="s">
        <v>13404</v>
      </c>
      <c r="SJO14" s="113" t="s">
        <v>13405</v>
      </c>
      <c r="SJP14" s="113" t="s">
        <v>13406</v>
      </c>
      <c r="SJQ14" s="113" t="s">
        <v>13407</v>
      </c>
      <c r="SJR14" s="113" t="s">
        <v>13408</v>
      </c>
      <c r="SJS14" s="113" t="s">
        <v>13409</v>
      </c>
      <c r="SJT14" s="113" t="s">
        <v>13410</v>
      </c>
      <c r="SJU14" s="113" t="s">
        <v>13411</v>
      </c>
      <c r="SJV14" s="113" t="s">
        <v>13412</v>
      </c>
      <c r="SJW14" s="113" t="s">
        <v>13413</v>
      </c>
      <c r="SJX14" s="113" t="s">
        <v>13414</v>
      </c>
      <c r="SJY14" s="113" t="s">
        <v>13415</v>
      </c>
      <c r="SJZ14" s="113" t="s">
        <v>13416</v>
      </c>
      <c r="SKA14" s="113" t="s">
        <v>13417</v>
      </c>
      <c r="SKB14" s="113" t="s">
        <v>13418</v>
      </c>
      <c r="SKC14" s="113" t="s">
        <v>13419</v>
      </c>
      <c r="SKD14" s="113" t="s">
        <v>13420</v>
      </c>
      <c r="SKE14" s="113" t="s">
        <v>13421</v>
      </c>
      <c r="SKF14" s="113" t="s">
        <v>13422</v>
      </c>
      <c r="SKG14" s="113" t="s">
        <v>13423</v>
      </c>
      <c r="SKH14" s="113" t="s">
        <v>13424</v>
      </c>
      <c r="SKI14" s="113" t="s">
        <v>13425</v>
      </c>
      <c r="SKJ14" s="113" t="s">
        <v>13426</v>
      </c>
      <c r="SKK14" s="113" t="s">
        <v>13427</v>
      </c>
      <c r="SKL14" s="113" t="s">
        <v>13428</v>
      </c>
      <c r="SKM14" s="113" t="s">
        <v>13429</v>
      </c>
      <c r="SKN14" s="113" t="s">
        <v>13430</v>
      </c>
      <c r="SKO14" s="113" t="s">
        <v>13431</v>
      </c>
      <c r="SKP14" s="113" t="s">
        <v>13432</v>
      </c>
      <c r="SKQ14" s="113" t="s">
        <v>13433</v>
      </c>
      <c r="SKR14" s="113" t="s">
        <v>13434</v>
      </c>
      <c r="SKS14" s="113" t="s">
        <v>13435</v>
      </c>
      <c r="SKT14" s="113" t="s">
        <v>13436</v>
      </c>
      <c r="SKU14" s="113" t="s">
        <v>13437</v>
      </c>
      <c r="SKV14" s="113" t="s">
        <v>13438</v>
      </c>
      <c r="SKW14" s="113" t="s">
        <v>13439</v>
      </c>
      <c r="SKX14" s="113" t="s">
        <v>13440</v>
      </c>
      <c r="SKY14" s="113" t="s">
        <v>13441</v>
      </c>
      <c r="SKZ14" s="113" t="s">
        <v>13442</v>
      </c>
      <c r="SLA14" s="113" t="s">
        <v>13443</v>
      </c>
      <c r="SLB14" s="113" t="s">
        <v>13444</v>
      </c>
      <c r="SLC14" s="113" t="s">
        <v>13445</v>
      </c>
      <c r="SLD14" s="113" t="s">
        <v>13446</v>
      </c>
      <c r="SLE14" s="113" t="s">
        <v>13447</v>
      </c>
      <c r="SLF14" s="113" t="s">
        <v>13448</v>
      </c>
      <c r="SLG14" s="113" t="s">
        <v>13449</v>
      </c>
      <c r="SLH14" s="113" t="s">
        <v>13450</v>
      </c>
      <c r="SLI14" s="113" t="s">
        <v>13451</v>
      </c>
      <c r="SLJ14" s="113" t="s">
        <v>13452</v>
      </c>
      <c r="SLK14" s="113" t="s">
        <v>13453</v>
      </c>
      <c r="SLL14" s="113" t="s">
        <v>13454</v>
      </c>
      <c r="SLM14" s="113" t="s">
        <v>13455</v>
      </c>
      <c r="SLN14" s="113" t="s">
        <v>13456</v>
      </c>
      <c r="SLO14" s="113" t="s">
        <v>13457</v>
      </c>
      <c r="SLP14" s="113" t="s">
        <v>13458</v>
      </c>
      <c r="SLQ14" s="113" t="s">
        <v>13459</v>
      </c>
      <c r="SLR14" s="113" t="s">
        <v>13460</v>
      </c>
      <c r="SLS14" s="113" t="s">
        <v>13461</v>
      </c>
      <c r="SLT14" s="113" t="s">
        <v>13462</v>
      </c>
      <c r="SLU14" s="113" t="s">
        <v>13463</v>
      </c>
      <c r="SLV14" s="113" t="s">
        <v>13464</v>
      </c>
      <c r="SLW14" s="113" t="s">
        <v>13465</v>
      </c>
      <c r="SLX14" s="113" t="s">
        <v>13466</v>
      </c>
      <c r="SLY14" s="113" t="s">
        <v>13467</v>
      </c>
      <c r="SLZ14" s="113" t="s">
        <v>13468</v>
      </c>
      <c r="SMA14" s="113" t="s">
        <v>13469</v>
      </c>
      <c r="SMB14" s="113" t="s">
        <v>13470</v>
      </c>
      <c r="SMC14" s="113" t="s">
        <v>13471</v>
      </c>
      <c r="SMD14" s="113" t="s">
        <v>13472</v>
      </c>
      <c r="SME14" s="113" t="s">
        <v>13473</v>
      </c>
      <c r="SMF14" s="113" t="s">
        <v>13474</v>
      </c>
      <c r="SMG14" s="113" t="s">
        <v>13475</v>
      </c>
      <c r="SMH14" s="113" t="s">
        <v>13476</v>
      </c>
      <c r="SMI14" s="113" t="s">
        <v>13477</v>
      </c>
      <c r="SMJ14" s="113" t="s">
        <v>13478</v>
      </c>
      <c r="SMK14" s="113" t="s">
        <v>13479</v>
      </c>
      <c r="SML14" s="113" t="s">
        <v>13480</v>
      </c>
      <c r="SMM14" s="113" t="s">
        <v>13481</v>
      </c>
      <c r="SMN14" s="113" t="s">
        <v>13482</v>
      </c>
      <c r="SMO14" s="113" t="s">
        <v>13483</v>
      </c>
      <c r="SMP14" s="113" t="s">
        <v>13484</v>
      </c>
      <c r="SMQ14" s="113" t="s">
        <v>13485</v>
      </c>
      <c r="SMR14" s="113" t="s">
        <v>13486</v>
      </c>
      <c r="SMS14" s="113" t="s">
        <v>13487</v>
      </c>
      <c r="SMT14" s="113" t="s">
        <v>13488</v>
      </c>
      <c r="SMU14" s="113" t="s">
        <v>13489</v>
      </c>
      <c r="SMV14" s="113" t="s">
        <v>13490</v>
      </c>
      <c r="SMW14" s="113" t="s">
        <v>13491</v>
      </c>
      <c r="SMX14" s="113" t="s">
        <v>13492</v>
      </c>
      <c r="SMY14" s="113" t="s">
        <v>13493</v>
      </c>
      <c r="SMZ14" s="113" t="s">
        <v>13494</v>
      </c>
      <c r="SNA14" s="113" t="s">
        <v>13495</v>
      </c>
      <c r="SNB14" s="113" t="s">
        <v>13496</v>
      </c>
      <c r="SNC14" s="113" t="s">
        <v>13497</v>
      </c>
      <c r="SND14" s="113" t="s">
        <v>13498</v>
      </c>
      <c r="SNE14" s="113" t="s">
        <v>13499</v>
      </c>
      <c r="SNF14" s="113" t="s">
        <v>13500</v>
      </c>
      <c r="SNG14" s="113" t="s">
        <v>13501</v>
      </c>
      <c r="SNH14" s="113" t="s">
        <v>13502</v>
      </c>
      <c r="SNI14" s="113" t="s">
        <v>13503</v>
      </c>
      <c r="SNJ14" s="113" t="s">
        <v>13504</v>
      </c>
      <c r="SNK14" s="113" t="s">
        <v>13505</v>
      </c>
      <c r="SNL14" s="113" t="s">
        <v>13506</v>
      </c>
      <c r="SNM14" s="113" t="s">
        <v>13507</v>
      </c>
      <c r="SNN14" s="113" t="s">
        <v>13508</v>
      </c>
      <c r="SNO14" s="113" t="s">
        <v>13509</v>
      </c>
      <c r="SNP14" s="113" t="s">
        <v>13510</v>
      </c>
      <c r="SNQ14" s="113" t="s">
        <v>13511</v>
      </c>
      <c r="SNR14" s="113" t="s">
        <v>13512</v>
      </c>
      <c r="SNS14" s="113" t="s">
        <v>13513</v>
      </c>
      <c r="SNT14" s="113" t="s">
        <v>13514</v>
      </c>
      <c r="SNU14" s="113" t="s">
        <v>13515</v>
      </c>
      <c r="SNV14" s="113" t="s">
        <v>13516</v>
      </c>
      <c r="SNW14" s="113" t="s">
        <v>13517</v>
      </c>
      <c r="SNX14" s="113" t="s">
        <v>13518</v>
      </c>
      <c r="SNY14" s="113" t="s">
        <v>13519</v>
      </c>
      <c r="SNZ14" s="113" t="s">
        <v>13520</v>
      </c>
      <c r="SOA14" s="113" t="s">
        <v>13521</v>
      </c>
      <c r="SOB14" s="113" t="s">
        <v>13522</v>
      </c>
      <c r="SOC14" s="113" t="s">
        <v>13523</v>
      </c>
      <c r="SOD14" s="113" t="s">
        <v>13524</v>
      </c>
      <c r="SOE14" s="113" t="s">
        <v>13525</v>
      </c>
      <c r="SOF14" s="113" t="s">
        <v>13526</v>
      </c>
      <c r="SOG14" s="113" t="s">
        <v>13527</v>
      </c>
      <c r="SOH14" s="113" t="s">
        <v>13528</v>
      </c>
      <c r="SOI14" s="113" t="s">
        <v>13529</v>
      </c>
      <c r="SOJ14" s="113" t="s">
        <v>13530</v>
      </c>
      <c r="SOK14" s="113" t="s">
        <v>13531</v>
      </c>
      <c r="SOL14" s="113" t="s">
        <v>13532</v>
      </c>
      <c r="SOM14" s="113" t="s">
        <v>13533</v>
      </c>
      <c r="SON14" s="113" t="s">
        <v>13534</v>
      </c>
      <c r="SOO14" s="113" t="s">
        <v>13535</v>
      </c>
      <c r="SOP14" s="113" t="s">
        <v>13536</v>
      </c>
      <c r="SOQ14" s="113" t="s">
        <v>13537</v>
      </c>
      <c r="SOR14" s="113" t="s">
        <v>13538</v>
      </c>
      <c r="SOS14" s="113" t="s">
        <v>13539</v>
      </c>
      <c r="SOT14" s="113" t="s">
        <v>13540</v>
      </c>
      <c r="SOU14" s="113" t="s">
        <v>13541</v>
      </c>
      <c r="SOV14" s="113" t="s">
        <v>13542</v>
      </c>
      <c r="SOW14" s="113" t="s">
        <v>13543</v>
      </c>
      <c r="SOX14" s="113" t="s">
        <v>13544</v>
      </c>
      <c r="SOY14" s="113" t="s">
        <v>13545</v>
      </c>
      <c r="SOZ14" s="113" t="s">
        <v>13546</v>
      </c>
      <c r="SPA14" s="113" t="s">
        <v>13547</v>
      </c>
      <c r="SPB14" s="113" t="s">
        <v>13548</v>
      </c>
      <c r="SPC14" s="113" t="s">
        <v>13549</v>
      </c>
      <c r="SPD14" s="113" t="s">
        <v>13550</v>
      </c>
      <c r="SPE14" s="113" t="s">
        <v>13551</v>
      </c>
      <c r="SPF14" s="113" t="s">
        <v>13552</v>
      </c>
      <c r="SPG14" s="113" t="s">
        <v>13553</v>
      </c>
      <c r="SPH14" s="113" t="s">
        <v>13554</v>
      </c>
      <c r="SPI14" s="113" t="s">
        <v>13555</v>
      </c>
      <c r="SPJ14" s="113" t="s">
        <v>13556</v>
      </c>
      <c r="SPK14" s="113" t="s">
        <v>13557</v>
      </c>
      <c r="SPL14" s="113" t="s">
        <v>13558</v>
      </c>
      <c r="SPM14" s="113" t="s">
        <v>13559</v>
      </c>
      <c r="SPN14" s="113" t="s">
        <v>13560</v>
      </c>
      <c r="SPO14" s="113" t="s">
        <v>13561</v>
      </c>
      <c r="SPP14" s="113" t="s">
        <v>13562</v>
      </c>
      <c r="SPQ14" s="113" t="s">
        <v>13563</v>
      </c>
      <c r="SPR14" s="113" t="s">
        <v>13564</v>
      </c>
      <c r="SPS14" s="113" t="s">
        <v>13565</v>
      </c>
      <c r="SPT14" s="113" t="s">
        <v>13566</v>
      </c>
      <c r="SPU14" s="113" t="s">
        <v>13567</v>
      </c>
      <c r="SPV14" s="113" t="s">
        <v>13568</v>
      </c>
      <c r="SPW14" s="113" t="s">
        <v>13569</v>
      </c>
      <c r="SPX14" s="113" t="s">
        <v>13570</v>
      </c>
      <c r="SPY14" s="113" t="s">
        <v>13571</v>
      </c>
      <c r="SPZ14" s="113" t="s">
        <v>13572</v>
      </c>
      <c r="SQA14" s="113" t="s">
        <v>13573</v>
      </c>
      <c r="SQB14" s="113" t="s">
        <v>13574</v>
      </c>
      <c r="SQC14" s="113" t="s">
        <v>13575</v>
      </c>
      <c r="SQD14" s="113" t="s">
        <v>13576</v>
      </c>
      <c r="SQE14" s="113" t="s">
        <v>13577</v>
      </c>
      <c r="SQF14" s="113" t="s">
        <v>13578</v>
      </c>
      <c r="SQG14" s="113" t="s">
        <v>13579</v>
      </c>
      <c r="SQH14" s="113" t="s">
        <v>13580</v>
      </c>
      <c r="SQI14" s="113" t="s">
        <v>13581</v>
      </c>
      <c r="SQJ14" s="113" t="s">
        <v>13582</v>
      </c>
      <c r="SQK14" s="113" t="s">
        <v>13583</v>
      </c>
      <c r="SQL14" s="113" t="s">
        <v>13584</v>
      </c>
      <c r="SQM14" s="113" t="s">
        <v>13585</v>
      </c>
      <c r="SQN14" s="113" t="s">
        <v>13586</v>
      </c>
      <c r="SQO14" s="113" t="s">
        <v>13587</v>
      </c>
      <c r="SQP14" s="113" t="s">
        <v>13588</v>
      </c>
      <c r="SQQ14" s="113" t="s">
        <v>13589</v>
      </c>
      <c r="SQR14" s="113" t="s">
        <v>13590</v>
      </c>
      <c r="SQS14" s="113" t="s">
        <v>13591</v>
      </c>
      <c r="SQT14" s="113" t="s">
        <v>13592</v>
      </c>
      <c r="SQU14" s="113" t="s">
        <v>13593</v>
      </c>
      <c r="SQV14" s="113" t="s">
        <v>13594</v>
      </c>
      <c r="SQW14" s="113" t="s">
        <v>13595</v>
      </c>
      <c r="SQX14" s="113" t="s">
        <v>13596</v>
      </c>
      <c r="SQY14" s="113" t="s">
        <v>13597</v>
      </c>
      <c r="SQZ14" s="113" t="s">
        <v>13598</v>
      </c>
      <c r="SRA14" s="113" t="s">
        <v>13599</v>
      </c>
      <c r="SRB14" s="113" t="s">
        <v>13600</v>
      </c>
      <c r="SRC14" s="113" t="s">
        <v>13601</v>
      </c>
      <c r="SRD14" s="113" t="s">
        <v>13602</v>
      </c>
      <c r="SRE14" s="113" t="s">
        <v>13603</v>
      </c>
      <c r="SRF14" s="113" t="s">
        <v>13604</v>
      </c>
      <c r="SRG14" s="113" t="s">
        <v>13605</v>
      </c>
      <c r="SRH14" s="113" t="s">
        <v>13606</v>
      </c>
      <c r="SRI14" s="113" t="s">
        <v>13607</v>
      </c>
      <c r="SRJ14" s="113" t="s">
        <v>13608</v>
      </c>
      <c r="SRK14" s="113" t="s">
        <v>13609</v>
      </c>
      <c r="SRL14" s="113" t="s">
        <v>13610</v>
      </c>
      <c r="SRM14" s="113" t="s">
        <v>13611</v>
      </c>
      <c r="SRN14" s="113" t="s">
        <v>13612</v>
      </c>
      <c r="SRO14" s="113" t="s">
        <v>13613</v>
      </c>
      <c r="SRP14" s="113" t="s">
        <v>13614</v>
      </c>
      <c r="SRQ14" s="113" t="s">
        <v>13615</v>
      </c>
      <c r="SRR14" s="113" t="s">
        <v>13616</v>
      </c>
      <c r="SRS14" s="113" t="s">
        <v>13617</v>
      </c>
      <c r="SRT14" s="113" t="s">
        <v>13618</v>
      </c>
      <c r="SRU14" s="113" t="s">
        <v>13619</v>
      </c>
      <c r="SRV14" s="113" t="s">
        <v>13620</v>
      </c>
      <c r="SRW14" s="113" t="s">
        <v>13621</v>
      </c>
      <c r="SRX14" s="113" t="s">
        <v>13622</v>
      </c>
      <c r="SRY14" s="113" t="s">
        <v>13623</v>
      </c>
      <c r="SRZ14" s="113" t="s">
        <v>13624</v>
      </c>
      <c r="SSA14" s="113" t="s">
        <v>13625</v>
      </c>
      <c r="SSB14" s="113" t="s">
        <v>13626</v>
      </c>
      <c r="SSC14" s="113" t="s">
        <v>13627</v>
      </c>
      <c r="SSD14" s="113" t="s">
        <v>13628</v>
      </c>
      <c r="SSE14" s="113" t="s">
        <v>13629</v>
      </c>
      <c r="SSF14" s="113" t="s">
        <v>13630</v>
      </c>
      <c r="SSG14" s="113" t="s">
        <v>13631</v>
      </c>
      <c r="SSH14" s="113" t="s">
        <v>13632</v>
      </c>
      <c r="SSI14" s="113" t="s">
        <v>13633</v>
      </c>
      <c r="SSJ14" s="113" t="s">
        <v>13634</v>
      </c>
      <c r="SSK14" s="113" t="s">
        <v>13635</v>
      </c>
      <c r="SSL14" s="113" t="s">
        <v>13636</v>
      </c>
      <c r="SSM14" s="113" t="s">
        <v>13637</v>
      </c>
      <c r="SSN14" s="113" t="s">
        <v>13638</v>
      </c>
      <c r="SSO14" s="113" t="s">
        <v>13639</v>
      </c>
      <c r="SSP14" s="113" t="s">
        <v>13640</v>
      </c>
      <c r="SSQ14" s="113" t="s">
        <v>13641</v>
      </c>
      <c r="SSR14" s="113" t="s">
        <v>13642</v>
      </c>
      <c r="SSS14" s="113" t="s">
        <v>13643</v>
      </c>
      <c r="SST14" s="113" t="s">
        <v>13644</v>
      </c>
      <c r="SSU14" s="113" t="s">
        <v>13645</v>
      </c>
      <c r="SSV14" s="113" t="s">
        <v>13646</v>
      </c>
      <c r="SSW14" s="113" t="s">
        <v>13647</v>
      </c>
      <c r="SSX14" s="113" t="s">
        <v>13648</v>
      </c>
      <c r="SSY14" s="113" t="s">
        <v>13649</v>
      </c>
      <c r="SSZ14" s="113" t="s">
        <v>13650</v>
      </c>
      <c r="STA14" s="113" t="s">
        <v>13651</v>
      </c>
      <c r="STB14" s="113" t="s">
        <v>13652</v>
      </c>
      <c r="STC14" s="113" t="s">
        <v>13653</v>
      </c>
      <c r="STD14" s="113" t="s">
        <v>13654</v>
      </c>
      <c r="STE14" s="113" t="s">
        <v>13655</v>
      </c>
      <c r="STF14" s="113" t="s">
        <v>13656</v>
      </c>
      <c r="STG14" s="113" t="s">
        <v>13657</v>
      </c>
      <c r="STH14" s="113" t="s">
        <v>13658</v>
      </c>
      <c r="STI14" s="113" t="s">
        <v>13659</v>
      </c>
      <c r="STJ14" s="113" t="s">
        <v>13660</v>
      </c>
      <c r="STK14" s="113" t="s">
        <v>13661</v>
      </c>
      <c r="STL14" s="113" t="s">
        <v>13662</v>
      </c>
      <c r="STM14" s="113" t="s">
        <v>13663</v>
      </c>
      <c r="STN14" s="113" t="s">
        <v>13664</v>
      </c>
      <c r="STO14" s="113" t="s">
        <v>13665</v>
      </c>
      <c r="STP14" s="113" t="s">
        <v>13666</v>
      </c>
      <c r="STQ14" s="113" t="s">
        <v>13667</v>
      </c>
      <c r="STR14" s="113" t="s">
        <v>13668</v>
      </c>
      <c r="STS14" s="113" t="s">
        <v>13669</v>
      </c>
      <c r="STT14" s="113" t="s">
        <v>13670</v>
      </c>
      <c r="STU14" s="113" t="s">
        <v>13671</v>
      </c>
      <c r="STV14" s="113" t="s">
        <v>13672</v>
      </c>
      <c r="STW14" s="113" t="s">
        <v>13673</v>
      </c>
      <c r="STX14" s="113" t="s">
        <v>13674</v>
      </c>
      <c r="STY14" s="113" t="s">
        <v>13675</v>
      </c>
      <c r="STZ14" s="113" t="s">
        <v>13676</v>
      </c>
      <c r="SUA14" s="113" t="s">
        <v>13677</v>
      </c>
      <c r="SUB14" s="113" t="s">
        <v>13678</v>
      </c>
      <c r="SUC14" s="113" t="s">
        <v>13679</v>
      </c>
      <c r="SUD14" s="113" t="s">
        <v>13680</v>
      </c>
      <c r="SUE14" s="113" t="s">
        <v>13681</v>
      </c>
      <c r="SUF14" s="113" t="s">
        <v>13682</v>
      </c>
      <c r="SUG14" s="113" t="s">
        <v>13683</v>
      </c>
      <c r="SUH14" s="113" t="s">
        <v>13684</v>
      </c>
      <c r="SUI14" s="113" t="s">
        <v>13685</v>
      </c>
      <c r="SUJ14" s="113" t="s">
        <v>13686</v>
      </c>
      <c r="SUK14" s="113" t="s">
        <v>13687</v>
      </c>
      <c r="SUL14" s="113" t="s">
        <v>13688</v>
      </c>
      <c r="SUM14" s="113" t="s">
        <v>13689</v>
      </c>
      <c r="SUN14" s="113" t="s">
        <v>13690</v>
      </c>
      <c r="SUO14" s="113" t="s">
        <v>13691</v>
      </c>
      <c r="SUP14" s="113" t="s">
        <v>13692</v>
      </c>
      <c r="SUQ14" s="113" t="s">
        <v>13693</v>
      </c>
      <c r="SUR14" s="113" t="s">
        <v>13694</v>
      </c>
      <c r="SUS14" s="113" t="s">
        <v>13695</v>
      </c>
      <c r="SUT14" s="113" t="s">
        <v>13696</v>
      </c>
      <c r="SUU14" s="113" t="s">
        <v>13697</v>
      </c>
      <c r="SUV14" s="113" t="s">
        <v>13698</v>
      </c>
      <c r="SUW14" s="113" t="s">
        <v>13699</v>
      </c>
      <c r="SUX14" s="113" t="s">
        <v>13700</v>
      </c>
      <c r="SUY14" s="113" t="s">
        <v>13701</v>
      </c>
      <c r="SUZ14" s="113" t="s">
        <v>13702</v>
      </c>
      <c r="SVA14" s="113" t="s">
        <v>13703</v>
      </c>
      <c r="SVB14" s="113" t="s">
        <v>13704</v>
      </c>
      <c r="SVC14" s="113" t="s">
        <v>13705</v>
      </c>
      <c r="SVD14" s="113" t="s">
        <v>13706</v>
      </c>
      <c r="SVE14" s="113" t="s">
        <v>13707</v>
      </c>
      <c r="SVF14" s="113" t="s">
        <v>13708</v>
      </c>
      <c r="SVG14" s="113" t="s">
        <v>13709</v>
      </c>
      <c r="SVH14" s="113" t="s">
        <v>13710</v>
      </c>
      <c r="SVI14" s="113" t="s">
        <v>13711</v>
      </c>
      <c r="SVJ14" s="113" t="s">
        <v>13712</v>
      </c>
      <c r="SVK14" s="113" t="s">
        <v>13713</v>
      </c>
      <c r="SVL14" s="113" t="s">
        <v>13714</v>
      </c>
      <c r="SVM14" s="113" t="s">
        <v>13715</v>
      </c>
      <c r="SVN14" s="113" t="s">
        <v>13716</v>
      </c>
      <c r="SVO14" s="113" t="s">
        <v>13717</v>
      </c>
      <c r="SVP14" s="113" t="s">
        <v>13718</v>
      </c>
      <c r="SVQ14" s="113" t="s">
        <v>13719</v>
      </c>
      <c r="SVR14" s="113" t="s">
        <v>13720</v>
      </c>
      <c r="SVS14" s="113" t="s">
        <v>13721</v>
      </c>
      <c r="SVT14" s="113" t="s">
        <v>13722</v>
      </c>
      <c r="SVU14" s="113" t="s">
        <v>13723</v>
      </c>
      <c r="SVV14" s="113" t="s">
        <v>13724</v>
      </c>
      <c r="SVW14" s="113" t="s">
        <v>13725</v>
      </c>
      <c r="SVX14" s="113" t="s">
        <v>13726</v>
      </c>
      <c r="SVY14" s="113" t="s">
        <v>13727</v>
      </c>
      <c r="SVZ14" s="113" t="s">
        <v>13728</v>
      </c>
      <c r="SWA14" s="113" t="s">
        <v>13729</v>
      </c>
      <c r="SWB14" s="113" t="s">
        <v>13730</v>
      </c>
      <c r="SWC14" s="113" t="s">
        <v>13731</v>
      </c>
      <c r="SWD14" s="113" t="s">
        <v>13732</v>
      </c>
      <c r="SWE14" s="113" t="s">
        <v>13733</v>
      </c>
      <c r="SWF14" s="113" t="s">
        <v>13734</v>
      </c>
      <c r="SWG14" s="113" t="s">
        <v>13735</v>
      </c>
      <c r="SWH14" s="113" t="s">
        <v>13736</v>
      </c>
      <c r="SWI14" s="113" t="s">
        <v>13737</v>
      </c>
      <c r="SWJ14" s="113" t="s">
        <v>13738</v>
      </c>
      <c r="SWK14" s="113" t="s">
        <v>13739</v>
      </c>
      <c r="SWL14" s="113" t="s">
        <v>13740</v>
      </c>
      <c r="SWM14" s="113" t="s">
        <v>13741</v>
      </c>
      <c r="SWN14" s="113" t="s">
        <v>13742</v>
      </c>
      <c r="SWO14" s="113" t="s">
        <v>13743</v>
      </c>
      <c r="SWP14" s="113" t="s">
        <v>13744</v>
      </c>
      <c r="SWQ14" s="113" t="s">
        <v>13745</v>
      </c>
      <c r="SWR14" s="113" t="s">
        <v>13746</v>
      </c>
      <c r="SWS14" s="113" t="s">
        <v>13747</v>
      </c>
      <c r="SWT14" s="113" t="s">
        <v>13748</v>
      </c>
      <c r="SWU14" s="113" t="s">
        <v>13749</v>
      </c>
      <c r="SWV14" s="113" t="s">
        <v>13750</v>
      </c>
      <c r="SWW14" s="113" t="s">
        <v>13751</v>
      </c>
      <c r="SWX14" s="113" t="s">
        <v>13752</v>
      </c>
      <c r="SWY14" s="113" t="s">
        <v>13753</v>
      </c>
      <c r="SWZ14" s="113" t="s">
        <v>13754</v>
      </c>
      <c r="SXA14" s="113" t="s">
        <v>13755</v>
      </c>
      <c r="SXB14" s="113" t="s">
        <v>13756</v>
      </c>
      <c r="SXC14" s="113" t="s">
        <v>13757</v>
      </c>
      <c r="SXD14" s="113" t="s">
        <v>13758</v>
      </c>
      <c r="SXE14" s="113" t="s">
        <v>13759</v>
      </c>
      <c r="SXF14" s="113" t="s">
        <v>13760</v>
      </c>
      <c r="SXG14" s="113" t="s">
        <v>13761</v>
      </c>
      <c r="SXH14" s="113" t="s">
        <v>13762</v>
      </c>
      <c r="SXI14" s="113" t="s">
        <v>13763</v>
      </c>
      <c r="SXJ14" s="113" t="s">
        <v>13764</v>
      </c>
      <c r="SXK14" s="113" t="s">
        <v>13765</v>
      </c>
      <c r="SXL14" s="113" t="s">
        <v>13766</v>
      </c>
      <c r="SXM14" s="113" t="s">
        <v>13767</v>
      </c>
      <c r="SXN14" s="113" t="s">
        <v>13768</v>
      </c>
      <c r="SXO14" s="113" t="s">
        <v>13769</v>
      </c>
      <c r="SXP14" s="113" t="s">
        <v>13770</v>
      </c>
      <c r="SXQ14" s="113" t="s">
        <v>13771</v>
      </c>
      <c r="SXR14" s="113" t="s">
        <v>13772</v>
      </c>
      <c r="SXS14" s="113" t="s">
        <v>13773</v>
      </c>
      <c r="SXT14" s="113" t="s">
        <v>13774</v>
      </c>
      <c r="SXU14" s="113" t="s">
        <v>13775</v>
      </c>
      <c r="SXV14" s="113" t="s">
        <v>13776</v>
      </c>
      <c r="SXW14" s="113" t="s">
        <v>13777</v>
      </c>
      <c r="SXX14" s="113" t="s">
        <v>13778</v>
      </c>
      <c r="SXY14" s="113" t="s">
        <v>13779</v>
      </c>
      <c r="SXZ14" s="113" t="s">
        <v>13780</v>
      </c>
      <c r="SYA14" s="113" t="s">
        <v>13781</v>
      </c>
      <c r="SYB14" s="113" t="s">
        <v>13782</v>
      </c>
      <c r="SYC14" s="113" t="s">
        <v>13783</v>
      </c>
      <c r="SYD14" s="113" t="s">
        <v>13784</v>
      </c>
      <c r="SYE14" s="113" t="s">
        <v>13785</v>
      </c>
      <c r="SYF14" s="113" t="s">
        <v>13786</v>
      </c>
      <c r="SYG14" s="113" t="s">
        <v>13787</v>
      </c>
      <c r="SYH14" s="113" t="s">
        <v>13788</v>
      </c>
      <c r="SYI14" s="113" t="s">
        <v>13789</v>
      </c>
      <c r="SYJ14" s="113" t="s">
        <v>13790</v>
      </c>
      <c r="SYK14" s="113" t="s">
        <v>13791</v>
      </c>
      <c r="SYL14" s="113" t="s">
        <v>13792</v>
      </c>
      <c r="SYM14" s="113" t="s">
        <v>13793</v>
      </c>
      <c r="SYN14" s="113" t="s">
        <v>13794</v>
      </c>
      <c r="SYO14" s="113" t="s">
        <v>13795</v>
      </c>
      <c r="SYP14" s="113" t="s">
        <v>13796</v>
      </c>
      <c r="SYQ14" s="113" t="s">
        <v>13797</v>
      </c>
      <c r="SYR14" s="113" t="s">
        <v>13798</v>
      </c>
      <c r="SYS14" s="113" t="s">
        <v>13799</v>
      </c>
      <c r="SYT14" s="113" t="s">
        <v>13800</v>
      </c>
      <c r="SYU14" s="113" t="s">
        <v>13801</v>
      </c>
      <c r="SYV14" s="113" t="s">
        <v>13802</v>
      </c>
      <c r="SYW14" s="113" t="s">
        <v>13803</v>
      </c>
      <c r="SYX14" s="113" t="s">
        <v>13804</v>
      </c>
      <c r="SYY14" s="113" t="s">
        <v>13805</v>
      </c>
      <c r="SYZ14" s="113" t="s">
        <v>13806</v>
      </c>
      <c r="SZA14" s="113" t="s">
        <v>13807</v>
      </c>
      <c r="SZB14" s="113" t="s">
        <v>13808</v>
      </c>
      <c r="SZC14" s="113" t="s">
        <v>13809</v>
      </c>
      <c r="SZD14" s="113" t="s">
        <v>13810</v>
      </c>
      <c r="SZE14" s="113" t="s">
        <v>13811</v>
      </c>
      <c r="SZF14" s="113" t="s">
        <v>13812</v>
      </c>
      <c r="SZG14" s="113" t="s">
        <v>13813</v>
      </c>
      <c r="SZH14" s="113" t="s">
        <v>13814</v>
      </c>
      <c r="SZI14" s="113" t="s">
        <v>13815</v>
      </c>
      <c r="SZJ14" s="113" t="s">
        <v>13816</v>
      </c>
      <c r="SZK14" s="113" t="s">
        <v>13817</v>
      </c>
      <c r="SZL14" s="113" t="s">
        <v>13818</v>
      </c>
      <c r="SZM14" s="113" t="s">
        <v>13819</v>
      </c>
      <c r="SZN14" s="113" t="s">
        <v>13820</v>
      </c>
      <c r="SZO14" s="113" t="s">
        <v>13821</v>
      </c>
      <c r="SZP14" s="113" t="s">
        <v>13822</v>
      </c>
      <c r="SZQ14" s="113" t="s">
        <v>13823</v>
      </c>
      <c r="SZR14" s="113" t="s">
        <v>13824</v>
      </c>
      <c r="SZS14" s="113" t="s">
        <v>13825</v>
      </c>
      <c r="SZT14" s="113" t="s">
        <v>13826</v>
      </c>
      <c r="SZU14" s="113" t="s">
        <v>13827</v>
      </c>
      <c r="SZV14" s="113" t="s">
        <v>13828</v>
      </c>
      <c r="SZW14" s="113" t="s">
        <v>13829</v>
      </c>
      <c r="SZX14" s="113" t="s">
        <v>13830</v>
      </c>
      <c r="SZY14" s="113" t="s">
        <v>13831</v>
      </c>
      <c r="SZZ14" s="113" t="s">
        <v>13832</v>
      </c>
      <c r="TAA14" s="113" t="s">
        <v>13833</v>
      </c>
      <c r="TAB14" s="113" t="s">
        <v>13834</v>
      </c>
      <c r="TAC14" s="113" t="s">
        <v>13835</v>
      </c>
      <c r="TAD14" s="113" t="s">
        <v>13836</v>
      </c>
      <c r="TAE14" s="113" t="s">
        <v>13837</v>
      </c>
      <c r="TAF14" s="113" t="s">
        <v>13838</v>
      </c>
      <c r="TAG14" s="113" t="s">
        <v>13839</v>
      </c>
      <c r="TAH14" s="113" t="s">
        <v>13840</v>
      </c>
      <c r="TAI14" s="113" t="s">
        <v>13841</v>
      </c>
      <c r="TAJ14" s="113" t="s">
        <v>13842</v>
      </c>
      <c r="TAK14" s="113" t="s">
        <v>13843</v>
      </c>
      <c r="TAL14" s="113" t="s">
        <v>13844</v>
      </c>
      <c r="TAM14" s="113" t="s">
        <v>13845</v>
      </c>
      <c r="TAN14" s="113" t="s">
        <v>13846</v>
      </c>
      <c r="TAO14" s="113" t="s">
        <v>13847</v>
      </c>
      <c r="TAP14" s="113" t="s">
        <v>13848</v>
      </c>
      <c r="TAQ14" s="113" t="s">
        <v>13849</v>
      </c>
      <c r="TAR14" s="113" t="s">
        <v>13850</v>
      </c>
      <c r="TAS14" s="113" t="s">
        <v>13851</v>
      </c>
      <c r="TAT14" s="113" t="s">
        <v>13852</v>
      </c>
      <c r="TAU14" s="113" t="s">
        <v>13853</v>
      </c>
      <c r="TAV14" s="113" t="s">
        <v>13854</v>
      </c>
      <c r="TAW14" s="113" t="s">
        <v>13855</v>
      </c>
      <c r="TAX14" s="113" t="s">
        <v>13856</v>
      </c>
      <c r="TAY14" s="113" t="s">
        <v>13857</v>
      </c>
      <c r="TAZ14" s="113" t="s">
        <v>13858</v>
      </c>
      <c r="TBA14" s="113" t="s">
        <v>13859</v>
      </c>
      <c r="TBB14" s="113" t="s">
        <v>13860</v>
      </c>
      <c r="TBC14" s="113" t="s">
        <v>13861</v>
      </c>
      <c r="TBD14" s="113" t="s">
        <v>13862</v>
      </c>
      <c r="TBE14" s="113" t="s">
        <v>13863</v>
      </c>
      <c r="TBF14" s="113" t="s">
        <v>13864</v>
      </c>
      <c r="TBG14" s="113" t="s">
        <v>13865</v>
      </c>
      <c r="TBH14" s="113" t="s">
        <v>13866</v>
      </c>
      <c r="TBI14" s="113" t="s">
        <v>13867</v>
      </c>
      <c r="TBJ14" s="113" t="s">
        <v>13868</v>
      </c>
      <c r="TBK14" s="113" t="s">
        <v>13869</v>
      </c>
      <c r="TBL14" s="113" t="s">
        <v>13870</v>
      </c>
      <c r="TBM14" s="113" t="s">
        <v>13871</v>
      </c>
      <c r="TBN14" s="113" t="s">
        <v>13872</v>
      </c>
      <c r="TBO14" s="113" t="s">
        <v>13873</v>
      </c>
      <c r="TBP14" s="113" t="s">
        <v>13874</v>
      </c>
      <c r="TBQ14" s="113" t="s">
        <v>13875</v>
      </c>
      <c r="TBR14" s="113" t="s">
        <v>13876</v>
      </c>
      <c r="TBS14" s="113" t="s">
        <v>13877</v>
      </c>
      <c r="TBT14" s="113" t="s">
        <v>13878</v>
      </c>
      <c r="TBU14" s="113" t="s">
        <v>13879</v>
      </c>
      <c r="TBV14" s="113" t="s">
        <v>13880</v>
      </c>
      <c r="TBW14" s="113" t="s">
        <v>13881</v>
      </c>
      <c r="TBX14" s="113" t="s">
        <v>13882</v>
      </c>
      <c r="TBY14" s="113" t="s">
        <v>13883</v>
      </c>
      <c r="TBZ14" s="113" t="s">
        <v>13884</v>
      </c>
      <c r="TCA14" s="113" t="s">
        <v>13885</v>
      </c>
      <c r="TCB14" s="113" t="s">
        <v>13886</v>
      </c>
      <c r="TCC14" s="113" t="s">
        <v>13887</v>
      </c>
      <c r="TCD14" s="113" t="s">
        <v>13888</v>
      </c>
      <c r="TCE14" s="113" t="s">
        <v>13889</v>
      </c>
      <c r="TCF14" s="113" t="s">
        <v>13890</v>
      </c>
      <c r="TCG14" s="113" t="s">
        <v>13891</v>
      </c>
      <c r="TCH14" s="113" t="s">
        <v>13892</v>
      </c>
      <c r="TCI14" s="113" t="s">
        <v>13893</v>
      </c>
      <c r="TCJ14" s="113" t="s">
        <v>13894</v>
      </c>
      <c r="TCK14" s="113" t="s">
        <v>13895</v>
      </c>
      <c r="TCL14" s="113" t="s">
        <v>13896</v>
      </c>
      <c r="TCM14" s="113" t="s">
        <v>13897</v>
      </c>
      <c r="TCN14" s="113" t="s">
        <v>13898</v>
      </c>
      <c r="TCO14" s="113" t="s">
        <v>13899</v>
      </c>
      <c r="TCP14" s="113" t="s">
        <v>13900</v>
      </c>
      <c r="TCQ14" s="113" t="s">
        <v>13901</v>
      </c>
      <c r="TCR14" s="113" t="s">
        <v>13902</v>
      </c>
      <c r="TCS14" s="113" t="s">
        <v>13903</v>
      </c>
      <c r="TCT14" s="113" t="s">
        <v>13904</v>
      </c>
      <c r="TCU14" s="113" t="s">
        <v>13905</v>
      </c>
      <c r="TCV14" s="113" t="s">
        <v>13906</v>
      </c>
      <c r="TCW14" s="113" t="s">
        <v>13907</v>
      </c>
      <c r="TCX14" s="113" t="s">
        <v>13908</v>
      </c>
      <c r="TCY14" s="113" t="s">
        <v>13909</v>
      </c>
      <c r="TCZ14" s="113" t="s">
        <v>13910</v>
      </c>
      <c r="TDA14" s="113" t="s">
        <v>13911</v>
      </c>
      <c r="TDB14" s="113" t="s">
        <v>13912</v>
      </c>
      <c r="TDC14" s="113" t="s">
        <v>13913</v>
      </c>
      <c r="TDD14" s="113" t="s">
        <v>13914</v>
      </c>
      <c r="TDE14" s="113" t="s">
        <v>13915</v>
      </c>
      <c r="TDF14" s="113" t="s">
        <v>13916</v>
      </c>
      <c r="TDG14" s="113" t="s">
        <v>13917</v>
      </c>
      <c r="TDH14" s="113" t="s">
        <v>13918</v>
      </c>
      <c r="TDI14" s="113" t="s">
        <v>13919</v>
      </c>
      <c r="TDJ14" s="113" t="s">
        <v>13920</v>
      </c>
      <c r="TDK14" s="113" t="s">
        <v>13921</v>
      </c>
      <c r="TDL14" s="113" t="s">
        <v>13922</v>
      </c>
      <c r="TDM14" s="113" t="s">
        <v>13923</v>
      </c>
      <c r="TDN14" s="113" t="s">
        <v>13924</v>
      </c>
      <c r="TDO14" s="113" t="s">
        <v>13925</v>
      </c>
      <c r="TDP14" s="113" t="s">
        <v>13926</v>
      </c>
      <c r="TDQ14" s="113" t="s">
        <v>13927</v>
      </c>
      <c r="TDR14" s="113" t="s">
        <v>13928</v>
      </c>
      <c r="TDS14" s="113" t="s">
        <v>13929</v>
      </c>
      <c r="TDT14" s="113" t="s">
        <v>13930</v>
      </c>
      <c r="TDU14" s="113" t="s">
        <v>13931</v>
      </c>
      <c r="TDV14" s="113" t="s">
        <v>13932</v>
      </c>
      <c r="TDW14" s="113" t="s">
        <v>13933</v>
      </c>
      <c r="TDX14" s="113" t="s">
        <v>13934</v>
      </c>
      <c r="TDY14" s="113" t="s">
        <v>13935</v>
      </c>
      <c r="TDZ14" s="113" t="s">
        <v>13936</v>
      </c>
      <c r="TEA14" s="113" t="s">
        <v>13937</v>
      </c>
      <c r="TEB14" s="113" t="s">
        <v>13938</v>
      </c>
      <c r="TEC14" s="113" t="s">
        <v>13939</v>
      </c>
      <c r="TED14" s="113" t="s">
        <v>13940</v>
      </c>
      <c r="TEE14" s="113" t="s">
        <v>13941</v>
      </c>
      <c r="TEF14" s="113" t="s">
        <v>13942</v>
      </c>
      <c r="TEG14" s="113" t="s">
        <v>13943</v>
      </c>
      <c r="TEH14" s="113" t="s">
        <v>13944</v>
      </c>
      <c r="TEI14" s="113" t="s">
        <v>13945</v>
      </c>
      <c r="TEJ14" s="113" t="s">
        <v>13946</v>
      </c>
      <c r="TEK14" s="113" t="s">
        <v>13947</v>
      </c>
      <c r="TEL14" s="113" t="s">
        <v>13948</v>
      </c>
      <c r="TEM14" s="113" t="s">
        <v>13949</v>
      </c>
      <c r="TEN14" s="113" t="s">
        <v>13950</v>
      </c>
      <c r="TEO14" s="113" t="s">
        <v>13951</v>
      </c>
      <c r="TEP14" s="113" t="s">
        <v>13952</v>
      </c>
      <c r="TEQ14" s="113" t="s">
        <v>13953</v>
      </c>
      <c r="TER14" s="113" t="s">
        <v>13954</v>
      </c>
      <c r="TES14" s="113" t="s">
        <v>13955</v>
      </c>
      <c r="TET14" s="113" t="s">
        <v>13956</v>
      </c>
      <c r="TEU14" s="113" t="s">
        <v>13957</v>
      </c>
      <c r="TEV14" s="113" t="s">
        <v>13958</v>
      </c>
      <c r="TEW14" s="113" t="s">
        <v>13959</v>
      </c>
      <c r="TEX14" s="113" t="s">
        <v>13960</v>
      </c>
      <c r="TEY14" s="113" t="s">
        <v>13961</v>
      </c>
      <c r="TEZ14" s="113" t="s">
        <v>13962</v>
      </c>
      <c r="TFA14" s="113" t="s">
        <v>13963</v>
      </c>
      <c r="TFB14" s="113" t="s">
        <v>13964</v>
      </c>
      <c r="TFC14" s="113" t="s">
        <v>13965</v>
      </c>
      <c r="TFD14" s="113" t="s">
        <v>13966</v>
      </c>
      <c r="TFE14" s="113" t="s">
        <v>13967</v>
      </c>
      <c r="TFF14" s="113" t="s">
        <v>13968</v>
      </c>
      <c r="TFG14" s="113" t="s">
        <v>13969</v>
      </c>
      <c r="TFH14" s="113" t="s">
        <v>13970</v>
      </c>
      <c r="TFI14" s="113" t="s">
        <v>13971</v>
      </c>
      <c r="TFJ14" s="113" t="s">
        <v>13972</v>
      </c>
      <c r="TFK14" s="113" t="s">
        <v>13973</v>
      </c>
      <c r="TFL14" s="113" t="s">
        <v>13974</v>
      </c>
      <c r="TFM14" s="113" t="s">
        <v>13975</v>
      </c>
      <c r="TFN14" s="113" t="s">
        <v>13976</v>
      </c>
      <c r="TFO14" s="113" t="s">
        <v>13977</v>
      </c>
      <c r="TFP14" s="113" t="s">
        <v>13978</v>
      </c>
      <c r="TFQ14" s="113" t="s">
        <v>13979</v>
      </c>
      <c r="TFR14" s="113" t="s">
        <v>13980</v>
      </c>
      <c r="TFS14" s="113" t="s">
        <v>13981</v>
      </c>
      <c r="TFT14" s="113" t="s">
        <v>13982</v>
      </c>
      <c r="TFU14" s="113" t="s">
        <v>13983</v>
      </c>
      <c r="TFV14" s="113" t="s">
        <v>13984</v>
      </c>
      <c r="TFW14" s="113" t="s">
        <v>13985</v>
      </c>
      <c r="TFX14" s="113" t="s">
        <v>13986</v>
      </c>
      <c r="TFY14" s="113" t="s">
        <v>13987</v>
      </c>
      <c r="TFZ14" s="113" t="s">
        <v>13988</v>
      </c>
      <c r="TGA14" s="113" t="s">
        <v>13989</v>
      </c>
      <c r="TGB14" s="113" t="s">
        <v>13990</v>
      </c>
      <c r="TGC14" s="113" t="s">
        <v>13991</v>
      </c>
      <c r="TGD14" s="113" t="s">
        <v>13992</v>
      </c>
      <c r="TGE14" s="113" t="s">
        <v>13993</v>
      </c>
      <c r="TGF14" s="113" t="s">
        <v>13994</v>
      </c>
      <c r="TGG14" s="113" t="s">
        <v>13995</v>
      </c>
      <c r="TGH14" s="113" t="s">
        <v>13996</v>
      </c>
      <c r="TGI14" s="113" t="s">
        <v>13997</v>
      </c>
      <c r="TGJ14" s="113" t="s">
        <v>13998</v>
      </c>
      <c r="TGK14" s="113" t="s">
        <v>13999</v>
      </c>
      <c r="TGL14" s="113" t="s">
        <v>14000</v>
      </c>
      <c r="TGM14" s="113" t="s">
        <v>14001</v>
      </c>
      <c r="TGN14" s="113" t="s">
        <v>14002</v>
      </c>
      <c r="TGO14" s="113" t="s">
        <v>14003</v>
      </c>
      <c r="TGP14" s="113" t="s">
        <v>14004</v>
      </c>
      <c r="TGQ14" s="113" t="s">
        <v>14005</v>
      </c>
      <c r="TGR14" s="113" t="s">
        <v>14006</v>
      </c>
      <c r="TGS14" s="113" t="s">
        <v>14007</v>
      </c>
      <c r="TGT14" s="113" t="s">
        <v>14008</v>
      </c>
      <c r="TGU14" s="113" t="s">
        <v>14009</v>
      </c>
      <c r="TGV14" s="113" t="s">
        <v>14010</v>
      </c>
      <c r="TGW14" s="113" t="s">
        <v>14011</v>
      </c>
      <c r="TGX14" s="113" t="s">
        <v>14012</v>
      </c>
      <c r="TGY14" s="113" t="s">
        <v>14013</v>
      </c>
      <c r="TGZ14" s="113" t="s">
        <v>14014</v>
      </c>
      <c r="THA14" s="113" t="s">
        <v>14015</v>
      </c>
      <c r="THB14" s="113" t="s">
        <v>14016</v>
      </c>
      <c r="THC14" s="113" t="s">
        <v>14017</v>
      </c>
      <c r="THD14" s="113" t="s">
        <v>14018</v>
      </c>
      <c r="THE14" s="113" t="s">
        <v>14019</v>
      </c>
      <c r="THF14" s="113" t="s">
        <v>14020</v>
      </c>
      <c r="THG14" s="113" t="s">
        <v>14021</v>
      </c>
      <c r="THH14" s="113" t="s">
        <v>14022</v>
      </c>
      <c r="THI14" s="113" t="s">
        <v>14023</v>
      </c>
      <c r="THJ14" s="113" t="s">
        <v>14024</v>
      </c>
      <c r="THK14" s="113" t="s">
        <v>14025</v>
      </c>
      <c r="THL14" s="113" t="s">
        <v>14026</v>
      </c>
      <c r="THM14" s="113" t="s">
        <v>14027</v>
      </c>
      <c r="THN14" s="113" t="s">
        <v>14028</v>
      </c>
      <c r="THO14" s="113" t="s">
        <v>14029</v>
      </c>
      <c r="THP14" s="113" t="s">
        <v>14030</v>
      </c>
      <c r="THQ14" s="113" t="s">
        <v>14031</v>
      </c>
      <c r="THR14" s="113" t="s">
        <v>14032</v>
      </c>
      <c r="THS14" s="113" t="s">
        <v>14033</v>
      </c>
      <c r="THT14" s="113" t="s">
        <v>14034</v>
      </c>
      <c r="THU14" s="113" t="s">
        <v>14035</v>
      </c>
      <c r="THV14" s="113" t="s">
        <v>14036</v>
      </c>
      <c r="THW14" s="113" t="s">
        <v>14037</v>
      </c>
      <c r="THX14" s="113" t="s">
        <v>14038</v>
      </c>
      <c r="THY14" s="113" t="s">
        <v>14039</v>
      </c>
      <c r="THZ14" s="113" t="s">
        <v>14040</v>
      </c>
      <c r="TIA14" s="113" t="s">
        <v>14041</v>
      </c>
      <c r="TIB14" s="113" t="s">
        <v>14042</v>
      </c>
      <c r="TIC14" s="113" t="s">
        <v>14043</v>
      </c>
      <c r="TID14" s="113" t="s">
        <v>14044</v>
      </c>
      <c r="TIE14" s="113" t="s">
        <v>14045</v>
      </c>
      <c r="TIF14" s="113" t="s">
        <v>14046</v>
      </c>
      <c r="TIG14" s="113" t="s">
        <v>14047</v>
      </c>
      <c r="TIH14" s="113" t="s">
        <v>14048</v>
      </c>
      <c r="TII14" s="113" t="s">
        <v>14049</v>
      </c>
      <c r="TIJ14" s="113" t="s">
        <v>14050</v>
      </c>
      <c r="TIK14" s="113" t="s">
        <v>14051</v>
      </c>
      <c r="TIL14" s="113" t="s">
        <v>14052</v>
      </c>
      <c r="TIM14" s="113" t="s">
        <v>14053</v>
      </c>
      <c r="TIN14" s="113" t="s">
        <v>14054</v>
      </c>
      <c r="TIO14" s="113" t="s">
        <v>14055</v>
      </c>
      <c r="TIP14" s="113" t="s">
        <v>14056</v>
      </c>
      <c r="TIQ14" s="113" t="s">
        <v>14057</v>
      </c>
      <c r="TIR14" s="113" t="s">
        <v>14058</v>
      </c>
      <c r="TIS14" s="113" t="s">
        <v>14059</v>
      </c>
      <c r="TIT14" s="113" t="s">
        <v>14060</v>
      </c>
      <c r="TIU14" s="113" t="s">
        <v>14061</v>
      </c>
      <c r="TIV14" s="113" t="s">
        <v>14062</v>
      </c>
      <c r="TIW14" s="113" t="s">
        <v>14063</v>
      </c>
      <c r="TIX14" s="113" t="s">
        <v>14064</v>
      </c>
      <c r="TIY14" s="113" t="s">
        <v>14065</v>
      </c>
      <c r="TIZ14" s="113" t="s">
        <v>14066</v>
      </c>
      <c r="TJA14" s="113" t="s">
        <v>14067</v>
      </c>
      <c r="TJB14" s="113" t="s">
        <v>14068</v>
      </c>
      <c r="TJC14" s="113" t="s">
        <v>14069</v>
      </c>
      <c r="TJD14" s="113" t="s">
        <v>14070</v>
      </c>
      <c r="TJE14" s="113" t="s">
        <v>14071</v>
      </c>
      <c r="TJF14" s="113" t="s">
        <v>14072</v>
      </c>
      <c r="TJG14" s="113" t="s">
        <v>14073</v>
      </c>
      <c r="TJH14" s="113" t="s">
        <v>14074</v>
      </c>
      <c r="TJI14" s="113" t="s">
        <v>14075</v>
      </c>
      <c r="TJJ14" s="113" t="s">
        <v>14076</v>
      </c>
      <c r="TJK14" s="113" t="s">
        <v>14077</v>
      </c>
      <c r="TJL14" s="113" t="s">
        <v>14078</v>
      </c>
      <c r="TJM14" s="113" t="s">
        <v>14079</v>
      </c>
      <c r="TJN14" s="113" t="s">
        <v>14080</v>
      </c>
      <c r="TJO14" s="113" t="s">
        <v>14081</v>
      </c>
      <c r="TJP14" s="113" t="s">
        <v>14082</v>
      </c>
      <c r="TJQ14" s="113" t="s">
        <v>14083</v>
      </c>
      <c r="TJR14" s="113" t="s">
        <v>14084</v>
      </c>
      <c r="TJS14" s="113" t="s">
        <v>14085</v>
      </c>
      <c r="TJT14" s="113" t="s">
        <v>14086</v>
      </c>
      <c r="TJU14" s="113" t="s">
        <v>14087</v>
      </c>
      <c r="TJV14" s="113" t="s">
        <v>14088</v>
      </c>
      <c r="TJW14" s="113" t="s">
        <v>14089</v>
      </c>
      <c r="TJX14" s="113" t="s">
        <v>14090</v>
      </c>
      <c r="TJY14" s="113" t="s">
        <v>14091</v>
      </c>
      <c r="TJZ14" s="113" t="s">
        <v>14092</v>
      </c>
      <c r="TKA14" s="113" t="s">
        <v>14093</v>
      </c>
      <c r="TKB14" s="113" t="s">
        <v>14094</v>
      </c>
      <c r="TKC14" s="113" t="s">
        <v>14095</v>
      </c>
      <c r="TKD14" s="113" t="s">
        <v>14096</v>
      </c>
      <c r="TKE14" s="113" t="s">
        <v>14097</v>
      </c>
      <c r="TKF14" s="113" t="s">
        <v>14098</v>
      </c>
      <c r="TKG14" s="113" t="s">
        <v>14099</v>
      </c>
      <c r="TKH14" s="113" t="s">
        <v>14100</v>
      </c>
      <c r="TKI14" s="113" t="s">
        <v>14101</v>
      </c>
      <c r="TKJ14" s="113" t="s">
        <v>14102</v>
      </c>
      <c r="TKK14" s="113" t="s">
        <v>14103</v>
      </c>
      <c r="TKL14" s="113" t="s">
        <v>14104</v>
      </c>
      <c r="TKM14" s="113" t="s">
        <v>14105</v>
      </c>
      <c r="TKN14" s="113" t="s">
        <v>14106</v>
      </c>
      <c r="TKO14" s="113" t="s">
        <v>14107</v>
      </c>
      <c r="TKP14" s="113" t="s">
        <v>14108</v>
      </c>
      <c r="TKQ14" s="113" t="s">
        <v>14109</v>
      </c>
      <c r="TKR14" s="113" t="s">
        <v>14110</v>
      </c>
      <c r="TKS14" s="113" t="s">
        <v>14111</v>
      </c>
      <c r="TKT14" s="113" t="s">
        <v>14112</v>
      </c>
      <c r="TKU14" s="113" t="s">
        <v>14113</v>
      </c>
      <c r="TKV14" s="113" t="s">
        <v>14114</v>
      </c>
      <c r="TKW14" s="113" t="s">
        <v>14115</v>
      </c>
      <c r="TKX14" s="113" t="s">
        <v>14116</v>
      </c>
      <c r="TKY14" s="113" t="s">
        <v>14117</v>
      </c>
      <c r="TKZ14" s="113" t="s">
        <v>14118</v>
      </c>
      <c r="TLA14" s="113" t="s">
        <v>14119</v>
      </c>
      <c r="TLB14" s="113" t="s">
        <v>14120</v>
      </c>
      <c r="TLC14" s="113" t="s">
        <v>14121</v>
      </c>
      <c r="TLD14" s="113" t="s">
        <v>14122</v>
      </c>
      <c r="TLE14" s="113" t="s">
        <v>14123</v>
      </c>
      <c r="TLF14" s="113" t="s">
        <v>14124</v>
      </c>
      <c r="TLG14" s="113" t="s">
        <v>14125</v>
      </c>
      <c r="TLH14" s="113" t="s">
        <v>14126</v>
      </c>
      <c r="TLI14" s="113" t="s">
        <v>14127</v>
      </c>
      <c r="TLJ14" s="113" t="s">
        <v>14128</v>
      </c>
      <c r="TLK14" s="113" t="s">
        <v>14129</v>
      </c>
      <c r="TLL14" s="113" t="s">
        <v>14130</v>
      </c>
      <c r="TLM14" s="113" t="s">
        <v>14131</v>
      </c>
      <c r="TLN14" s="113" t="s">
        <v>14132</v>
      </c>
      <c r="TLO14" s="113" t="s">
        <v>14133</v>
      </c>
      <c r="TLP14" s="113" t="s">
        <v>14134</v>
      </c>
      <c r="TLQ14" s="113" t="s">
        <v>14135</v>
      </c>
      <c r="TLR14" s="113" t="s">
        <v>14136</v>
      </c>
      <c r="TLS14" s="113" t="s">
        <v>14137</v>
      </c>
      <c r="TLT14" s="113" t="s">
        <v>14138</v>
      </c>
      <c r="TLU14" s="113" t="s">
        <v>14139</v>
      </c>
      <c r="TLV14" s="113" t="s">
        <v>14140</v>
      </c>
      <c r="TLW14" s="113" t="s">
        <v>14141</v>
      </c>
      <c r="TLX14" s="113" t="s">
        <v>14142</v>
      </c>
      <c r="TLY14" s="113" t="s">
        <v>14143</v>
      </c>
      <c r="TLZ14" s="113" t="s">
        <v>14144</v>
      </c>
      <c r="TMA14" s="113" t="s">
        <v>14145</v>
      </c>
      <c r="TMB14" s="113" t="s">
        <v>14146</v>
      </c>
      <c r="TMC14" s="113" t="s">
        <v>14147</v>
      </c>
      <c r="TMD14" s="113" t="s">
        <v>14148</v>
      </c>
      <c r="TME14" s="113" t="s">
        <v>14149</v>
      </c>
      <c r="TMF14" s="113" t="s">
        <v>14150</v>
      </c>
      <c r="TMG14" s="113" t="s">
        <v>14151</v>
      </c>
      <c r="TMH14" s="113" t="s">
        <v>14152</v>
      </c>
      <c r="TMI14" s="113" t="s">
        <v>14153</v>
      </c>
      <c r="TMJ14" s="113" t="s">
        <v>14154</v>
      </c>
      <c r="TMK14" s="113" t="s">
        <v>14155</v>
      </c>
      <c r="TML14" s="113" t="s">
        <v>14156</v>
      </c>
      <c r="TMM14" s="113" t="s">
        <v>14157</v>
      </c>
      <c r="TMN14" s="113" t="s">
        <v>14158</v>
      </c>
      <c r="TMO14" s="113" t="s">
        <v>14159</v>
      </c>
      <c r="TMP14" s="113" t="s">
        <v>14160</v>
      </c>
      <c r="TMQ14" s="113" t="s">
        <v>14161</v>
      </c>
      <c r="TMR14" s="113" t="s">
        <v>14162</v>
      </c>
      <c r="TMS14" s="113" t="s">
        <v>14163</v>
      </c>
      <c r="TMT14" s="113" t="s">
        <v>14164</v>
      </c>
      <c r="TMU14" s="113" t="s">
        <v>14165</v>
      </c>
      <c r="TMV14" s="113" t="s">
        <v>14166</v>
      </c>
      <c r="TMW14" s="113" t="s">
        <v>14167</v>
      </c>
      <c r="TMX14" s="113" t="s">
        <v>14168</v>
      </c>
      <c r="TMY14" s="113" t="s">
        <v>14169</v>
      </c>
      <c r="TMZ14" s="113" t="s">
        <v>14170</v>
      </c>
      <c r="TNA14" s="113" t="s">
        <v>14171</v>
      </c>
      <c r="TNB14" s="113" t="s">
        <v>14172</v>
      </c>
      <c r="TNC14" s="113" t="s">
        <v>14173</v>
      </c>
      <c r="TND14" s="113" t="s">
        <v>14174</v>
      </c>
      <c r="TNE14" s="113" t="s">
        <v>14175</v>
      </c>
      <c r="TNF14" s="113" t="s">
        <v>14176</v>
      </c>
      <c r="TNG14" s="113" t="s">
        <v>14177</v>
      </c>
      <c r="TNH14" s="113" t="s">
        <v>14178</v>
      </c>
      <c r="TNI14" s="113" t="s">
        <v>14179</v>
      </c>
      <c r="TNJ14" s="113" t="s">
        <v>14180</v>
      </c>
      <c r="TNK14" s="113" t="s">
        <v>14181</v>
      </c>
      <c r="TNL14" s="113" t="s">
        <v>14182</v>
      </c>
      <c r="TNM14" s="113" t="s">
        <v>14183</v>
      </c>
      <c r="TNN14" s="113" t="s">
        <v>14184</v>
      </c>
      <c r="TNO14" s="113" t="s">
        <v>14185</v>
      </c>
      <c r="TNP14" s="113" t="s">
        <v>14186</v>
      </c>
      <c r="TNQ14" s="113" t="s">
        <v>14187</v>
      </c>
      <c r="TNR14" s="113" t="s">
        <v>14188</v>
      </c>
      <c r="TNS14" s="113" t="s">
        <v>14189</v>
      </c>
      <c r="TNT14" s="113" t="s">
        <v>14190</v>
      </c>
      <c r="TNU14" s="113" t="s">
        <v>14191</v>
      </c>
      <c r="TNV14" s="113" t="s">
        <v>14192</v>
      </c>
      <c r="TNW14" s="113" t="s">
        <v>14193</v>
      </c>
      <c r="TNX14" s="113" t="s">
        <v>14194</v>
      </c>
      <c r="TNY14" s="113" t="s">
        <v>14195</v>
      </c>
      <c r="TNZ14" s="113" t="s">
        <v>14196</v>
      </c>
      <c r="TOA14" s="113" t="s">
        <v>14197</v>
      </c>
      <c r="TOB14" s="113" t="s">
        <v>14198</v>
      </c>
      <c r="TOC14" s="113" t="s">
        <v>14199</v>
      </c>
      <c r="TOD14" s="113" t="s">
        <v>14200</v>
      </c>
      <c r="TOE14" s="113" t="s">
        <v>14201</v>
      </c>
      <c r="TOF14" s="113" t="s">
        <v>14202</v>
      </c>
      <c r="TOG14" s="113" t="s">
        <v>14203</v>
      </c>
      <c r="TOH14" s="113" t="s">
        <v>14204</v>
      </c>
      <c r="TOI14" s="113" t="s">
        <v>14205</v>
      </c>
      <c r="TOJ14" s="113" t="s">
        <v>14206</v>
      </c>
      <c r="TOK14" s="113" t="s">
        <v>14207</v>
      </c>
      <c r="TOL14" s="113" t="s">
        <v>14208</v>
      </c>
      <c r="TOM14" s="113" t="s">
        <v>14209</v>
      </c>
      <c r="TON14" s="113" t="s">
        <v>14210</v>
      </c>
      <c r="TOO14" s="113" t="s">
        <v>14211</v>
      </c>
      <c r="TOP14" s="113" t="s">
        <v>14212</v>
      </c>
      <c r="TOQ14" s="113" t="s">
        <v>14213</v>
      </c>
      <c r="TOR14" s="113" t="s">
        <v>14214</v>
      </c>
      <c r="TOS14" s="113" t="s">
        <v>14215</v>
      </c>
      <c r="TOT14" s="113" t="s">
        <v>14216</v>
      </c>
      <c r="TOU14" s="113" t="s">
        <v>14217</v>
      </c>
      <c r="TOV14" s="113" t="s">
        <v>14218</v>
      </c>
      <c r="TOW14" s="113" t="s">
        <v>14219</v>
      </c>
      <c r="TOX14" s="113" t="s">
        <v>14220</v>
      </c>
      <c r="TOY14" s="113" t="s">
        <v>14221</v>
      </c>
      <c r="TOZ14" s="113" t="s">
        <v>14222</v>
      </c>
      <c r="TPA14" s="113" t="s">
        <v>14223</v>
      </c>
      <c r="TPB14" s="113" t="s">
        <v>14224</v>
      </c>
      <c r="TPC14" s="113" t="s">
        <v>14225</v>
      </c>
      <c r="TPD14" s="113" t="s">
        <v>14226</v>
      </c>
      <c r="TPE14" s="113" t="s">
        <v>14227</v>
      </c>
      <c r="TPF14" s="113" t="s">
        <v>14228</v>
      </c>
      <c r="TPG14" s="113" t="s">
        <v>14229</v>
      </c>
      <c r="TPH14" s="113" t="s">
        <v>14230</v>
      </c>
      <c r="TPI14" s="113" t="s">
        <v>14231</v>
      </c>
      <c r="TPJ14" s="113" t="s">
        <v>14232</v>
      </c>
      <c r="TPK14" s="113" t="s">
        <v>14233</v>
      </c>
      <c r="TPL14" s="113" t="s">
        <v>14234</v>
      </c>
      <c r="TPM14" s="113" t="s">
        <v>14235</v>
      </c>
      <c r="TPN14" s="113" t="s">
        <v>14236</v>
      </c>
      <c r="TPO14" s="113" t="s">
        <v>14237</v>
      </c>
      <c r="TPP14" s="113" t="s">
        <v>14238</v>
      </c>
      <c r="TPQ14" s="113" t="s">
        <v>14239</v>
      </c>
      <c r="TPR14" s="113" t="s">
        <v>14240</v>
      </c>
      <c r="TPS14" s="113" t="s">
        <v>14241</v>
      </c>
      <c r="TPT14" s="113" t="s">
        <v>14242</v>
      </c>
      <c r="TPU14" s="113" t="s">
        <v>14243</v>
      </c>
      <c r="TPV14" s="113" t="s">
        <v>14244</v>
      </c>
      <c r="TPW14" s="113" t="s">
        <v>14245</v>
      </c>
      <c r="TPX14" s="113" t="s">
        <v>14246</v>
      </c>
      <c r="TPY14" s="113" t="s">
        <v>14247</v>
      </c>
      <c r="TPZ14" s="113" t="s">
        <v>14248</v>
      </c>
      <c r="TQA14" s="113" t="s">
        <v>14249</v>
      </c>
      <c r="TQB14" s="113" t="s">
        <v>14250</v>
      </c>
      <c r="TQC14" s="113" t="s">
        <v>14251</v>
      </c>
      <c r="TQD14" s="113" t="s">
        <v>14252</v>
      </c>
      <c r="TQE14" s="113" t="s">
        <v>14253</v>
      </c>
      <c r="TQF14" s="113" t="s">
        <v>14254</v>
      </c>
      <c r="TQG14" s="113" t="s">
        <v>14255</v>
      </c>
      <c r="TQH14" s="113" t="s">
        <v>14256</v>
      </c>
      <c r="TQI14" s="113" t="s">
        <v>14257</v>
      </c>
      <c r="TQJ14" s="113" t="s">
        <v>14258</v>
      </c>
      <c r="TQK14" s="113" t="s">
        <v>14259</v>
      </c>
      <c r="TQL14" s="113" t="s">
        <v>14260</v>
      </c>
      <c r="TQM14" s="113" t="s">
        <v>14261</v>
      </c>
      <c r="TQN14" s="113" t="s">
        <v>14262</v>
      </c>
      <c r="TQO14" s="113" t="s">
        <v>14263</v>
      </c>
      <c r="TQP14" s="113" t="s">
        <v>14264</v>
      </c>
      <c r="TQQ14" s="113" t="s">
        <v>14265</v>
      </c>
      <c r="TQR14" s="113" t="s">
        <v>14266</v>
      </c>
      <c r="TQS14" s="113" t="s">
        <v>14267</v>
      </c>
      <c r="TQT14" s="113" t="s">
        <v>14268</v>
      </c>
      <c r="TQU14" s="113" t="s">
        <v>14269</v>
      </c>
      <c r="TQV14" s="113" t="s">
        <v>14270</v>
      </c>
      <c r="TQW14" s="113" t="s">
        <v>14271</v>
      </c>
      <c r="TQX14" s="113" t="s">
        <v>14272</v>
      </c>
      <c r="TQY14" s="113" t="s">
        <v>14273</v>
      </c>
      <c r="TQZ14" s="113" t="s">
        <v>14274</v>
      </c>
      <c r="TRA14" s="113" t="s">
        <v>14275</v>
      </c>
      <c r="TRB14" s="113" t="s">
        <v>14276</v>
      </c>
      <c r="TRC14" s="113" t="s">
        <v>14277</v>
      </c>
      <c r="TRD14" s="113" t="s">
        <v>14278</v>
      </c>
      <c r="TRE14" s="113" t="s">
        <v>14279</v>
      </c>
      <c r="TRF14" s="113" t="s">
        <v>14280</v>
      </c>
      <c r="TRG14" s="113" t="s">
        <v>14281</v>
      </c>
      <c r="TRH14" s="113" t="s">
        <v>14282</v>
      </c>
      <c r="TRI14" s="113" t="s">
        <v>14283</v>
      </c>
      <c r="TRJ14" s="113" t="s">
        <v>14284</v>
      </c>
      <c r="TRK14" s="113" t="s">
        <v>14285</v>
      </c>
      <c r="TRL14" s="113" t="s">
        <v>14286</v>
      </c>
      <c r="TRM14" s="113" t="s">
        <v>14287</v>
      </c>
      <c r="TRN14" s="113" t="s">
        <v>14288</v>
      </c>
      <c r="TRO14" s="113" t="s">
        <v>14289</v>
      </c>
      <c r="TRP14" s="113" t="s">
        <v>14290</v>
      </c>
      <c r="TRQ14" s="113" t="s">
        <v>14291</v>
      </c>
      <c r="TRR14" s="113" t="s">
        <v>14292</v>
      </c>
      <c r="TRS14" s="113" t="s">
        <v>14293</v>
      </c>
      <c r="TRT14" s="113" t="s">
        <v>14294</v>
      </c>
      <c r="TRU14" s="113" t="s">
        <v>14295</v>
      </c>
      <c r="TRV14" s="113" t="s">
        <v>14296</v>
      </c>
      <c r="TRW14" s="113" t="s">
        <v>14297</v>
      </c>
      <c r="TRX14" s="113" t="s">
        <v>14298</v>
      </c>
      <c r="TRY14" s="113" t="s">
        <v>14299</v>
      </c>
      <c r="TRZ14" s="113" t="s">
        <v>14300</v>
      </c>
      <c r="TSA14" s="113" t="s">
        <v>14301</v>
      </c>
      <c r="TSB14" s="113" t="s">
        <v>14302</v>
      </c>
      <c r="TSC14" s="113" t="s">
        <v>14303</v>
      </c>
      <c r="TSD14" s="113" t="s">
        <v>14304</v>
      </c>
      <c r="TSE14" s="113" t="s">
        <v>14305</v>
      </c>
      <c r="TSF14" s="113" t="s">
        <v>14306</v>
      </c>
      <c r="TSG14" s="113" t="s">
        <v>14307</v>
      </c>
      <c r="TSH14" s="113" t="s">
        <v>14308</v>
      </c>
      <c r="TSI14" s="113" t="s">
        <v>14309</v>
      </c>
      <c r="TSJ14" s="113" t="s">
        <v>14310</v>
      </c>
      <c r="TSK14" s="113" t="s">
        <v>14311</v>
      </c>
      <c r="TSL14" s="113" t="s">
        <v>14312</v>
      </c>
      <c r="TSM14" s="113" t="s">
        <v>14313</v>
      </c>
      <c r="TSN14" s="113" t="s">
        <v>14314</v>
      </c>
      <c r="TSO14" s="113" t="s">
        <v>14315</v>
      </c>
      <c r="TSP14" s="113" t="s">
        <v>14316</v>
      </c>
      <c r="TSQ14" s="113" t="s">
        <v>14317</v>
      </c>
      <c r="TSR14" s="113" t="s">
        <v>14318</v>
      </c>
      <c r="TSS14" s="113" t="s">
        <v>14319</v>
      </c>
      <c r="TST14" s="113" t="s">
        <v>14320</v>
      </c>
      <c r="TSU14" s="113" t="s">
        <v>14321</v>
      </c>
      <c r="TSV14" s="113" t="s">
        <v>14322</v>
      </c>
      <c r="TSW14" s="113" t="s">
        <v>14323</v>
      </c>
      <c r="TSX14" s="113" t="s">
        <v>14324</v>
      </c>
      <c r="TSY14" s="113" t="s">
        <v>14325</v>
      </c>
      <c r="TSZ14" s="113" t="s">
        <v>14326</v>
      </c>
      <c r="TTA14" s="113" t="s">
        <v>14327</v>
      </c>
      <c r="TTB14" s="113" t="s">
        <v>14328</v>
      </c>
      <c r="TTC14" s="113" t="s">
        <v>14329</v>
      </c>
      <c r="TTD14" s="113" t="s">
        <v>14330</v>
      </c>
      <c r="TTE14" s="113" t="s">
        <v>14331</v>
      </c>
      <c r="TTF14" s="113" t="s">
        <v>14332</v>
      </c>
      <c r="TTG14" s="113" t="s">
        <v>14333</v>
      </c>
      <c r="TTH14" s="113" t="s">
        <v>14334</v>
      </c>
      <c r="TTI14" s="113" t="s">
        <v>14335</v>
      </c>
      <c r="TTJ14" s="113" t="s">
        <v>14336</v>
      </c>
      <c r="TTK14" s="113" t="s">
        <v>14337</v>
      </c>
      <c r="TTL14" s="113" t="s">
        <v>14338</v>
      </c>
      <c r="TTM14" s="113" t="s">
        <v>14339</v>
      </c>
      <c r="TTN14" s="113" t="s">
        <v>14340</v>
      </c>
      <c r="TTO14" s="113" t="s">
        <v>14341</v>
      </c>
      <c r="TTP14" s="113" t="s">
        <v>14342</v>
      </c>
      <c r="TTQ14" s="113" t="s">
        <v>14343</v>
      </c>
      <c r="TTR14" s="113" t="s">
        <v>14344</v>
      </c>
      <c r="TTS14" s="113" t="s">
        <v>14345</v>
      </c>
      <c r="TTT14" s="113" t="s">
        <v>14346</v>
      </c>
      <c r="TTU14" s="113" t="s">
        <v>14347</v>
      </c>
      <c r="TTV14" s="113" t="s">
        <v>14348</v>
      </c>
      <c r="TTW14" s="113" t="s">
        <v>14349</v>
      </c>
      <c r="TTX14" s="113" t="s">
        <v>14350</v>
      </c>
      <c r="TTY14" s="113" t="s">
        <v>14351</v>
      </c>
      <c r="TTZ14" s="113" t="s">
        <v>14352</v>
      </c>
      <c r="TUA14" s="113" t="s">
        <v>14353</v>
      </c>
      <c r="TUB14" s="113" t="s">
        <v>14354</v>
      </c>
      <c r="TUC14" s="113" t="s">
        <v>14355</v>
      </c>
      <c r="TUD14" s="113" t="s">
        <v>14356</v>
      </c>
      <c r="TUE14" s="113" t="s">
        <v>14357</v>
      </c>
      <c r="TUF14" s="113" t="s">
        <v>14358</v>
      </c>
      <c r="TUG14" s="113" t="s">
        <v>14359</v>
      </c>
      <c r="TUH14" s="113" t="s">
        <v>14360</v>
      </c>
      <c r="TUI14" s="113" t="s">
        <v>14361</v>
      </c>
      <c r="TUJ14" s="113" t="s">
        <v>14362</v>
      </c>
      <c r="TUK14" s="113" t="s">
        <v>14363</v>
      </c>
      <c r="TUL14" s="113" t="s">
        <v>14364</v>
      </c>
      <c r="TUM14" s="113" t="s">
        <v>14365</v>
      </c>
      <c r="TUN14" s="113" t="s">
        <v>14366</v>
      </c>
      <c r="TUO14" s="113" t="s">
        <v>14367</v>
      </c>
      <c r="TUP14" s="113" t="s">
        <v>14368</v>
      </c>
      <c r="TUQ14" s="113" t="s">
        <v>14369</v>
      </c>
      <c r="TUR14" s="113" t="s">
        <v>14370</v>
      </c>
      <c r="TUS14" s="113" t="s">
        <v>14371</v>
      </c>
      <c r="TUT14" s="113" t="s">
        <v>14372</v>
      </c>
      <c r="TUU14" s="113" t="s">
        <v>14373</v>
      </c>
      <c r="TUV14" s="113" t="s">
        <v>14374</v>
      </c>
      <c r="TUW14" s="113" t="s">
        <v>14375</v>
      </c>
      <c r="TUX14" s="113" t="s">
        <v>14376</v>
      </c>
      <c r="TUY14" s="113" t="s">
        <v>14377</v>
      </c>
      <c r="TUZ14" s="113" t="s">
        <v>14378</v>
      </c>
      <c r="TVA14" s="113" t="s">
        <v>14379</v>
      </c>
      <c r="TVB14" s="113" t="s">
        <v>14380</v>
      </c>
      <c r="TVC14" s="113" t="s">
        <v>14381</v>
      </c>
      <c r="TVD14" s="113" t="s">
        <v>14382</v>
      </c>
      <c r="TVE14" s="113" t="s">
        <v>14383</v>
      </c>
      <c r="TVF14" s="113" t="s">
        <v>14384</v>
      </c>
      <c r="TVG14" s="113" t="s">
        <v>14385</v>
      </c>
      <c r="TVH14" s="113" t="s">
        <v>14386</v>
      </c>
      <c r="TVI14" s="113" t="s">
        <v>14387</v>
      </c>
      <c r="TVJ14" s="113" t="s">
        <v>14388</v>
      </c>
      <c r="TVK14" s="113" t="s">
        <v>14389</v>
      </c>
      <c r="TVL14" s="113" t="s">
        <v>14390</v>
      </c>
      <c r="TVM14" s="113" t="s">
        <v>14391</v>
      </c>
      <c r="TVN14" s="113" t="s">
        <v>14392</v>
      </c>
      <c r="TVO14" s="113" t="s">
        <v>14393</v>
      </c>
      <c r="TVP14" s="113" t="s">
        <v>14394</v>
      </c>
      <c r="TVQ14" s="113" t="s">
        <v>14395</v>
      </c>
      <c r="TVR14" s="113" t="s">
        <v>14396</v>
      </c>
      <c r="TVS14" s="113" t="s">
        <v>14397</v>
      </c>
      <c r="TVT14" s="113" t="s">
        <v>14398</v>
      </c>
      <c r="TVU14" s="113" t="s">
        <v>14399</v>
      </c>
      <c r="TVV14" s="113" t="s">
        <v>14400</v>
      </c>
      <c r="TVW14" s="113" t="s">
        <v>14401</v>
      </c>
      <c r="TVX14" s="113" t="s">
        <v>14402</v>
      </c>
      <c r="TVY14" s="113" t="s">
        <v>14403</v>
      </c>
      <c r="TVZ14" s="113" t="s">
        <v>14404</v>
      </c>
      <c r="TWA14" s="113" t="s">
        <v>14405</v>
      </c>
      <c r="TWB14" s="113" t="s">
        <v>14406</v>
      </c>
      <c r="TWC14" s="113" t="s">
        <v>14407</v>
      </c>
      <c r="TWD14" s="113" t="s">
        <v>14408</v>
      </c>
      <c r="TWE14" s="113" t="s">
        <v>14409</v>
      </c>
      <c r="TWF14" s="113" t="s">
        <v>14410</v>
      </c>
      <c r="TWG14" s="113" t="s">
        <v>14411</v>
      </c>
      <c r="TWH14" s="113" t="s">
        <v>14412</v>
      </c>
      <c r="TWI14" s="113" t="s">
        <v>14413</v>
      </c>
      <c r="TWJ14" s="113" t="s">
        <v>14414</v>
      </c>
      <c r="TWK14" s="113" t="s">
        <v>14415</v>
      </c>
      <c r="TWL14" s="113" t="s">
        <v>14416</v>
      </c>
      <c r="TWM14" s="113" t="s">
        <v>14417</v>
      </c>
      <c r="TWN14" s="113" t="s">
        <v>14418</v>
      </c>
      <c r="TWO14" s="113" t="s">
        <v>14419</v>
      </c>
      <c r="TWP14" s="113" t="s">
        <v>14420</v>
      </c>
      <c r="TWQ14" s="113" t="s">
        <v>14421</v>
      </c>
      <c r="TWR14" s="113" t="s">
        <v>14422</v>
      </c>
      <c r="TWS14" s="113" t="s">
        <v>14423</v>
      </c>
      <c r="TWT14" s="113" t="s">
        <v>14424</v>
      </c>
      <c r="TWU14" s="113" t="s">
        <v>14425</v>
      </c>
      <c r="TWV14" s="113" t="s">
        <v>14426</v>
      </c>
      <c r="TWW14" s="113" t="s">
        <v>14427</v>
      </c>
      <c r="TWX14" s="113" t="s">
        <v>14428</v>
      </c>
      <c r="TWY14" s="113" t="s">
        <v>14429</v>
      </c>
      <c r="TWZ14" s="113" t="s">
        <v>14430</v>
      </c>
      <c r="TXA14" s="113" t="s">
        <v>14431</v>
      </c>
      <c r="TXB14" s="113" t="s">
        <v>14432</v>
      </c>
      <c r="TXC14" s="113" t="s">
        <v>14433</v>
      </c>
      <c r="TXD14" s="113" t="s">
        <v>14434</v>
      </c>
      <c r="TXE14" s="113" t="s">
        <v>14435</v>
      </c>
      <c r="TXF14" s="113" t="s">
        <v>14436</v>
      </c>
      <c r="TXG14" s="113" t="s">
        <v>14437</v>
      </c>
      <c r="TXH14" s="113" t="s">
        <v>14438</v>
      </c>
      <c r="TXI14" s="113" t="s">
        <v>14439</v>
      </c>
      <c r="TXJ14" s="113" t="s">
        <v>14440</v>
      </c>
      <c r="TXK14" s="113" t="s">
        <v>14441</v>
      </c>
      <c r="TXL14" s="113" t="s">
        <v>14442</v>
      </c>
      <c r="TXM14" s="113" t="s">
        <v>14443</v>
      </c>
      <c r="TXN14" s="113" t="s">
        <v>14444</v>
      </c>
      <c r="TXO14" s="113" t="s">
        <v>14445</v>
      </c>
      <c r="TXP14" s="113" t="s">
        <v>14446</v>
      </c>
      <c r="TXQ14" s="113" t="s">
        <v>14447</v>
      </c>
      <c r="TXR14" s="113" t="s">
        <v>14448</v>
      </c>
      <c r="TXS14" s="113" t="s">
        <v>14449</v>
      </c>
      <c r="TXT14" s="113" t="s">
        <v>14450</v>
      </c>
      <c r="TXU14" s="113" t="s">
        <v>14451</v>
      </c>
      <c r="TXV14" s="113" t="s">
        <v>14452</v>
      </c>
      <c r="TXW14" s="113" t="s">
        <v>14453</v>
      </c>
      <c r="TXX14" s="113" t="s">
        <v>14454</v>
      </c>
      <c r="TXY14" s="113" t="s">
        <v>14455</v>
      </c>
      <c r="TXZ14" s="113" t="s">
        <v>14456</v>
      </c>
      <c r="TYA14" s="113" t="s">
        <v>14457</v>
      </c>
      <c r="TYB14" s="113" t="s">
        <v>14458</v>
      </c>
      <c r="TYC14" s="113" t="s">
        <v>14459</v>
      </c>
      <c r="TYD14" s="113" t="s">
        <v>14460</v>
      </c>
      <c r="TYE14" s="113" t="s">
        <v>14461</v>
      </c>
      <c r="TYF14" s="113" t="s">
        <v>14462</v>
      </c>
      <c r="TYG14" s="113" t="s">
        <v>14463</v>
      </c>
      <c r="TYH14" s="113" t="s">
        <v>14464</v>
      </c>
      <c r="TYI14" s="113" t="s">
        <v>14465</v>
      </c>
      <c r="TYJ14" s="113" t="s">
        <v>14466</v>
      </c>
      <c r="TYK14" s="113" t="s">
        <v>14467</v>
      </c>
      <c r="TYL14" s="113" t="s">
        <v>14468</v>
      </c>
      <c r="TYM14" s="113" t="s">
        <v>14469</v>
      </c>
      <c r="TYN14" s="113" t="s">
        <v>14470</v>
      </c>
      <c r="TYO14" s="113" t="s">
        <v>14471</v>
      </c>
      <c r="TYP14" s="113" t="s">
        <v>14472</v>
      </c>
      <c r="TYQ14" s="113" t="s">
        <v>14473</v>
      </c>
      <c r="TYR14" s="113" t="s">
        <v>14474</v>
      </c>
      <c r="TYS14" s="113" t="s">
        <v>14475</v>
      </c>
      <c r="TYT14" s="113" t="s">
        <v>14476</v>
      </c>
      <c r="TYU14" s="113" t="s">
        <v>14477</v>
      </c>
      <c r="TYV14" s="113" t="s">
        <v>14478</v>
      </c>
      <c r="TYW14" s="113" t="s">
        <v>14479</v>
      </c>
      <c r="TYX14" s="113" t="s">
        <v>14480</v>
      </c>
      <c r="TYY14" s="113" t="s">
        <v>14481</v>
      </c>
      <c r="TYZ14" s="113" t="s">
        <v>14482</v>
      </c>
      <c r="TZA14" s="113" t="s">
        <v>14483</v>
      </c>
      <c r="TZB14" s="113" t="s">
        <v>14484</v>
      </c>
      <c r="TZC14" s="113" t="s">
        <v>14485</v>
      </c>
      <c r="TZD14" s="113" t="s">
        <v>14486</v>
      </c>
      <c r="TZE14" s="113" t="s">
        <v>14487</v>
      </c>
      <c r="TZF14" s="113" t="s">
        <v>14488</v>
      </c>
      <c r="TZG14" s="113" t="s">
        <v>14489</v>
      </c>
      <c r="TZH14" s="113" t="s">
        <v>14490</v>
      </c>
      <c r="TZI14" s="113" t="s">
        <v>14491</v>
      </c>
      <c r="TZJ14" s="113" t="s">
        <v>14492</v>
      </c>
      <c r="TZK14" s="113" t="s">
        <v>14493</v>
      </c>
      <c r="TZL14" s="113" t="s">
        <v>14494</v>
      </c>
      <c r="TZM14" s="113" t="s">
        <v>14495</v>
      </c>
      <c r="TZN14" s="113" t="s">
        <v>14496</v>
      </c>
      <c r="TZO14" s="113" t="s">
        <v>14497</v>
      </c>
      <c r="TZP14" s="113" t="s">
        <v>14498</v>
      </c>
      <c r="TZQ14" s="113" t="s">
        <v>14499</v>
      </c>
      <c r="TZR14" s="113" t="s">
        <v>14500</v>
      </c>
      <c r="TZS14" s="113" t="s">
        <v>14501</v>
      </c>
      <c r="TZT14" s="113" t="s">
        <v>14502</v>
      </c>
      <c r="TZU14" s="113" t="s">
        <v>14503</v>
      </c>
      <c r="TZV14" s="113" t="s">
        <v>14504</v>
      </c>
      <c r="TZW14" s="113" t="s">
        <v>14505</v>
      </c>
      <c r="TZX14" s="113" t="s">
        <v>14506</v>
      </c>
      <c r="TZY14" s="113" t="s">
        <v>14507</v>
      </c>
      <c r="TZZ14" s="113" t="s">
        <v>14508</v>
      </c>
      <c r="UAA14" s="113" t="s">
        <v>14509</v>
      </c>
      <c r="UAB14" s="113" t="s">
        <v>14510</v>
      </c>
      <c r="UAC14" s="113" t="s">
        <v>14511</v>
      </c>
      <c r="UAD14" s="113" t="s">
        <v>14512</v>
      </c>
      <c r="UAE14" s="113" t="s">
        <v>14513</v>
      </c>
      <c r="UAF14" s="113" t="s">
        <v>14514</v>
      </c>
      <c r="UAG14" s="113" t="s">
        <v>14515</v>
      </c>
      <c r="UAH14" s="113" t="s">
        <v>14516</v>
      </c>
      <c r="UAI14" s="113" t="s">
        <v>14517</v>
      </c>
      <c r="UAJ14" s="113" t="s">
        <v>14518</v>
      </c>
      <c r="UAK14" s="113" t="s">
        <v>14519</v>
      </c>
      <c r="UAL14" s="113" t="s">
        <v>14520</v>
      </c>
      <c r="UAM14" s="113" t="s">
        <v>14521</v>
      </c>
      <c r="UAN14" s="113" t="s">
        <v>14522</v>
      </c>
      <c r="UAO14" s="113" t="s">
        <v>14523</v>
      </c>
      <c r="UAP14" s="113" t="s">
        <v>14524</v>
      </c>
      <c r="UAQ14" s="113" t="s">
        <v>14525</v>
      </c>
      <c r="UAR14" s="113" t="s">
        <v>14526</v>
      </c>
      <c r="UAS14" s="113" t="s">
        <v>14527</v>
      </c>
      <c r="UAT14" s="113" t="s">
        <v>14528</v>
      </c>
      <c r="UAU14" s="113" t="s">
        <v>14529</v>
      </c>
      <c r="UAV14" s="113" t="s">
        <v>14530</v>
      </c>
      <c r="UAW14" s="113" t="s">
        <v>14531</v>
      </c>
      <c r="UAX14" s="113" t="s">
        <v>14532</v>
      </c>
      <c r="UAY14" s="113" t="s">
        <v>14533</v>
      </c>
      <c r="UAZ14" s="113" t="s">
        <v>14534</v>
      </c>
      <c r="UBA14" s="113" t="s">
        <v>14535</v>
      </c>
      <c r="UBB14" s="113" t="s">
        <v>14536</v>
      </c>
      <c r="UBC14" s="113" t="s">
        <v>14537</v>
      </c>
      <c r="UBD14" s="113" t="s">
        <v>14538</v>
      </c>
      <c r="UBE14" s="113" t="s">
        <v>14539</v>
      </c>
      <c r="UBF14" s="113" t="s">
        <v>14540</v>
      </c>
      <c r="UBG14" s="113" t="s">
        <v>14541</v>
      </c>
      <c r="UBH14" s="113" t="s">
        <v>14542</v>
      </c>
      <c r="UBI14" s="113" t="s">
        <v>14543</v>
      </c>
      <c r="UBJ14" s="113" t="s">
        <v>14544</v>
      </c>
      <c r="UBK14" s="113" t="s">
        <v>14545</v>
      </c>
      <c r="UBL14" s="113" t="s">
        <v>14546</v>
      </c>
      <c r="UBM14" s="113" t="s">
        <v>14547</v>
      </c>
      <c r="UBN14" s="113" t="s">
        <v>14548</v>
      </c>
      <c r="UBO14" s="113" t="s">
        <v>14549</v>
      </c>
      <c r="UBP14" s="113" t="s">
        <v>14550</v>
      </c>
      <c r="UBQ14" s="113" t="s">
        <v>14551</v>
      </c>
      <c r="UBR14" s="113" t="s">
        <v>14552</v>
      </c>
      <c r="UBS14" s="113" t="s">
        <v>14553</v>
      </c>
      <c r="UBT14" s="113" t="s">
        <v>14554</v>
      </c>
      <c r="UBU14" s="113" t="s">
        <v>14555</v>
      </c>
      <c r="UBV14" s="113" t="s">
        <v>14556</v>
      </c>
      <c r="UBW14" s="113" t="s">
        <v>14557</v>
      </c>
      <c r="UBX14" s="113" t="s">
        <v>14558</v>
      </c>
      <c r="UBY14" s="113" t="s">
        <v>14559</v>
      </c>
      <c r="UBZ14" s="113" t="s">
        <v>14560</v>
      </c>
      <c r="UCA14" s="113" t="s">
        <v>14561</v>
      </c>
      <c r="UCB14" s="113" t="s">
        <v>14562</v>
      </c>
      <c r="UCC14" s="113" t="s">
        <v>14563</v>
      </c>
      <c r="UCD14" s="113" t="s">
        <v>14564</v>
      </c>
      <c r="UCE14" s="113" t="s">
        <v>14565</v>
      </c>
      <c r="UCF14" s="113" t="s">
        <v>14566</v>
      </c>
      <c r="UCG14" s="113" t="s">
        <v>14567</v>
      </c>
      <c r="UCH14" s="113" t="s">
        <v>14568</v>
      </c>
      <c r="UCI14" s="113" t="s">
        <v>14569</v>
      </c>
      <c r="UCJ14" s="113" t="s">
        <v>14570</v>
      </c>
      <c r="UCK14" s="113" t="s">
        <v>14571</v>
      </c>
      <c r="UCL14" s="113" t="s">
        <v>14572</v>
      </c>
      <c r="UCM14" s="113" t="s">
        <v>14573</v>
      </c>
      <c r="UCN14" s="113" t="s">
        <v>14574</v>
      </c>
      <c r="UCO14" s="113" t="s">
        <v>14575</v>
      </c>
      <c r="UCP14" s="113" t="s">
        <v>14576</v>
      </c>
      <c r="UCQ14" s="113" t="s">
        <v>14577</v>
      </c>
      <c r="UCR14" s="113" t="s">
        <v>14578</v>
      </c>
      <c r="UCS14" s="113" t="s">
        <v>14579</v>
      </c>
      <c r="UCT14" s="113" t="s">
        <v>14580</v>
      </c>
      <c r="UCU14" s="113" t="s">
        <v>14581</v>
      </c>
      <c r="UCV14" s="113" t="s">
        <v>14582</v>
      </c>
      <c r="UCW14" s="113" t="s">
        <v>14583</v>
      </c>
      <c r="UCX14" s="113" t="s">
        <v>14584</v>
      </c>
      <c r="UCY14" s="113" t="s">
        <v>14585</v>
      </c>
      <c r="UCZ14" s="113" t="s">
        <v>14586</v>
      </c>
      <c r="UDA14" s="113" t="s">
        <v>14587</v>
      </c>
      <c r="UDB14" s="113" t="s">
        <v>14588</v>
      </c>
      <c r="UDC14" s="113" t="s">
        <v>14589</v>
      </c>
      <c r="UDD14" s="113" t="s">
        <v>14590</v>
      </c>
      <c r="UDE14" s="113" t="s">
        <v>14591</v>
      </c>
      <c r="UDF14" s="113" t="s">
        <v>14592</v>
      </c>
      <c r="UDG14" s="113" t="s">
        <v>14593</v>
      </c>
      <c r="UDH14" s="113" t="s">
        <v>14594</v>
      </c>
      <c r="UDI14" s="113" t="s">
        <v>14595</v>
      </c>
      <c r="UDJ14" s="113" t="s">
        <v>14596</v>
      </c>
      <c r="UDK14" s="113" t="s">
        <v>14597</v>
      </c>
      <c r="UDL14" s="113" t="s">
        <v>14598</v>
      </c>
      <c r="UDM14" s="113" t="s">
        <v>14599</v>
      </c>
      <c r="UDN14" s="113" t="s">
        <v>14600</v>
      </c>
      <c r="UDO14" s="113" t="s">
        <v>14601</v>
      </c>
      <c r="UDP14" s="113" t="s">
        <v>14602</v>
      </c>
      <c r="UDQ14" s="113" t="s">
        <v>14603</v>
      </c>
      <c r="UDR14" s="113" t="s">
        <v>14604</v>
      </c>
      <c r="UDS14" s="113" t="s">
        <v>14605</v>
      </c>
      <c r="UDT14" s="113" t="s">
        <v>14606</v>
      </c>
      <c r="UDU14" s="113" t="s">
        <v>14607</v>
      </c>
      <c r="UDV14" s="113" t="s">
        <v>14608</v>
      </c>
      <c r="UDW14" s="113" t="s">
        <v>14609</v>
      </c>
      <c r="UDX14" s="113" t="s">
        <v>14610</v>
      </c>
      <c r="UDY14" s="113" t="s">
        <v>14611</v>
      </c>
      <c r="UDZ14" s="113" t="s">
        <v>14612</v>
      </c>
      <c r="UEA14" s="113" t="s">
        <v>14613</v>
      </c>
      <c r="UEB14" s="113" t="s">
        <v>14614</v>
      </c>
      <c r="UEC14" s="113" t="s">
        <v>14615</v>
      </c>
      <c r="UED14" s="113" t="s">
        <v>14616</v>
      </c>
      <c r="UEE14" s="113" t="s">
        <v>14617</v>
      </c>
      <c r="UEF14" s="113" t="s">
        <v>14618</v>
      </c>
      <c r="UEG14" s="113" t="s">
        <v>14619</v>
      </c>
      <c r="UEH14" s="113" t="s">
        <v>14620</v>
      </c>
      <c r="UEI14" s="113" t="s">
        <v>14621</v>
      </c>
      <c r="UEJ14" s="113" t="s">
        <v>14622</v>
      </c>
      <c r="UEK14" s="113" t="s">
        <v>14623</v>
      </c>
      <c r="UEL14" s="113" t="s">
        <v>14624</v>
      </c>
      <c r="UEM14" s="113" t="s">
        <v>14625</v>
      </c>
      <c r="UEN14" s="113" t="s">
        <v>14626</v>
      </c>
      <c r="UEO14" s="113" t="s">
        <v>14627</v>
      </c>
      <c r="UEP14" s="113" t="s">
        <v>14628</v>
      </c>
      <c r="UEQ14" s="113" t="s">
        <v>14629</v>
      </c>
      <c r="UER14" s="113" t="s">
        <v>14630</v>
      </c>
      <c r="UES14" s="113" t="s">
        <v>14631</v>
      </c>
      <c r="UET14" s="113" t="s">
        <v>14632</v>
      </c>
      <c r="UEU14" s="113" t="s">
        <v>14633</v>
      </c>
      <c r="UEV14" s="113" t="s">
        <v>14634</v>
      </c>
      <c r="UEW14" s="113" t="s">
        <v>14635</v>
      </c>
      <c r="UEX14" s="113" t="s">
        <v>14636</v>
      </c>
      <c r="UEY14" s="113" t="s">
        <v>14637</v>
      </c>
      <c r="UEZ14" s="113" t="s">
        <v>14638</v>
      </c>
      <c r="UFA14" s="113" t="s">
        <v>14639</v>
      </c>
      <c r="UFB14" s="113" t="s">
        <v>14640</v>
      </c>
      <c r="UFC14" s="113" t="s">
        <v>14641</v>
      </c>
      <c r="UFD14" s="113" t="s">
        <v>14642</v>
      </c>
      <c r="UFE14" s="113" t="s">
        <v>14643</v>
      </c>
      <c r="UFF14" s="113" t="s">
        <v>14644</v>
      </c>
      <c r="UFG14" s="113" t="s">
        <v>14645</v>
      </c>
      <c r="UFH14" s="113" t="s">
        <v>14646</v>
      </c>
      <c r="UFI14" s="113" t="s">
        <v>14647</v>
      </c>
      <c r="UFJ14" s="113" t="s">
        <v>14648</v>
      </c>
      <c r="UFK14" s="113" t="s">
        <v>14649</v>
      </c>
      <c r="UFL14" s="113" t="s">
        <v>14650</v>
      </c>
      <c r="UFM14" s="113" t="s">
        <v>14651</v>
      </c>
      <c r="UFN14" s="113" t="s">
        <v>14652</v>
      </c>
      <c r="UFO14" s="113" t="s">
        <v>14653</v>
      </c>
      <c r="UFP14" s="113" t="s">
        <v>14654</v>
      </c>
      <c r="UFQ14" s="113" t="s">
        <v>14655</v>
      </c>
      <c r="UFR14" s="113" t="s">
        <v>14656</v>
      </c>
      <c r="UFS14" s="113" t="s">
        <v>14657</v>
      </c>
      <c r="UFT14" s="113" t="s">
        <v>14658</v>
      </c>
      <c r="UFU14" s="113" t="s">
        <v>14659</v>
      </c>
      <c r="UFV14" s="113" t="s">
        <v>14660</v>
      </c>
      <c r="UFW14" s="113" t="s">
        <v>14661</v>
      </c>
      <c r="UFX14" s="113" t="s">
        <v>14662</v>
      </c>
      <c r="UFY14" s="113" t="s">
        <v>14663</v>
      </c>
      <c r="UFZ14" s="113" t="s">
        <v>14664</v>
      </c>
      <c r="UGA14" s="113" t="s">
        <v>14665</v>
      </c>
      <c r="UGB14" s="113" t="s">
        <v>14666</v>
      </c>
      <c r="UGC14" s="113" t="s">
        <v>14667</v>
      </c>
      <c r="UGD14" s="113" t="s">
        <v>14668</v>
      </c>
      <c r="UGE14" s="113" t="s">
        <v>14669</v>
      </c>
      <c r="UGF14" s="113" t="s">
        <v>14670</v>
      </c>
      <c r="UGG14" s="113" t="s">
        <v>14671</v>
      </c>
      <c r="UGH14" s="113" t="s">
        <v>14672</v>
      </c>
      <c r="UGI14" s="113" t="s">
        <v>14673</v>
      </c>
      <c r="UGJ14" s="113" t="s">
        <v>14674</v>
      </c>
      <c r="UGK14" s="113" t="s">
        <v>14675</v>
      </c>
      <c r="UGL14" s="113" t="s">
        <v>14676</v>
      </c>
      <c r="UGM14" s="113" t="s">
        <v>14677</v>
      </c>
      <c r="UGN14" s="113" t="s">
        <v>14678</v>
      </c>
      <c r="UGO14" s="113" t="s">
        <v>14679</v>
      </c>
      <c r="UGP14" s="113" t="s">
        <v>14680</v>
      </c>
      <c r="UGQ14" s="113" t="s">
        <v>14681</v>
      </c>
      <c r="UGR14" s="113" t="s">
        <v>14682</v>
      </c>
      <c r="UGS14" s="113" t="s">
        <v>14683</v>
      </c>
      <c r="UGT14" s="113" t="s">
        <v>14684</v>
      </c>
      <c r="UGU14" s="113" t="s">
        <v>14685</v>
      </c>
      <c r="UGV14" s="113" t="s">
        <v>14686</v>
      </c>
      <c r="UGW14" s="113" t="s">
        <v>14687</v>
      </c>
      <c r="UGX14" s="113" t="s">
        <v>14688</v>
      </c>
      <c r="UGY14" s="113" t="s">
        <v>14689</v>
      </c>
      <c r="UGZ14" s="113" t="s">
        <v>14690</v>
      </c>
      <c r="UHA14" s="113" t="s">
        <v>14691</v>
      </c>
      <c r="UHB14" s="113" t="s">
        <v>14692</v>
      </c>
      <c r="UHC14" s="113" t="s">
        <v>14693</v>
      </c>
      <c r="UHD14" s="113" t="s">
        <v>14694</v>
      </c>
      <c r="UHE14" s="113" t="s">
        <v>14695</v>
      </c>
      <c r="UHF14" s="113" t="s">
        <v>14696</v>
      </c>
      <c r="UHG14" s="113" t="s">
        <v>14697</v>
      </c>
      <c r="UHH14" s="113" t="s">
        <v>14698</v>
      </c>
      <c r="UHI14" s="113" t="s">
        <v>14699</v>
      </c>
      <c r="UHJ14" s="113" t="s">
        <v>14700</v>
      </c>
      <c r="UHK14" s="113" t="s">
        <v>14701</v>
      </c>
      <c r="UHL14" s="113" t="s">
        <v>14702</v>
      </c>
      <c r="UHM14" s="113" t="s">
        <v>14703</v>
      </c>
      <c r="UHN14" s="113" t="s">
        <v>14704</v>
      </c>
      <c r="UHO14" s="113" t="s">
        <v>14705</v>
      </c>
      <c r="UHP14" s="113" t="s">
        <v>14706</v>
      </c>
      <c r="UHQ14" s="113" t="s">
        <v>14707</v>
      </c>
      <c r="UHR14" s="113" t="s">
        <v>14708</v>
      </c>
      <c r="UHS14" s="113" t="s">
        <v>14709</v>
      </c>
      <c r="UHT14" s="113" t="s">
        <v>14710</v>
      </c>
      <c r="UHU14" s="113" t="s">
        <v>14711</v>
      </c>
      <c r="UHV14" s="113" t="s">
        <v>14712</v>
      </c>
      <c r="UHW14" s="113" t="s">
        <v>14713</v>
      </c>
      <c r="UHX14" s="113" t="s">
        <v>14714</v>
      </c>
      <c r="UHY14" s="113" t="s">
        <v>14715</v>
      </c>
      <c r="UHZ14" s="113" t="s">
        <v>14716</v>
      </c>
      <c r="UIA14" s="113" t="s">
        <v>14717</v>
      </c>
      <c r="UIB14" s="113" t="s">
        <v>14718</v>
      </c>
      <c r="UIC14" s="113" t="s">
        <v>14719</v>
      </c>
      <c r="UID14" s="113" t="s">
        <v>14720</v>
      </c>
      <c r="UIE14" s="113" t="s">
        <v>14721</v>
      </c>
      <c r="UIF14" s="113" t="s">
        <v>14722</v>
      </c>
      <c r="UIG14" s="113" t="s">
        <v>14723</v>
      </c>
      <c r="UIH14" s="113" t="s">
        <v>14724</v>
      </c>
      <c r="UII14" s="113" t="s">
        <v>14725</v>
      </c>
      <c r="UIJ14" s="113" t="s">
        <v>14726</v>
      </c>
      <c r="UIK14" s="113" t="s">
        <v>14727</v>
      </c>
      <c r="UIL14" s="113" t="s">
        <v>14728</v>
      </c>
      <c r="UIM14" s="113" t="s">
        <v>14729</v>
      </c>
      <c r="UIN14" s="113" t="s">
        <v>14730</v>
      </c>
      <c r="UIO14" s="113" t="s">
        <v>14731</v>
      </c>
      <c r="UIP14" s="113" t="s">
        <v>14732</v>
      </c>
      <c r="UIQ14" s="113" t="s">
        <v>14733</v>
      </c>
      <c r="UIR14" s="113" t="s">
        <v>14734</v>
      </c>
      <c r="UIS14" s="113" t="s">
        <v>14735</v>
      </c>
      <c r="UIT14" s="113" t="s">
        <v>14736</v>
      </c>
      <c r="UIU14" s="113" t="s">
        <v>14737</v>
      </c>
      <c r="UIV14" s="113" t="s">
        <v>14738</v>
      </c>
      <c r="UIW14" s="113" t="s">
        <v>14739</v>
      </c>
      <c r="UIX14" s="113" t="s">
        <v>14740</v>
      </c>
      <c r="UIY14" s="113" t="s">
        <v>14741</v>
      </c>
      <c r="UIZ14" s="113" t="s">
        <v>14742</v>
      </c>
      <c r="UJA14" s="113" t="s">
        <v>14743</v>
      </c>
      <c r="UJB14" s="113" t="s">
        <v>14744</v>
      </c>
      <c r="UJC14" s="113" t="s">
        <v>14745</v>
      </c>
      <c r="UJD14" s="113" t="s">
        <v>14746</v>
      </c>
      <c r="UJE14" s="113" t="s">
        <v>14747</v>
      </c>
      <c r="UJF14" s="113" t="s">
        <v>14748</v>
      </c>
      <c r="UJG14" s="113" t="s">
        <v>14749</v>
      </c>
      <c r="UJH14" s="113" t="s">
        <v>14750</v>
      </c>
      <c r="UJI14" s="113" t="s">
        <v>14751</v>
      </c>
      <c r="UJJ14" s="113" t="s">
        <v>14752</v>
      </c>
      <c r="UJK14" s="113" t="s">
        <v>14753</v>
      </c>
      <c r="UJL14" s="113" t="s">
        <v>14754</v>
      </c>
      <c r="UJM14" s="113" t="s">
        <v>14755</v>
      </c>
      <c r="UJN14" s="113" t="s">
        <v>14756</v>
      </c>
      <c r="UJO14" s="113" t="s">
        <v>14757</v>
      </c>
      <c r="UJP14" s="113" t="s">
        <v>14758</v>
      </c>
      <c r="UJQ14" s="113" t="s">
        <v>14759</v>
      </c>
      <c r="UJR14" s="113" t="s">
        <v>14760</v>
      </c>
      <c r="UJS14" s="113" t="s">
        <v>14761</v>
      </c>
      <c r="UJT14" s="113" t="s">
        <v>14762</v>
      </c>
      <c r="UJU14" s="113" t="s">
        <v>14763</v>
      </c>
      <c r="UJV14" s="113" t="s">
        <v>14764</v>
      </c>
      <c r="UJW14" s="113" t="s">
        <v>14765</v>
      </c>
      <c r="UJX14" s="113" t="s">
        <v>14766</v>
      </c>
      <c r="UJY14" s="113" t="s">
        <v>14767</v>
      </c>
      <c r="UJZ14" s="113" t="s">
        <v>14768</v>
      </c>
      <c r="UKA14" s="113" t="s">
        <v>14769</v>
      </c>
      <c r="UKB14" s="113" t="s">
        <v>14770</v>
      </c>
      <c r="UKC14" s="113" t="s">
        <v>14771</v>
      </c>
      <c r="UKD14" s="113" t="s">
        <v>14772</v>
      </c>
      <c r="UKE14" s="113" t="s">
        <v>14773</v>
      </c>
      <c r="UKF14" s="113" t="s">
        <v>14774</v>
      </c>
      <c r="UKG14" s="113" t="s">
        <v>14775</v>
      </c>
      <c r="UKH14" s="113" t="s">
        <v>14776</v>
      </c>
      <c r="UKI14" s="113" t="s">
        <v>14777</v>
      </c>
      <c r="UKJ14" s="113" t="s">
        <v>14778</v>
      </c>
      <c r="UKK14" s="113" t="s">
        <v>14779</v>
      </c>
      <c r="UKL14" s="113" t="s">
        <v>14780</v>
      </c>
      <c r="UKM14" s="113" t="s">
        <v>14781</v>
      </c>
      <c r="UKN14" s="113" t="s">
        <v>14782</v>
      </c>
      <c r="UKO14" s="113" t="s">
        <v>14783</v>
      </c>
      <c r="UKP14" s="113" t="s">
        <v>14784</v>
      </c>
      <c r="UKQ14" s="113" t="s">
        <v>14785</v>
      </c>
      <c r="UKR14" s="113" t="s">
        <v>14786</v>
      </c>
      <c r="UKS14" s="113" t="s">
        <v>14787</v>
      </c>
      <c r="UKT14" s="113" t="s">
        <v>14788</v>
      </c>
      <c r="UKU14" s="113" t="s">
        <v>14789</v>
      </c>
      <c r="UKV14" s="113" t="s">
        <v>14790</v>
      </c>
      <c r="UKW14" s="113" t="s">
        <v>14791</v>
      </c>
      <c r="UKX14" s="113" t="s">
        <v>14792</v>
      </c>
      <c r="UKY14" s="113" t="s">
        <v>14793</v>
      </c>
      <c r="UKZ14" s="113" t="s">
        <v>14794</v>
      </c>
      <c r="ULA14" s="113" t="s">
        <v>14795</v>
      </c>
      <c r="ULB14" s="113" t="s">
        <v>14796</v>
      </c>
      <c r="ULC14" s="113" t="s">
        <v>14797</v>
      </c>
      <c r="ULD14" s="113" t="s">
        <v>14798</v>
      </c>
      <c r="ULE14" s="113" t="s">
        <v>14799</v>
      </c>
      <c r="ULF14" s="113" t="s">
        <v>14800</v>
      </c>
      <c r="ULG14" s="113" t="s">
        <v>14801</v>
      </c>
      <c r="ULH14" s="113" t="s">
        <v>14802</v>
      </c>
      <c r="ULI14" s="113" t="s">
        <v>14803</v>
      </c>
      <c r="ULJ14" s="113" t="s">
        <v>14804</v>
      </c>
      <c r="ULK14" s="113" t="s">
        <v>14805</v>
      </c>
      <c r="ULL14" s="113" t="s">
        <v>14806</v>
      </c>
      <c r="ULM14" s="113" t="s">
        <v>14807</v>
      </c>
      <c r="ULN14" s="113" t="s">
        <v>14808</v>
      </c>
      <c r="ULO14" s="113" t="s">
        <v>14809</v>
      </c>
      <c r="ULP14" s="113" t="s">
        <v>14810</v>
      </c>
      <c r="ULQ14" s="113" t="s">
        <v>14811</v>
      </c>
      <c r="ULR14" s="113" t="s">
        <v>14812</v>
      </c>
      <c r="ULS14" s="113" t="s">
        <v>14813</v>
      </c>
      <c r="ULT14" s="113" t="s">
        <v>14814</v>
      </c>
      <c r="ULU14" s="113" t="s">
        <v>14815</v>
      </c>
      <c r="ULV14" s="113" t="s">
        <v>14816</v>
      </c>
      <c r="ULW14" s="113" t="s">
        <v>14817</v>
      </c>
      <c r="ULX14" s="113" t="s">
        <v>14818</v>
      </c>
      <c r="ULY14" s="113" t="s">
        <v>14819</v>
      </c>
      <c r="ULZ14" s="113" t="s">
        <v>14820</v>
      </c>
      <c r="UMA14" s="113" t="s">
        <v>14821</v>
      </c>
      <c r="UMB14" s="113" t="s">
        <v>14822</v>
      </c>
      <c r="UMC14" s="113" t="s">
        <v>14823</v>
      </c>
      <c r="UMD14" s="113" t="s">
        <v>14824</v>
      </c>
      <c r="UME14" s="113" t="s">
        <v>14825</v>
      </c>
      <c r="UMF14" s="113" t="s">
        <v>14826</v>
      </c>
      <c r="UMG14" s="113" t="s">
        <v>14827</v>
      </c>
      <c r="UMH14" s="113" t="s">
        <v>14828</v>
      </c>
      <c r="UMI14" s="113" t="s">
        <v>14829</v>
      </c>
      <c r="UMJ14" s="113" t="s">
        <v>14830</v>
      </c>
      <c r="UMK14" s="113" t="s">
        <v>14831</v>
      </c>
      <c r="UML14" s="113" t="s">
        <v>14832</v>
      </c>
      <c r="UMM14" s="113" t="s">
        <v>14833</v>
      </c>
      <c r="UMN14" s="113" t="s">
        <v>14834</v>
      </c>
      <c r="UMO14" s="113" t="s">
        <v>14835</v>
      </c>
      <c r="UMP14" s="113" t="s">
        <v>14836</v>
      </c>
      <c r="UMQ14" s="113" t="s">
        <v>14837</v>
      </c>
      <c r="UMR14" s="113" t="s">
        <v>14838</v>
      </c>
      <c r="UMS14" s="113" t="s">
        <v>14839</v>
      </c>
      <c r="UMT14" s="113" t="s">
        <v>14840</v>
      </c>
      <c r="UMU14" s="113" t="s">
        <v>14841</v>
      </c>
      <c r="UMV14" s="113" t="s">
        <v>14842</v>
      </c>
      <c r="UMW14" s="113" t="s">
        <v>14843</v>
      </c>
      <c r="UMX14" s="113" t="s">
        <v>14844</v>
      </c>
      <c r="UMY14" s="113" t="s">
        <v>14845</v>
      </c>
      <c r="UMZ14" s="113" t="s">
        <v>14846</v>
      </c>
      <c r="UNA14" s="113" t="s">
        <v>14847</v>
      </c>
      <c r="UNB14" s="113" t="s">
        <v>14848</v>
      </c>
      <c r="UNC14" s="113" t="s">
        <v>14849</v>
      </c>
      <c r="UND14" s="113" t="s">
        <v>14850</v>
      </c>
      <c r="UNE14" s="113" t="s">
        <v>14851</v>
      </c>
      <c r="UNF14" s="113" t="s">
        <v>14852</v>
      </c>
      <c r="UNG14" s="113" t="s">
        <v>14853</v>
      </c>
      <c r="UNH14" s="113" t="s">
        <v>14854</v>
      </c>
      <c r="UNI14" s="113" t="s">
        <v>14855</v>
      </c>
      <c r="UNJ14" s="113" t="s">
        <v>14856</v>
      </c>
      <c r="UNK14" s="113" t="s">
        <v>14857</v>
      </c>
      <c r="UNL14" s="113" t="s">
        <v>14858</v>
      </c>
      <c r="UNM14" s="113" t="s">
        <v>14859</v>
      </c>
      <c r="UNN14" s="113" t="s">
        <v>14860</v>
      </c>
      <c r="UNO14" s="113" t="s">
        <v>14861</v>
      </c>
      <c r="UNP14" s="113" t="s">
        <v>14862</v>
      </c>
      <c r="UNQ14" s="113" t="s">
        <v>14863</v>
      </c>
      <c r="UNR14" s="113" t="s">
        <v>14864</v>
      </c>
      <c r="UNS14" s="113" t="s">
        <v>14865</v>
      </c>
      <c r="UNT14" s="113" t="s">
        <v>14866</v>
      </c>
      <c r="UNU14" s="113" t="s">
        <v>14867</v>
      </c>
      <c r="UNV14" s="113" t="s">
        <v>14868</v>
      </c>
      <c r="UNW14" s="113" t="s">
        <v>14869</v>
      </c>
      <c r="UNX14" s="113" t="s">
        <v>14870</v>
      </c>
      <c r="UNY14" s="113" t="s">
        <v>14871</v>
      </c>
      <c r="UNZ14" s="113" t="s">
        <v>14872</v>
      </c>
      <c r="UOA14" s="113" t="s">
        <v>14873</v>
      </c>
      <c r="UOB14" s="113" t="s">
        <v>14874</v>
      </c>
      <c r="UOC14" s="113" t="s">
        <v>14875</v>
      </c>
      <c r="UOD14" s="113" t="s">
        <v>14876</v>
      </c>
      <c r="UOE14" s="113" t="s">
        <v>14877</v>
      </c>
      <c r="UOF14" s="113" t="s">
        <v>14878</v>
      </c>
      <c r="UOG14" s="113" t="s">
        <v>14879</v>
      </c>
      <c r="UOH14" s="113" t="s">
        <v>14880</v>
      </c>
      <c r="UOI14" s="113" t="s">
        <v>14881</v>
      </c>
      <c r="UOJ14" s="113" t="s">
        <v>14882</v>
      </c>
      <c r="UOK14" s="113" t="s">
        <v>14883</v>
      </c>
      <c r="UOL14" s="113" t="s">
        <v>14884</v>
      </c>
      <c r="UOM14" s="113" t="s">
        <v>14885</v>
      </c>
      <c r="UON14" s="113" t="s">
        <v>14886</v>
      </c>
      <c r="UOO14" s="113" t="s">
        <v>14887</v>
      </c>
      <c r="UOP14" s="113" t="s">
        <v>14888</v>
      </c>
      <c r="UOQ14" s="113" t="s">
        <v>14889</v>
      </c>
      <c r="UOR14" s="113" t="s">
        <v>14890</v>
      </c>
      <c r="UOS14" s="113" t="s">
        <v>14891</v>
      </c>
      <c r="UOT14" s="113" t="s">
        <v>14892</v>
      </c>
      <c r="UOU14" s="113" t="s">
        <v>14893</v>
      </c>
      <c r="UOV14" s="113" t="s">
        <v>14894</v>
      </c>
      <c r="UOW14" s="113" t="s">
        <v>14895</v>
      </c>
      <c r="UOX14" s="113" t="s">
        <v>14896</v>
      </c>
      <c r="UOY14" s="113" t="s">
        <v>14897</v>
      </c>
      <c r="UOZ14" s="113" t="s">
        <v>14898</v>
      </c>
      <c r="UPA14" s="113" t="s">
        <v>14899</v>
      </c>
      <c r="UPB14" s="113" t="s">
        <v>14900</v>
      </c>
      <c r="UPC14" s="113" t="s">
        <v>14901</v>
      </c>
      <c r="UPD14" s="113" t="s">
        <v>14902</v>
      </c>
      <c r="UPE14" s="113" t="s">
        <v>14903</v>
      </c>
      <c r="UPF14" s="113" t="s">
        <v>14904</v>
      </c>
      <c r="UPG14" s="113" t="s">
        <v>14905</v>
      </c>
      <c r="UPH14" s="113" t="s">
        <v>14906</v>
      </c>
      <c r="UPI14" s="113" t="s">
        <v>14907</v>
      </c>
      <c r="UPJ14" s="113" t="s">
        <v>14908</v>
      </c>
      <c r="UPK14" s="113" t="s">
        <v>14909</v>
      </c>
      <c r="UPL14" s="113" t="s">
        <v>14910</v>
      </c>
      <c r="UPM14" s="113" t="s">
        <v>14911</v>
      </c>
      <c r="UPN14" s="113" t="s">
        <v>14912</v>
      </c>
      <c r="UPO14" s="113" t="s">
        <v>14913</v>
      </c>
      <c r="UPP14" s="113" t="s">
        <v>14914</v>
      </c>
      <c r="UPQ14" s="113" t="s">
        <v>14915</v>
      </c>
      <c r="UPR14" s="113" t="s">
        <v>14916</v>
      </c>
      <c r="UPS14" s="113" t="s">
        <v>14917</v>
      </c>
      <c r="UPT14" s="113" t="s">
        <v>14918</v>
      </c>
      <c r="UPU14" s="113" t="s">
        <v>14919</v>
      </c>
      <c r="UPV14" s="113" t="s">
        <v>14920</v>
      </c>
      <c r="UPW14" s="113" t="s">
        <v>14921</v>
      </c>
      <c r="UPX14" s="113" t="s">
        <v>14922</v>
      </c>
      <c r="UPY14" s="113" t="s">
        <v>14923</v>
      </c>
      <c r="UPZ14" s="113" t="s">
        <v>14924</v>
      </c>
      <c r="UQA14" s="113" t="s">
        <v>14925</v>
      </c>
      <c r="UQB14" s="113" t="s">
        <v>14926</v>
      </c>
      <c r="UQC14" s="113" t="s">
        <v>14927</v>
      </c>
      <c r="UQD14" s="113" t="s">
        <v>14928</v>
      </c>
      <c r="UQE14" s="113" t="s">
        <v>14929</v>
      </c>
      <c r="UQF14" s="113" t="s">
        <v>14930</v>
      </c>
      <c r="UQG14" s="113" t="s">
        <v>14931</v>
      </c>
      <c r="UQH14" s="113" t="s">
        <v>14932</v>
      </c>
      <c r="UQI14" s="113" t="s">
        <v>14933</v>
      </c>
      <c r="UQJ14" s="113" t="s">
        <v>14934</v>
      </c>
      <c r="UQK14" s="113" t="s">
        <v>14935</v>
      </c>
      <c r="UQL14" s="113" t="s">
        <v>14936</v>
      </c>
      <c r="UQM14" s="113" t="s">
        <v>14937</v>
      </c>
      <c r="UQN14" s="113" t="s">
        <v>14938</v>
      </c>
      <c r="UQO14" s="113" t="s">
        <v>14939</v>
      </c>
      <c r="UQP14" s="113" t="s">
        <v>14940</v>
      </c>
      <c r="UQQ14" s="113" t="s">
        <v>14941</v>
      </c>
      <c r="UQR14" s="113" t="s">
        <v>14942</v>
      </c>
      <c r="UQS14" s="113" t="s">
        <v>14943</v>
      </c>
      <c r="UQT14" s="113" t="s">
        <v>14944</v>
      </c>
      <c r="UQU14" s="113" t="s">
        <v>14945</v>
      </c>
      <c r="UQV14" s="113" t="s">
        <v>14946</v>
      </c>
      <c r="UQW14" s="113" t="s">
        <v>14947</v>
      </c>
      <c r="UQX14" s="113" t="s">
        <v>14948</v>
      </c>
      <c r="UQY14" s="113" t="s">
        <v>14949</v>
      </c>
      <c r="UQZ14" s="113" t="s">
        <v>14950</v>
      </c>
      <c r="URA14" s="113" t="s">
        <v>14951</v>
      </c>
      <c r="URB14" s="113" t="s">
        <v>14952</v>
      </c>
      <c r="URC14" s="113" t="s">
        <v>14953</v>
      </c>
      <c r="URD14" s="113" t="s">
        <v>14954</v>
      </c>
      <c r="URE14" s="113" t="s">
        <v>14955</v>
      </c>
      <c r="URF14" s="113" t="s">
        <v>14956</v>
      </c>
      <c r="URG14" s="113" t="s">
        <v>14957</v>
      </c>
      <c r="URH14" s="113" t="s">
        <v>14958</v>
      </c>
      <c r="URI14" s="113" t="s">
        <v>14959</v>
      </c>
      <c r="URJ14" s="113" t="s">
        <v>14960</v>
      </c>
      <c r="URK14" s="113" t="s">
        <v>14961</v>
      </c>
      <c r="URL14" s="113" t="s">
        <v>14962</v>
      </c>
      <c r="URM14" s="113" t="s">
        <v>14963</v>
      </c>
      <c r="URN14" s="113" t="s">
        <v>14964</v>
      </c>
      <c r="URO14" s="113" t="s">
        <v>14965</v>
      </c>
      <c r="URP14" s="113" t="s">
        <v>14966</v>
      </c>
      <c r="URQ14" s="113" t="s">
        <v>14967</v>
      </c>
      <c r="URR14" s="113" t="s">
        <v>14968</v>
      </c>
      <c r="URS14" s="113" t="s">
        <v>14969</v>
      </c>
      <c r="URT14" s="113" t="s">
        <v>14970</v>
      </c>
      <c r="URU14" s="113" t="s">
        <v>14971</v>
      </c>
      <c r="URV14" s="113" t="s">
        <v>14972</v>
      </c>
      <c r="URW14" s="113" t="s">
        <v>14973</v>
      </c>
      <c r="URX14" s="113" t="s">
        <v>14974</v>
      </c>
      <c r="URY14" s="113" t="s">
        <v>14975</v>
      </c>
      <c r="URZ14" s="113" t="s">
        <v>14976</v>
      </c>
      <c r="USA14" s="113" t="s">
        <v>14977</v>
      </c>
      <c r="USB14" s="113" t="s">
        <v>14978</v>
      </c>
      <c r="USC14" s="113" t="s">
        <v>14979</v>
      </c>
      <c r="USD14" s="113" t="s">
        <v>14980</v>
      </c>
      <c r="USE14" s="113" t="s">
        <v>14981</v>
      </c>
      <c r="USF14" s="113" t="s">
        <v>14982</v>
      </c>
      <c r="USG14" s="113" t="s">
        <v>14983</v>
      </c>
      <c r="USH14" s="113" t="s">
        <v>14984</v>
      </c>
      <c r="USI14" s="113" t="s">
        <v>14985</v>
      </c>
      <c r="USJ14" s="113" t="s">
        <v>14986</v>
      </c>
      <c r="USK14" s="113" t="s">
        <v>14987</v>
      </c>
      <c r="USL14" s="113" t="s">
        <v>14988</v>
      </c>
      <c r="USM14" s="113" t="s">
        <v>14989</v>
      </c>
      <c r="USN14" s="113" t="s">
        <v>14990</v>
      </c>
      <c r="USO14" s="113" t="s">
        <v>14991</v>
      </c>
      <c r="USP14" s="113" t="s">
        <v>14992</v>
      </c>
      <c r="USQ14" s="113" t="s">
        <v>14993</v>
      </c>
      <c r="USR14" s="113" t="s">
        <v>14994</v>
      </c>
      <c r="USS14" s="113" t="s">
        <v>14995</v>
      </c>
      <c r="UST14" s="113" t="s">
        <v>14996</v>
      </c>
      <c r="USU14" s="113" t="s">
        <v>14997</v>
      </c>
      <c r="USV14" s="113" t="s">
        <v>14998</v>
      </c>
      <c r="USW14" s="113" t="s">
        <v>14999</v>
      </c>
      <c r="USX14" s="113" t="s">
        <v>15000</v>
      </c>
      <c r="USY14" s="113" t="s">
        <v>15001</v>
      </c>
      <c r="USZ14" s="113" t="s">
        <v>15002</v>
      </c>
      <c r="UTA14" s="113" t="s">
        <v>15003</v>
      </c>
      <c r="UTB14" s="113" t="s">
        <v>15004</v>
      </c>
      <c r="UTC14" s="113" t="s">
        <v>15005</v>
      </c>
      <c r="UTD14" s="113" t="s">
        <v>15006</v>
      </c>
      <c r="UTE14" s="113" t="s">
        <v>15007</v>
      </c>
      <c r="UTF14" s="113" t="s">
        <v>15008</v>
      </c>
      <c r="UTG14" s="113" t="s">
        <v>15009</v>
      </c>
      <c r="UTH14" s="113" t="s">
        <v>15010</v>
      </c>
      <c r="UTI14" s="113" t="s">
        <v>15011</v>
      </c>
      <c r="UTJ14" s="113" t="s">
        <v>15012</v>
      </c>
      <c r="UTK14" s="113" t="s">
        <v>15013</v>
      </c>
      <c r="UTL14" s="113" t="s">
        <v>15014</v>
      </c>
      <c r="UTM14" s="113" t="s">
        <v>15015</v>
      </c>
      <c r="UTN14" s="113" t="s">
        <v>15016</v>
      </c>
      <c r="UTO14" s="113" t="s">
        <v>15017</v>
      </c>
      <c r="UTP14" s="113" t="s">
        <v>15018</v>
      </c>
      <c r="UTQ14" s="113" t="s">
        <v>15019</v>
      </c>
      <c r="UTR14" s="113" t="s">
        <v>15020</v>
      </c>
      <c r="UTS14" s="113" t="s">
        <v>15021</v>
      </c>
      <c r="UTT14" s="113" t="s">
        <v>15022</v>
      </c>
      <c r="UTU14" s="113" t="s">
        <v>15023</v>
      </c>
      <c r="UTV14" s="113" t="s">
        <v>15024</v>
      </c>
      <c r="UTW14" s="113" t="s">
        <v>15025</v>
      </c>
      <c r="UTX14" s="113" t="s">
        <v>15026</v>
      </c>
      <c r="UTY14" s="113" t="s">
        <v>15027</v>
      </c>
      <c r="UTZ14" s="113" t="s">
        <v>15028</v>
      </c>
      <c r="UUA14" s="113" t="s">
        <v>15029</v>
      </c>
      <c r="UUB14" s="113" t="s">
        <v>15030</v>
      </c>
      <c r="UUC14" s="113" t="s">
        <v>15031</v>
      </c>
      <c r="UUD14" s="113" t="s">
        <v>15032</v>
      </c>
      <c r="UUE14" s="113" t="s">
        <v>15033</v>
      </c>
      <c r="UUF14" s="113" t="s">
        <v>15034</v>
      </c>
      <c r="UUG14" s="113" t="s">
        <v>15035</v>
      </c>
      <c r="UUH14" s="113" t="s">
        <v>15036</v>
      </c>
      <c r="UUI14" s="113" t="s">
        <v>15037</v>
      </c>
      <c r="UUJ14" s="113" t="s">
        <v>15038</v>
      </c>
      <c r="UUK14" s="113" t="s">
        <v>15039</v>
      </c>
      <c r="UUL14" s="113" t="s">
        <v>15040</v>
      </c>
      <c r="UUM14" s="113" t="s">
        <v>15041</v>
      </c>
      <c r="UUN14" s="113" t="s">
        <v>15042</v>
      </c>
      <c r="UUO14" s="113" t="s">
        <v>15043</v>
      </c>
      <c r="UUP14" s="113" t="s">
        <v>15044</v>
      </c>
      <c r="UUQ14" s="113" t="s">
        <v>15045</v>
      </c>
      <c r="UUR14" s="113" t="s">
        <v>15046</v>
      </c>
      <c r="UUS14" s="113" t="s">
        <v>15047</v>
      </c>
      <c r="UUT14" s="113" t="s">
        <v>15048</v>
      </c>
      <c r="UUU14" s="113" t="s">
        <v>15049</v>
      </c>
      <c r="UUV14" s="113" t="s">
        <v>15050</v>
      </c>
      <c r="UUW14" s="113" t="s">
        <v>15051</v>
      </c>
      <c r="UUX14" s="113" t="s">
        <v>15052</v>
      </c>
      <c r="UUY14" s="113" t="s">
        <v>15053</v>
      </c>
      <c r="UUZ14" s="113" t="s">
        <v>15054</v>
      </c>
      <c r="UVA14" s="113" t="s">
        <v>15055</v>
      </c>
      <c r="UVB14" s="113" t="s">
        <v>15056</v>
      </c>
      <c r="UVC14" s="113" t="s">
        <v>15057</v>
      </c>
      <c r="UVD14" s="113" t="s">
        <v>15058</v>
      </c>
      <c r="UVE14" s="113" t="s">
        <v>15059</v>
      </c>
      <c r="UVF14" s="113" t="s">
        <v>15060</v>
      </c>
      <c r="UVG14" s="113" t="s">
        <v>15061</v>
      </c>
      <c r="UVH14" s="113" t="s">
        <v>15062</v>
      </c>
      <c r="UVI14" s="113" t="s">
        <v>15063</v>
      </c>
      <c r="UVJ14" s="113" t="s">
        <v>15064</v>
      </c>
      <c r="UVK14" s="113" t="s">
        <v>15065</v>
      </c>
      <c r="UVL14" s="113" t="s">
        <v>15066</v>
      </c>
      <c r="UVM14" s="113" t="s">
        <v>15067</v>
      </c>
      <c r="UVN14" s="113" t="s">
        <v>15068</v>
      </c>
      <c r="UVO14" s="113" t="s">
        <v>15069</v>
      </c>
      <c r="UVP14" s="113" t="s">
        <v>15070</v>
      </c>
      <c r="UVQ14" s="113" t="s">
        <v>15071</v>
      </c>
      <c r="UVR14" s="113" t="s">
        <v>15072</v>
      </c>
      <c r="UVS14" s="113" t="s">
        <v>15073</v>
      </c>
      <c r="UVT14" s="113" t="s">
        <v>15074</v>
      </c>
      <c r="UVU14" s="113" t="s">
        <v>15075</v>
      </c>
      <c r="UVV14" s="113" t="s">
        <v>15076</v>
      </c>
      <c r="UVW14" s="113" t="s">
        <v>15077</v>
      </c>
      <c r="UVX14" s="113" t="s">
        <v>15078</v>
      </c>
      <c r="UVY14" s="113" t="s">
        <v>15079</v>
      </c>
      <c r="UVZ14" s="113" t="s">
        <v>15080</v>
      </c>
      <c r="UWA14" s="113" t="s">
        <v>15081</v>
      </c>
      <c r="UWB14" s="113" t="s">
        <v>15082</v>
      </c>
      <c r="UWC14" s="113" t="s">
        <v>15083</v>
      </c>
      <c r="UWD14" s="113" t="s">
        <v>15084</v>
      </c>
      <c r="UWE14" s="113" t="s">
        <v>15085</v>
      </c>
      <c r="UWF14" s="113" t="s">
        <v>15086</v>
      </c>
      <c r="UWG14" s="113" t="s">
        <v>15087</v>
      </c>
      <c r="UWH14" s="113" t="s">
        <v>15088</v>
      </c>
      <c r="UWI14" s="113" t="s">
        <v>15089</v>
      </c>
      <c r="UWJ14" s="113" t="s">
        <v>15090</v>
      </c>
      <c r="UWK14" s="113" t="s">
        <v>15091</v>
      </c>
      <c r="UWL14" s="113" t="s">
        <v>15092</v>
      </c>
      <c r="UWM14" s="113" t="s">
        <v>15093</v>
      </c>
      <c r="UWN14" s="113" t="s">
        <v>15094</v>
      </c>
      <c r="UWO14" s="113" t="s">
        <v>15095</v>
      </c>
      <c r="UWP14" s="113" t="s">
        <v>15096</v>
      </c>
      <c r="UWQ14" s="113" t="s">
        <v>15097</v>
      </c>
      <c r="UWR14" s="113" t="s">
        <v>15098</v>
      </c>
      <c r="UWS14" s="113" t="s">
        <v>15099</v>
      </c>
      <c r="UWT14" s="113" t="s">
        <v>15100</v>
      </c>
      <c r="UWU14" s="113" t="s">
        <v>15101</v>
      </c>
      <c r="UWV14" s="113" t="s">
        <v>15102</v>
      </c>
      <c r="UWW14" s="113" t="s">
        <v>15103</v>
      </c>
      <c r="UWX14" s="113" t="s">
        <v>15104</v>
      </c>
      <c r="UWY14" s="113" t="s">
        <v>15105</v>
      </c>
      <c r="UWZ14" s="113" t="s">
        <v>15106</v>
      </c>
      <c r="UXA14" s="113" t="s">
        <v>15107</v>
      </c>
      <c r="UXB14" s="113" t="s">
        <v>15108</v>
      </c>
      <c r="UXC14" s="113" t="s">
        <v>15109</v>
      </c>
      <c r="UXD14" s="113" t="s">
        <v>15110</v>
      </c>
      <c r="UXE14" s="113" t="s">
        <v>15111</v>
      </c>
      <c r="UXF14" s="113" t="s">
        <v>15112</v>
      </c>
      <c r="UXG14" s="113" t="s">
        <v>15113</v>
      </c>
      <c r="UXH14" s="113" t="s">
        <v>15114</v>
      </c>
      <c r="UXI14" s="113" t="s">
        <v>15115</v>
      </c>
      <c r="UXJ14" s="113" t="s">
        <v>15116</v>
      </c>
      <c r="UXK14" s="113" t="s">
        <v>15117</v>
      </c>
      <c r="UXL14" s="113" t="s">
        <v>15118</v>
      </c>
      <c r="UXM14" s="113" t="s">
        <v>15119</v>
      </c>
      <c r="UXN14" s="113" t="s">
        <v>15120</v>
      </c>
      <c r="UXO14" s="113" t="s">
        <v>15121</v>
      </c>
      <c r="UXP14" s="113" t="s">
        <v>15122</v>
      </c>
      <c r="UXQ14" s="113" t="s">
        <v>15123</v>
      </c>
      <c r="UXR14" s="113" t="s">
        <v>15124</v>
      </c>
      <c r="UXS14" s="113" t="s">
        <v>15125</v>
      </c>
      <c r="UXT14" s="113" t="s">
        <v>15126</v>
      </c>
      <c r="UXU14" s="113" t="s">
        <v>15127</v>
      </c>
      <c r="UXV14" s="113" t="s">
        <v>15128</v>
      </c>
      <c r="UXW14" s="113" t="s">
        <v>15129</v>
      </c>
      <c r="UXX14" s="113" t="s">
        <v>15130</v>
      </c>
      <c r="UXY14" s="113" t="s">
        <v>15131</v>
      </c>
      <c r="UXZ14" s="113" t="s">
        <v>15132</v>
      </c>
      <c r="UYA14" s="113" t="s">
        <v>15133</v>
      </c>
      <c r="UYB14" s="113" t="s">
        <v>15134</v>
      </c>
      <c r="UYC14" s="113" t="s">
        <v>15135</v>
      </c>
      <c r="UYD14" s="113" t="s">
        <v>15136</v>
      </c>
      <c r="UYE14" s="113" t="s">
        <v>15137</v>
      </c>
      <c r="UYF14" s="113" t="s">
        <v>15138</v>
      </c>
      <c r="UYG14" s="113" t="s">
        <v>15139</v>
      </c>
      <c r="UYH14" s="113" t="s">
        <v>15140</v>
      </c>
      <c r="UYI14" s="113" t="s">
        <v>15141</v>
      </c>
      <c r="UYJ14" s="113" t="s">
        <v>15142</v>
      </c>
      <c r="UYK14" s="113" t="s">
        <v>15143</v>
      </c>
      <c r="UYL14" s="113" t="s">
        <v>15144</v>
      </c>
      <c r="UYM14" s="113" t="s">
        <v>15145</v>
      </c>
      <c r="UYN14" s="113" t="s">
        <v>15146</v>
      </c>
      <c r="UYO14" s="113" t="s">
        <v>15147</v>
      </c>
      <c r="UYP14" s="113" t="s">
        <v>15148</v>
      </c>
      <c r="UYQ14" s="113" t="s">
        <v>15149</v>
      </c>
      <c r="UYR14" s="113" t="s">
        <v>15150</v>
      </c>
      <c r="UYS14" s="113" t="s">
        <v>15151</v>
      </c>
      <c r="UYT14" s="113" t="s">
        <v>15152</v>
      </c>
      <c r="UYU14" s="113" t="s">
        <v>15153</v>
      </c>
      <c r="UYV14" s="113" t="s">
        <v>15154</v>
      </c>
      <c r="UYW14" s="113" t="s">
        <v>15155</v>
      </c>
      <c r="UYX14" s="113" t="s">
        <v>15156</v>
      </c>
      <c r="UYY14" s="113" t="s">
        <v>15157</v>
      </c>
      <c r="UYZ14" s="113" t="s">
        <v>15158</v>
      </c>
      <c r="UZA14" s="113" t="s">
        <v>15159</v>
      </c>
      <c r="UZB14" s="113" t="s">
        <v>15160</v>
      </c>
      <c r="UZC14" s="113" t="s">
        <v>15161</v>
      </c>
      <c r="UZD14" s="113" t="s">
        <v>15162</v>
      </c>
      <c r="UZE14" s="113" t="s">
        <v>15163</v>
      </c>
      <c r="UZF14" s="113" t="s">
        <v>15164</v>
      </c>
      <c r="UZG14" s="113" t="s">
        <v>15165</v>
      </c>
      <c r="UZH14" s="113" t="s">
        <v>15166</v>
      </c>
      <c r="UZI14" s="113" t="s">
        <v>15167</v>
      </c>
      <c r="UZJ14" s="113" t="s">
        <v>15168</v>
      </c>
      <c r="UZK14" s="113" t="s">
        <v>15169</v>
      </c>
      <c r="UZL14" s="113" t="s">
        <v>15170</v>
      </c>
      <c r="UZM14" s="113" t="s">
        <v>15171</v>
      </c>
      <c r="UZN14" s="113" t="s">
        <v>15172</v>
      </c>
      <c r="UZO14" s="113" t="s">
        <v>15173</v>
      </c>
      <c r="UZP14" s="113" t="s">
        <v>15174</v>
      </c>
      <c r="UZQ14" s="113" t="s">
        <v>15175</v>
      </c>
      <c r="UZR14" s="113" t="s">
        <v>15176</v>
      </c>
      <c r="UZS14" s="113" t="s">
        <v>15177</v>
      </c>
      <c r="UZT14" s="113" t="s">
        <v>15178</v>
      </c>
      <c r="UZU14" s="113" t="s">
        <v>15179</v>
      </c>
      <c r="UZV14" s="113" t="s">
        <v>15180</v>
      </c>
      <c r="UZW14" s="113" t="s">
        <v>15181</v>
      </c>
      <c r="UZX14" s="113" t="s">
        <v>15182</v>
      </c>
      <c r="UZY14" s="113" t="s">
        <v>15183</v>
      </c>
      <c r="UZZ14" s="113" t="s">
        <v>15184</v>
      </c>
      <c r="VAA14" s="113" t="s">
        <v>15185</v>
      </c>
      <c r="VAB14" s="113" t="s">
        <v>15186</v>
      </c>
      <c r="VAC14" s="113" t="s">
        <v>15187</v>
      </c>
      <c r="VAD14" s="113" t="s">
        <v>15188</v>
      </c>
      <c r="VAE14" s="113" t="s">
        <v>15189</v>
      </c>
      <c r="VAF14" s="113" t="s">
        <v>15190</v>
      </c>
      <c r="VAG14" s="113" t="s">
        <v>15191</v>
      </c>
      <c r="VAH14" s="113" t="s">
        <v>15192</v>
      </c>
      <c r="VAI14" s="113" t="s">
        <v>15193</v>
      </c>
      <c r="VAJ14" s="113" t="s">
        <v>15194</v>
      </c>
      <c r="VAK14" s="113" t="s">
        <v>15195</v>
      </c>
      <c r="VAL14" s="113" t="s">
        <v>15196</v>
      </c>
      <c r="VAM14" s="113" t="s">
        <v>15197</v>
      </c>
      <c r="VAN14" s="113" t="s">
        <v>15198</v>
      </c>
      <c r="VAO14" s="113" t="s">
        <v>15199</v>
      </c>
      <c r="VAP14" s="113" t="s">
        <v>15200</v>
      </c>
      <c r="VAQ14" s="113" t="s">
        <v>15201</v>
      </c>
      <c r="VAR14" s="113" t="s">
        <v>15202</v>
      </c>
      <c r="VAS14" s="113" t="s">
        <v>15203</v>
      </c>
      <c r="VAT14" s="113" t="s">
        <v>15204</v>
      </c>
      <c r="VAU14" s="113" t="s">
        <v>15205</v>
      </c>
      <c r="VAV14" s="113" t="s">
        <v>15206</v>
      </c>
      <c r="VAW14" s="113" t="s">
        <v>15207</v>
      </c>
      <c r="VAX14" s="113" t="s">
        <v>15208</v>
      </c>
      <c r="VAY14" s="113" t="s">
        <v>15209</v>
      </c>
      <c r="VAZ14" s="113" t="s">
        <v>15210</v>
      </c>
      <c r="VBA14" s="113" t="s">
        <v>15211</v>
      </c>
      <c r="VBB14" s="113" t="s">
        <v>15212</v>
      </c>
      <c r="VBC14" s="113" t="s">
        <v>15213</v>
      </c>
      <c r="VBD14" s="113" t="s">
        <v>15214</v>
      </c>
      <c r="VBE14" s="113" t="s">
        <v>15215</v>
      </c>
      <c r="VBF14" s="113" t="s">
        <v>15216</v>
      </c>
      <c r="VBG14" s="113" t="s">
        <v>15217</v>
      </c>
      <c r="VBH14" s="113" t="s">
        <v>15218</v>
      </c>
      <c r="VBI14" s="113" t="s">
        <v>15219</v>
      </c>
      <c r="VBJ14" s="113" t="s">
        <v>15220</v>
      </c>
      <c r="VBK14" s="113" t="s">
        <v>15221</v>
      </c>
      <c r="VBL14" s="113" t="s">
        <v>15222</v>
      </c>
      <c r="VBM14" s="113" t="s">
        <v>15223</v>
      </c>
      <c r="VBN14" s="113" t="s">
        <v>15224</v>
      </c>
      <c r="VBO14" s="113" t="s">
        <v>15225</v>
      </c>
      <c r="VBP14" s="113" t="s">
        <v>15226</v>
      </c>
      <c r="VBQ14" s="113" t="s">
        <v>15227</v>
      </c>
      <c r="VBR14" s="113" t="s">
        <v>15228</v>
      </c>
      <c r="VBS14" s="113" t="s">
        <v>15229</v>
      </c>
      <c r="VBT14" s="113" t="s">
        <v>15230</v>
      </c>
      <c r="VBU14" s="113" t="s">
        <v>15231</v>
      </c>
      <c r="VBV14" s="113" t="s">
        <v>15232</v>
      </c>
      <c r="VBW14" s="113" t="s">
        <v>15233</v>
      </c>
      <c r="VBX14" s="113" t="s">
        <v>15234</v>
      </c>
      <c r="VBY14" s="113" t="s">
        <v>15235</v>
      </c>
      <c r="VBZ14" s="113" t="s">
        <v>15236</v>
      </c>
      <c r="VCA14" s="113" t="s">
        <v>15237</v>
      </c>
      <c r="VCB14" s="113" t="s">
        <v>15238</v>
      </c>
      <c r="VCC14" s="113" t="s">
        <v>15239</v>
      </c>
      <c r="VCD14" s="113" t="s">
        <v>15240</v>
      </c>
      <c r="VCE14" s="113" t="s">
        <v>15241</v>
      </c>
      <c r="VCF14" s="113" t="s">
        <v>15242</v>
      </c>
      <c r="VCG14" s="113" t="s">
        <v>15243</v>
      </c>
      <c r="VCH14" s="113" t="s">
        <v>15244</v>
      </c>
      <c r="VCI14" s="113" t="s">
        <v>15245</v>
      </c>
      <c r="VCJ14" s="113" t="s">
        <v>15246</v>
      </c>
      <c r="VCK14" s="113" t="s">
        <v>15247</v>
      </c>
      <c r="VCL14" s="113" t="s">
        <v>15248</v>
      </c>
      <c r="VCM14" s="113" t="s">
        <v>15249</v>
      </c>
      <c r="VCN14" s="113" t="s">
        <v>15250</v>
      </c>
      <c r="VCO14" s="113" t="s">
        <v>15251</v>
      </c>
      <c r="VCP14" s="113" t="s">
        <v>15252</v>
      </c>
      <c r="VCQ14" s="113" t="s">
        <v>15253</v>
      </c>
      <c r="VCR14" s="113" t="s">
        <v>15254</v>
      </c>
      <c r="VCS14" s="113" t="s">
        <v>15255</v>
      </c>
      <c r="VCT14" s="113" t="s">
        <v>15256</v>
      </c>
      <c r="VCU14" s="113" t="s">
        <v>15257</v>
      </c>
      <c r="VCV14" s="113" t="s">
        <v>15258</v>
      </c>
      <c r="VCW14" s="113" t="s">
        <v>15259</v>
      </c>
      <c r="VCX14" s="113" t="s">
        <v>15260</v>
      </c>
      <c r="VCY14" s="113" t="s">
        <v>15261</v>
      </c>
      <c r="VCZ14" s="113" t="s">
        <v>15262</v>
      </c>
      <c r="VDA14" s="113" t="s">
        <v>15263</v>
      </c>
      <c r="VDB14" s="113" t="s">
        <v>15264</v>
      </c>
      <c r="VDC14" s="113" t="s">
        <v>15265</v>
      </c>
      <c r="VDD14" s="113" t="s">
        <v>15266</v>
      </c>
      <c r="VDE14" s="113" t="s">
        <v>15267</v>
      </c>
      <c r="VDF14" s="113" t="s">
        <v>15268</v>
      </c>
      <c r="VDG14" s="113" t="s">
        <v>15269</v>
      </c>
      <c r="VDH14" s="113" t="s">
        <v>15270</v>
      </c>
      <c r="VDI14" s="113" t="s">
        <v>15271</v>
      </c>
      <c r="VDJ14" s="113" t="s">
        <v>15272</v>
      </c>
      <c r="VDK14" s="113" t="s">
        <v>15273</v>
      </c>
      <c r="VDL14" s="113" t="s">
        <v>15274</v>
      </c>
      <c r="VDM14" s="113" t="s">
        <v>15275</v>
      </c>
      <c r="VDN14" s="113" t="s">
        <v>15276</v>
      </c>
      <c r="VDO14" s="113" t="s">
        <v>15277</v>
      </c>
      <c r="VDP14" s="113" t="s">
        <v>15278</v>
      </c>
      <c r="VDQ14" s="113" t="s">
        <v>15279</v>
      </c>
      <c r="VDR14" s="113" t="s">
        <v>15280</v>
      </c>
      <c r="VDS14" s="113" t="s">
        <v>15281</v>
      </c>
      <c r="VDT14" s="113" t="s">
        <v>15282</v>
      </c>
      <c r="VDU14" s="113" t="s">
        <v>15283</v>
      </c>
      <c r="VDV14" s="113" t="s">
        <v>15284</v>
      </c>
      <c r="VDW14" s="113" t="s">
        <v>15285</v>
      </c>
      <c r="VDX14" s="113" t="s">
        <v>15286</v>
      </c>
      <c r="VDY14" s="113" t="s">
        <v>15287</v>
      </c>
      <c r="VDZ14" s="113" t="s">
        <v>15288</v>
      </c>
      <c r="VEA14" s="113" t="s">
        <v>15289</v>
      </c>
      <c r="VEB14" s="113" t="s">
        <v>15290</v>
      </c>
      <c r="VEC14" s="113" t="s">
        <v>15291</v>
      </c>
      <c r="VED14" s="113" t="s">
        <v>15292</v>
      </c>
      <c r="VEE14" s="113" t="s">
        <v>15293</v>
      </c>
      <c r="VEF14" s="113" t="s">
        <v>15294</v>
      </c>
      <c r="VEG14" s="113" t="s">
        <v>15295</v>
      </c>
      <c r="VEH14" s="113" t="s">
        <v>15296</v>
      </c>
      <c r="VEI14" s="113" t="s">
        <v>15297</v>
      </c>
      <c r="VEJ14" s="113" t="s">
        <v>15298</v>
      </c>
      <c r="VEK14" s="113" t="s">
        <v>15299</v>
      </c>
      <c r="VEL14" s="113" t="s">
        <v>15300</v>
      </c>
      <c r="VEM14" s="113" t="s">
        <v>15301</v>
      </c>
      <c r="VEN14" s="113" t="s">
        <v>15302</v>
      </c>
      <c r="VEO14" s="113" t="s">
        <v>15303</v>
      </c>
      <c r="VEP14" s="113" t="s">
        <v>15304</v>
      </c>
      <c r="VEQ14" s="113" t="s">
        <v>15305</v>
      </c>
      <c r="VER14" s="113" t="s">
        <v>15306</v>
      </c>
      <c r="VES14" s="113" t="s">
        <v>15307</v>
      </c>
      <c r="VET14" s="113" t="s">
        <v>15308</v>
      </c>
      <c r="VEU14" s="113" t="s">
        <v>15309</v>
      </c>
      <c r="VEV14" s="113" t="s">
        <v>15310</v>
      </c>
      <c r="VEW14" s="113" t="s">
        <v>15311</v>
      </c>
      <c r="VEX14" s="113" t="s">
        <v>15312</v>
      </c>
      <c r="VEY14" s="113" t="s">
        <v>15313</v>
      </c>
      <c r="VEZ14" s="113" t="s">
        <v>15314</v>
      </c>
      <c r="VFA14" s="113" t="s">
        <v>15315</v>
      </c>
      <c r="VFB14" s="113" t="s">
        <v>15316</v>
      </c>
      <c r="VFC14" s="113" t="s">
        <v>15317</v>
      </c>
      <c r="VFD14" s="113" t="s">
        <v>15318</v>
      </c>
      <c r="VFE14" s="113" t="s">
        <v>15319</v>
      </c>
      <c r="VFF14" s="113" t="s">
        <v>15320</v>
      </c>
      <c r="VFG14" s="113" t="s">
        <v>15321</v>
      </c>
      <c r="VFH14" s="113" t="s">
        <v>15322</v>
      </c>
      <c r="VFI14" s="113" t="s">
        <v>15323</v>
      </c>
      <c r="VFJ14" s="113" t="s">
        <v>15324</v>
      </c>
      <c r="VFK14" s="113" t="s">
        <v>15325</v>
      </c>
      <c r="VFL14" s="113" t="s">
        <v>15326</v>
      </c>
      <c r="VFM14" s="113" t="s">
        <v>15327</v>
      </c>
      <c r="VFN14" s="113" t="s">
        <v>15328</v>
      </c>
      <c r="VFO14" s="113" t="s">
        <v>15329</v>
      </c>
      <c r="VFP14" s="113" t="s">
        <v>15330</v>
      </c>
      <c r="VFQ14" s="113" t="s">
        <v>15331</v>
      </c>
      <c r="VFR14" s="113" t="s">
        <v>15332</v>
      </c>
      <c r="VFS14" s="113" t="s">
        <v>15333</v>
      </c>
      <c r="VFT14" s="113" t="s">
        <v>15334</v>
      </c>
      <c r="VFU14" s="113" t="s">
        <v>15335</v>
      </c>
      <c r="VFV14" s="113" t="s">
        <v>15336</v>
      </c>
      <c r="VFW14" s="113" t="s">
        <v>15337</v>
      </c>
      <c r="VFX14" s="113" t="s">
        <v>15338</v>
      </c>
      <c r="VFY14" s="113" t="s">
        <v>15339</v>
      </c>
      <c r="VFZ14" s="113" t="s">
        <v>15340</v>
      </c>
      <c r="VGA14" s="113" t="s">
        <v>15341</v>
      </c>
      <c r="VGB14" s="113" t="s">
        <v>15342</v>
      </c>
      <c r="VGC14" s="113" t="s">
        <v>15343</v>
      </c>
      <c r="VGD14" s="113" t="s">
        <v>15344</v>
      </c>
      <c r="VGE14" s="113" t="s">
        <v>15345</v>
      </c>
      <c r="VGF14" s="113" t="s">
        <v>15346</v>
      </c>
      <c r="VGG14" s="113" t="s">
        <v>15347</v>
      </c>
      <c r="VGH14" s="113" t="s">
        <v>15348</v>
      </c>
      <c r="VGI14" s="113" t="s">
        <v>15349</v>
      </c>
      <c r="VGJ14" s="113" t="s">
        <v>15350</v>
      </c>
      <c r="VGK14" s="113" t="s">
        <v>15351</v>
      </c>
      <c r="VGL14" s="113" t="s">
        <v>15352</v>
      </c>
      <c r="VGM14" s="113" t="s">
        <v>15353</v>
      </c>
      <c r="VGN14" s="113" t="s">
        <v>15354</v>
      </c>
      <c r="VGO14" s="113" t="s">
        <v>15355</v>
      </c>
      <c r="VGP14" s="113" t="s">
        <v>15356</v>
      </c>
      <c r="VGQ14" s="113" t="s">
        <v>15357</v>
      </c>
      <c r="VGR14" s="113" t="s">
        <v>15358</v>
      </c>
      <c r="VGS14" s="113" t="s">
        <v>15359</v>
      </c>
      <c r="VGT14" s="113" t="s">
        <v>15360</v>
      </c>
      <c r="VGU14" s="113" t="s">
        <v>15361</v>
      </c>
      <c r="VGV14" s="113" t="s">
        <v>15362</v>
      </c>
      <c r="VGW14" s="113" t="s">
        <v>15363</v>
      </c>
      <c r="VGX14" s="113" t="s">
        <v>15364</v>
      </c>
      <c r="VGY14" s="113" t="s">
        <v>15365</v>
      </c>
      <c r="VGZ14" s="113" t="s">
        <v>15366</v>
      </c>
      <c r="VHA14" s="113" t="s">
        <v>15367</v>
      </c>
      <c r="VHB14" s="113" t="s">
        <v>15368</v>
      </c>
      <c r="VHC14" s="113" t="s">
        <v>15369</v>
      </c>
      <c r="VHD14" s="113" t="s">
        <v>15370</v>
      </c>
      <c r="VHE14" s="113" t="s">
        <v>15371</v>
      </c>
      <c r="VHF14" s="113" t="s">
        <v>15372</v>
      </c>
      <c r="VHG14" s="113" t="s">
        <v>15373</v>
      </c>
      <c r="VHH14" s="113" t="s">
        <v>15374</v>
      </c>
      <c r="VHI14" s="113" t="s">
        <v>15375</v>
      </c>
      <c r="VHJ14" s="113" t="s">
        <v>15376</v>
      </c>
      <c r="VHK14" s="113" t="s">
        <v>15377</v>
      </c>
      <c r="VHL14" s="113" t="s">
        <v>15378</v>
      </c>
      <c r="VHM14" s="113" t="s">
        <v>15379</v>
      </c>
      <c r="VHN14" s="113" t="s">
        <v>15380</v>
      </c>
      <c r="VHO14" s="113" t="s">
        <v>15381</v>
      </c>
      <c r="VHP14" s="113" t="s">
        <v>15382</v>
      </c>
      <c r="VHQ14" s="113" t="s">
        <v>15383</v>
      </c>
      <c r="VHR14" s="113" t="s">
        <v>15384</v>
      </c>
      <c r="VHS14" s="113" t="s">
        <v>15385</v>
      </c>
      <c r="VHT14" s="113" t="s">
        <v>15386</v>
      </c>
      <c r="VHU14" s="113" t="s">
        <v>15387</v>
      </c>
      <c r="VHV14" s="113" t="s">
        <v>15388</v>
      </c>
      <c r="VHW14" s="113" t="s">
        <v>15389</v>
      </c>
      <c r="VHX14" s="113" t="s">
        <v>15390</v>
      </c>
      <c r="VHY14" s="113" t="s">
        <v>15391</v>
      </c>
      <c r="VHZ14" s="113" t="s">
        <v>15392</v>
      </c>
      <c r="VIA14" s="113" t="s">
        <v>15393</v>
      </c>
      <c r="VIB14" s="113" t="s">
        <v>15394</v>
      </c>
      <c r="VIC14" s="113" t="s">
        <v>15395</v>
      </c>
      <c r="VID14" s="113" t="s">
        <v>15396</v>
      </c>
      <c r="VIE14" s="113" t="s">
        <v>15397</v>
      </c>
      <c r="VIF14" s="113" t="s">
        <v>15398</v>
      </c>
      <c r="VIG14" s="113" t="s">
        <v>15399</v>
      </c>
      <c r="VIH14" s="113" t="s">
        <v>15400</v>
      </c>
      <c r="VII14" s="113" t="s">
        <v>15401</v>
      </c>
      <c r="VIJ14" s="113" t="s">
        <v>15402</v>
      </c>
      <c r="VIK14" s="113" t="s">
        <v>15403</v>
      </c>
      <c r="VIL14" s="113" t="s">
        <v>15404</v>
      </c>
      <c r="VIM14" s="113" t="s">
        <v>15405</v>
      </c>
      <c r="VIN14" s="113" t="s">
        <v>15406</v>
      </c>
      <c r="VIO14" s="113" t="s">
        <v>15407</v>
      </c>
      <c r="VIP14" s="113" t="s">
        <v>15408</v>
      </c>
      <c r="VIQ14" s="113" t="s">
        <v>15409</v>
      </c>
      <c r="VIR14" s="113" t="s">
        <v>15410</v>
      </c>
      <c r="VIS14" s="113" t="s">
        <v>15411</v>
      </c>
      <c r="VIT14" s="113" t="s">
        <v>15412</v>
      </c>
      <c r="VIU14" s="113" t="s">
        <v>15413</v>
      </c>
      <c r="VIV14" s="113" t="s">
        <v>15414</v>
      </c>
      <c r="VIW14" s="113" t="s">
        <v>15415</v>
      </c>
      <c r="VIX14" s="113" t="s">
        <v>15416</v>
      </c>
      <c r="VIY14" s="113" t="s">
        <v>15417</v>
      </c>
      <c r="VIZ14" s="113" t="s">
        <v>15418</v>
      </c>
      <c r="VJA14" s="113" t="s">
        <v>15419</v>
      </c>
      <c r="VJB14" s="113" t="s">
        <v>15420</v>
      </c>
      <c r="VJC14" s="113" t="s">
        <v>15421</v>
      </c>
      <c r="VJD14" s="113" t="s">
        <v>15422</v>
      </c>
      <c r="VJE14" s="113" t="s">
        <v>15423</v>
      </c>
      <c r="VJF14" s="113" t="s">
        <v>15424</v>
      </c>
      <c r="VJG14" s="113" t="s">
        <v>15425</v>
      </c>
      <c r="VJH14" s="113" t="s">
        <v>15426</v>
      </c>
      <c r="VJI14" s="113" t="s">
        <v>15427</v>
      </c>
      <c r="VJJ14" s="113" t="s">
        <v>15428</v>
      </c>
      <c r="VJK14" s="113" t="s">
        <v>15429</v>
      </c>
      <c r="VJL14" s="113" t="s">
        <v>15430</v>
      </c>
      <c r="VJM14" s="113" t="s">
        <v>15431</v>
      </c>
      <c r="VJN14" s="113" t="s">
        <v>15432</v>
      </c>
      <c r="VJO14" s="113" t="s">
        <v>15433</v>
      </c>
      <c r="VJP14" s="113" t="s">
        <v>15434</v>
      </c>
      <c r="VJQ14" s="113" t="s">
        <v>15435</v>
      </c>
      <c r="VJR14" s="113" t="s">
        <v>15436</v>
      </c>
      <c r="VJS14" s="113" t="s">
        <v>15437</v>
      </c>
      <c r="VJT14" s="113" t="s">
        <v>15438</v>
      </c>
      <c r="VJU14" s="113" t="s">
        <v>15439</v>
      </c>
      <c r="VJV14" s="113" t="s">
        <v>15440</v>
      </c>
      <c r="VJW14" s="113" t="s">
        <v>15441</v>
      </c>
      <c r="VJX14" s="113" t="s">
        <v>15442</v>
      </c>
      <c r="VJY14" s="113" t="s">
        <v>15443</v>
      </c>
      <c r="VJZ14" s="113" t="s">
        <v>15444</v>
      </c>
      <c r="VKA14" s="113" t="s">
        <v>15445</v>
      </c>
      <c r="VKB14" s="113" t="s">
        <v>15446</v>
      </c>
      <c r="VKC14" s="113" t="s">
        <v>15447</v>
      </c>
      <c r="VKD14" s="113" t="s">
        <v>15448</v>
      </c>
      <c r="VKE14" s="113" t="s">
        <v>15449</v>
      </c>
      <c r="VKF14" s="113" t="s">
        <v>15450</v>
      </c>
      <c r="VKG14" s="113" t="s">
        <v>15451</v>
      </c>
      <c r="VKH14" s="113" t="s">
        <v>15452</v>
      </c>
      <c r="VKI14" s="113" t="s">
        <v>15453</v>
      </c>
      <c r="VKJ14" s="113" t="s">
        <v>15454</v>
      </c>
      <c r="VKK14" s="113" t="s">
        <v>15455</v>
      </c>
      <c r="VKL14" s="113" t="s">
        <v>15456</v>
      </c>
      <c r="VKM14" s="113" t="s">
        <v>15457</v>
      </c>
      <c r="VKN14" s="113" t="s">
        <v>15458</v>
      </c>
      <c r="VKO14" s="113" t="s">
        <v>15459</v>
      </c>
      <c r="VKP14" s="113" t="s">
        <v>15460</v>
      </c>
      <c r="VKQ14" s="113" t="s">
        <v>15461</v>
      </c>
      <c r="VKR14" s="113" t="s">
        <v>15462</v>
      </c>
      <c r="VKS14" s="113" t="s">
        <v>15463</v>
      </c>
      <c r="VKT14" s="113" t="s">
        <v>15464</v>
      </c>
      <c r="VKU14" s="113" t="s">
        <v>15465</v>
      </c>
      <c r="VKV14" s="113" t="s">
        <v>15466</v>
      </c>
      <c r="VKW14" s="113" t="s">
        <v>15467</v>
      </c>
      <c r="VKX14" s="113" t="s">
        <v>15468</v>
      </c>
      <c r="VKY14" s="113" t="s">
        <v>15469</v>
      </c>
      <c r="VKZ14" s="113" t="s">
        <v>15470</v>
      </c>
      <c r="VLA14" s="113" t="s">
        <v>15471</v>
      </c>
      <c r="VLB14" s="113" t="s">
        <v>15472</v>
      </c>
      <c r="VLC14" s="113" t="s">
        <v>15473</v>
      </c>
      <c r="VLD14" s="113" t="s">
        <v>15474</v>
      </c>
      <c r="VLE14" s="113" t="s">
        <v>15475</v>
      </c>
      <c r="VLF14" s="113" t="s">
        <v>15476</v>
      </c>
      <c r="VLG14" s="113" t="s">
        <v>15477</v>
      </c>
      <c r="VLH14" s="113" t="s">
        <v>15478</v>
      </c>
      <c r="VLI14" s="113" t="s">
        <v>15479</v>
      </c>
      <c r="VLJ14" s="113" t="s">
        <v>15480</v>
      </c>
      <c r="VLK14" s="113" t="s">
        <v>15481</v>
      </c>
      <c r="VLL14" s="113" t="s">
        <v>15482</v>
      </c>
      <c r="VLM14" s="113" t="s">
        <v>15483</v>
      </c>
      <c r="VLN14" s="113" t="s">
        <v>15484</v>
      </c>
      <c r="VLO14" s="113" t="s">
        <v>15485</v>
      </c>
      <c r="VLP14" s="113" t="s">
        <v>15486</v>
      </c>
      <c r="VLQ14" s="113" t="s">
        <v>15487</v>
      </c>
      <c r="VLR14" s="113" t="s">
        <v>15488</v>
      </c>
      <c r="VLS14" s="113" t="s">
        <v>15489</v>
      </c>
      <c r="VLT14" s="113" t="s">
        <v>15490</v>
      </c>
      <c r="VLU14" s="113" t="s">
        <v>15491</v>
      </c>
      <c r="VLV14" s="113" t="s">
        <v>15492</v>
      </c>
      <c r="VLW14" s="113" t="s">
        <v>15493</v>
      </c>
      <c r="VLX14" s="113" t="s">
        <v>15494</v>
      </c>
      <c r="VLY14" s="113" t="s">
        <v>15495</v>
      </c>
      <c r="VLZ14" s="113" t="s">
        <v>15496</v>
      </c>
      <c r="VMA14" s="113" t="s">
        <v>15497</v>
      </c>
      <c r="VMB14" s="113" t="s">
        <v>15498</v>
      </c>
      <c r="VMC14" s="113" t="s">
        <v>15499</v>
      </c>
      <c r="VMD14" s="113" t="s">
        <v>15500</v>
      </c>
      <c r="VME14" s="113" t="s">
        <v>15501</v>
      </c>
      <c r="VMF14" s="113" t="s">
        <v>15502</v>
      </c>
      <c r="VMG14" s="113" t="s">
        <v>15503</v>
      </c>
      <c r="VMH14" s="113" t="s">
        <v>15504</v>
      </c>
      <c r="VMI14" s="113" t="s">
        <v>15505</v>
      </c>
      <c r="VMJ14" s="113" t="s">
        <v>15506</v>
      </c>
      <c r="VMK14" s="113" t="s">
        <v>15507</v>
      </c>
      <c r="VML14" s="113" t="s">
        <v>15508</v>
      </c>
      <c r="VMM14" s="113" t="s">
        <v>15509</v>
      </c>
      <c r="VMN14" s="113" t="s">
        <v>15510</v>
      </c>
      <c r="VMO14" s="113" t="s">
        <v>15511</v>
      </c>
      <c r="VMP14" s="113" t="s">
        <v>15512</v>
      </c>
      <c r="VMQ14" s="113" t="s">
        <v>15513</v>
      </c>
      <c r="VMR14" s="113" t="s">
        <v>15514</v>
      </c>
      <c r="VMS14" s="113" t="s">
        <v>15515</v>
      </c>
      <c r="VMT14" s="113" t="s">
        <v>15516</v>
      </c>
      <c r="VMU14" s="113" t="s">
        <v>15517</v>
      </c>
      <c r="VMV14" s="113" t="s">
        <v>15518</v>
      </c>
      <c r="VMW14" s="113" t="s">
        <v>15519</v>
      </c>
      <c r="VMX14" s="113" t="s">
        <v>15520</v>
      </c>
      <c r="VMY14" s="113" t="s">
        <v>15521</v>
      </c>
      <c r="VMZ14" s="113" t="s">
        <v>15522</v>
      </c>
      <c r="VNA14" s="113" t="s">
        <v>15523</v>
      </c>
      <c r="VNB14" s="113" t="s">
        <v>15524</v>
      </c>
      <c r="VNC14" s="113" t="s">
        <v>15525</v>
      </c>
      <c r="VND14" s="113" t="s">
        <v>15526</v>
      </c>
      <c r="VNE14" s="113" t="s">
        <v>15527</v>
      </c>
      <c r="VNF14" s="113" t="s">
        <v>15528</v>
      </c>
      <c r="VNG14" s="113" t="s">
        <v>15529</v>
      </c>
      <c r="VNH14" s="113" t="s">
        <v>15530</v>
      </c>
      <c r="VNI14" s="113" t="s">
        <v>15531</v>
      </c>
      <c r="VNJ14" s="113" t="s">
        <v>15532</v>
      </c>
      <c r="VNK14" s="113" t="s">
        <v>15533</v>
      </c>
      <c r="VNL14" s="113" t="s">
        <v>15534</v>
      </c>
      <c r="VNM14" s="113" t="s">
        <v>15535</v>
      </c>
      <c r="VNN14" s="113" t="s">
        <v>15536</v>
      </c>
      <c r="VNO14" s="113" t="s">
        <v>15537</v>
      </c>
      <c r="VNP14" s="113" t="s">
        <v>15538</v>
      </c>
      <c r="VNQ14" s="113" t="s">
        <v>15539</v>
      </c>
      <c r="VNR14" s="113" t="s">
        <v>15540</v>
      </c>
      <c r="VNS14" s="113" t="s">
        <v>15541</v>
      </c>
      <c r="VNT14" s="113" t="s">
        <v>15542</v>
      </c>
      <c r="VNU14" s="113" t="s">
        <v>15543</v>
      </c>
      <c r="VNV14" s="113" t="s">
        <v>15544</v>
      </c>
      <c r="VNW14" s="113" t="s">
        <v>15545</v>
      </c>
      <c r="VNX14" s="113" t="s">
        <v>15546</v>
      </c>
      <c r="VNY14" s="113" t="s">
        <v>15547</v>
      </c>
      <c r="VNZ14" s="113" t="s">
        <v>15548</v>
      </c>
      <c r="VOA14" s="113" t="s">
        <v>15549</v>
      </c>
      <c r="VOB14" s="113" t="s">
        <v>15550</v>
      </c>
      <c r="VOC14" s="113" t="s">
        <v>15551</v>
      </c>
      <c r="VOD14" s="113" t="s">
        <v>15552</v>
      </c>
      <c r="VOE14" s="113" t="s">
        <v>15553</v>
      </c>
      <c r="VOF14" s="113" t="s">
        <v>15554</v>
      </c>
      <c r="VOG14" s="113" t="s">
        <v>15555</v>
      </c>
      <c r="VOH14" s="113" t="s">
        <v>15556</v>
      </c>
      <c r="VOI14" s="113" t="s">
        <v>15557</v>
      </c>
      <c r="VOJ14" s="113" t="s">
        <v>15558</v>
      </c>
      <c r="VOK14" s="113" t="s">
        <v>15559</v>
      </c>
      <c r="VOL14" s="113" t="s">
        <v>15560</v>
      </c>
      <c r="VOM14" s="113" t="s">
        <v>15561</v>
      </c>
      <c r="VON14" s="113" t="s">
        <v>15562</v>
      </c>
      <c r="VOO14" s="113" t="s">
        <v>15563</v>
      </c>
      <c r="VOP14" s="113" t="s">
        <v>15564</v>
      </c>
      <c r="VOQ14" s="113" t="s">
        <v>15565</v>
      </c>
      <c r="VOR14" s="113" t="s">
        <v>15566</v>
      </c>
      <c r="VOS14" s="113" t="s">
        <v>15567</v>
      </c>
      <c r="VOT14" s="113" t="s">
        <v>15568</v>
      </c>
      <c r="VOU14" s="113" t="s">
        <v>15569</v>
      </c>
      <c r="VOV14" s="113" t="s">
        <v>15570</v>
      </c>
      <c r="VOW14" s="113" t="s">
        <v>15571</v>
      </c>
      <c r="VOX14" s="113" t="s">
        <v>15572</v>
      </c>
      <c r="VOY14" s="113" t="s">
        <v>15573</v>
      </c>
      <c r="VOZ14" s="113" t="s">
        <v>15574</v>
      </c>
      <c r="VPA14" s="113" t="s">
        <v>15575</v>
      </c>
      <c r="VPB14" s="113" t="s">
        <v>15576</v>
      </c>
      <c r="VPC14" s="113" t="s">
        <v>15577</v>
      </c>
      <c r="VPD14" s="113" t="s">
        <v>15578</v>
      </c>
      <c r="VPE14" s="113" t="s">
        <v>15579</v>
      </c>
      <c r="VPF14" s="113" t="s">
        <v>15580</v>
      </c>
      <c r="VPG14" s="113" t="s">
        <v>15581</v>
      </c>
      <c r="VPH14" s="113" t="s">
        <v>15582</v>
      </c>
      <c r="VPI14" s="113" t="s">
        <v>15583</v>
      </c>
      <c r="VPJ14" s="113" t="s">
        <v>15584</v>
      </c>
      <c r="VPK14" s="113" t="s">
        <v>15585</v>
      </c>
      <c r="VPL14" s="113" t="s">
        <v>15586</v>
      </c>
      <c r="VPM14" s="113" t="s">
        <v>15587</v>
      </c>
      <c r="VPN14" s="113" t="s">
        <v>15588</v>
      </c>
      <c r="VPO14" s="113" t="s">
        <v>15589</v>
      </c>
      <c r="VPP14" s="113" t="s">
        <v>15590</v>
      </c>
      <c r="VPQ14" s="113" t="s">
        <v>15591</v>
      </c>
      <c r="VPR14" s="113" t="s">
        <v>15592</v>
      </c>
      <c r="VPS14" s="113" t="s">
        <v>15593</v>
      </c>
      <c r="VPT14" s="113" t="s">
        <v>15594</v>
      </c>
      <c r="VPU14" s="113" t="s">
        <v>15595</v>
      </c>
      <c r="VPV14" s="113" t="s">
        <v>15596</v>
      </c>
      <c r="VPW14" s="113" t="s">
        <v>15597</v>
      </c>
      <c r="VPX14" s="113" t="s">
        <v>15598</v>
      </c>
      <c r="VPY14" s="113" t="s">
        <v>15599</v>
      </c>
      <c r="VPZ14" s="113" t="s">
        <v>15600</v>
      </c>
      <c r="VQA14" s="113" t="s">
        <v>15601</v>
      </c>
      <c r="VQB14" s="113" t="s">
        <v>15602</v>
      </c>
      <c r="VQC14" s="113" t="s">
        <v>15603</v>
      </c>
      <c r="VQD14" s="113" t="s">
        <v>15604</v>
      </c>
      <c r="VQE14" s="113" t="s">
        <v>15605</v>
      </c>
      <c r="VQF14" s="113" t="s">
        <v>15606</v>
      </c>
      <c r="VQG14" s="113" t="s">
        <v>15607</v>
      </c>
      <c r="VQH14" s="113" t="s">
        <v>15608</v>
      </c>
      <c r="VQI14" s="113" t="s">
        <v>15609</v>
      </c>
      <c r="VQJ14" s="113" t="s">
        <v>15610</v>
      </c>
      <c r="VQK14" s="113" t="s">
        <v>15611</v>
      </c>
      <c r="VQL14" s="113" t="s">
        <v>15612</v>
      </c>
      <c r="VQM14" s="113" t="s">
        <v>15613</v>
      </c>
      <c r="VQN14" s="113" t="s">
        <v>15614</v>
      </c>
      <c r="VQO14" s="113" t="s">
        <v>15615</v>
      </c>
      <c r="VQP14" s="113" t="s">
        <v>15616</v>
      </c>
      <c r="VQQ14" s="113" t="s">
        <v>15617</v>
      </c>
      <c r="VQR14" s="113" t="s">
        <v>15618</v>
      </c>
      <c r="VQS14" s="113" t="s">
        <v>15619</v>
      </c>
      <c r="VQT14" s="113" t="s">
        <v>15620</v>
      </c>
      <c r="VQU14" s="113" t="s">
        <v>15621</v>
      </c>
      <c r="VQV14" s="113" t="s">
        <v>15622</v>
      </c>
      <c r="VQW14" s="113" t="s">
        <v>15623</v>
      </c>
      <c r="VQX14" s="113" t="s">
        <v>15624</v>
      </c>
      <c r="VQY14" s="113" t="s">
        <v>15625</v>
      </c>
      <c r="VQZ14" s="113" t="s">
        <v>15626</v>
      </c>
      <c r="VRA14" s="113" t="s">
        <v>15627</v>
      </c>
      <c r="VRB14" s="113" t="s">
        <v>15628</v>
      </c>
      <c r="VRC14" s="113" t="s">
        <v>15629</v>
      </c>
      <c r="VRD14" s="113" t="s">
        <v>15630</v>
      </c>
      <c r="VRE14" s="113" t="s">
        <v>15631</v>
      </c>
      <c r="VRF14" s="113" t="s">
        <v>15632</v>
      </c>
      <c r="VRG14" s="113" t="s">
        <v>15633</v>
      </c>
      <c r="VRH14" s="113" t="s">
        <v>15634</v>
      </c>
      <c r="VRI14" s="113" t="s">
        <v>15635</v>
      </c>
      <c r="VRJ14" s="113" t="s">
        <v>15636</v>
      </c>
      <c r="VRK14" s="113" t="s">
        <v>15637</v>
      </c>
      <c r="VRL14" s="113" t="s">
        <v>15638</v>
      </c>
      <c r="VRM14" s="113" t="s">
        <v>15639</v>
      </c>
      <c r="VRN14" s="113" t="s">
        <v>15640</v>
      </c>
      <c r="VRO14" s="113" t="s">
        <v>15641</v>
      </c>
      <c r="VRP14" s="113" t="s">
        <v>15642</v>
      </c>
      <c r="VRQ14" s="113" t="s">
        <v>15643</v>
      </c>
      <c r="VRR14" s="113" t="s">
        <v>15644</v>
      </c>
      <c r="VRS14" s="113" t="s">
        <v>15645</v>
      </c>
      <c r="VRT14" s="113" t="s">
        <v>15646</v>
      </c>
      <c r="VRU14" s="113" t="s">
        <v>15647</v>
      </c>
      <c r="VRV14" s="113" t="s">
        <v>15648</v>
      </c>
      <c r="VRW14" s="113" t="s">
        <v>15649</v>
      </c>
      <c r="VRX14" s="113" t="s">
        <v>15650</v>
      </c>
      <c r="VRY14" s="113" t="s">
        <v>15651</v>
      </c>
      <c r="VRZ14" s="113" t="s">
        <v>15652</v>
      </c>
      <c r="VSA14" s="113" t="s">
        <v>15653</v>
      </c>
      <c r="VSB14" s="113" t="s">
        <v>15654</v>
      </c>
      <c r="VSC14" s="113" t="s">
        <v>15655</v>
      </c>
      <c r="VSD14" s="113" t="s">
        <v>15656</v>
      </c>
      <c r="VSE14" s="113" t="s">
        <v>15657</v>
      </c>
      <c r="VSF14" s="113" t="s">
        <v>15658</v>
      </c>
      <c r="VSG14" s="113" t="s">
        <v>15659</v>
      </c>
      <c r="VSH14" s="113" t="s">
        <v>15660</v>
      </c>
      <c r="VSI14" s="113" t="s">
        <v>15661</v>
      </c>
      <c r="VSJ14" s="113" t="s">
        <v>15662</v>
      </c>
      <c r="VSK14" s="113" t="s">
        <v>15663</v>
      </c>
      <c r="VSL14" s="113" t="s">
        <v>15664</v>
      </c>
      <c r="VSM14" s="113" t="s">
        <v>15665</v>
      </c>
      <c r="VSN14" s="113" t="s">
        <v>15666</v>
      </c>
      <c r="VSO14" s="113" t="s">
        <v>15667</v>
      </c>
      <c r="VSP14" s="113" t="s">
        <v>15668</v>
      </c>
      <c r="VSQ14" s="113" t="s">
        <v>15669</v>
      </c>
      <c r="VSR14" s="113" t="s">
        <v>15670</v>
      </c>
      <c r="VSS14" s="113" t="s">
        <v>15671</v>
      </c>
      <c r="VST14" s="113" t="s">
        <v>15672</v>
      </c>
      <c r="VSU14" s="113" t="s">
        <v>15673</v>
      </c>
      <c r="VSV14" s="113" t="s">
        <v>15674</v>
      </c>
      <c r="VSW14" s="113" t="s">
        <v>15675</v>
      </c>
      <c r="VSX14" s="113" t="s">
        <v>15676</v>
      </c>
      <c r="VSY14" s="113" t="s">
        <v>15677</v>
      </c>
      <c r="VSZ14" s="113" t="s">
        <v>15678</v>
      </c>
      <c r="VTA14" s="113" t="s">
        <v>15679</v>
      </c>
      <c r="VTB14" s="113" t="s">
        <v>15680</v>
      </c>
      <c r="VTC14" s="113" t="s">
        <v>15681</v>
      </c>
      <c r="VTD14" s="113" t="s">
        <v>15682</v>
      </c>
      <c r="VTE14" s="113" t="s">
        <v>15683</v>
      </c>
      <c r="VTF14" s="113" t="s">
        <v>15684</v>
      </c>
      <c r="VTG14" s="113" t="s">
        <v>15685</v>
      </c>
      <c r="VTH14" s="113" t="s">
        <v>15686</v>
      </c>
      <c r="VTI14" s="113" t="s">
        <v>15687</v>
      </c>
      <c r="VTJ14" s="113" t="s">
        <v>15688</v>
      </c>
      <c r="VTK14" s="113" t="s">
        <v>15689</v>
      </c>
      <c r="VTL14" s="113" t="s">
        <v>15690</v>
      </c>
      <c r="VTM14" s="113" t="s">
        <v>15691</v>
      </c>
      <c r="VTN14" s="113" t="s">
        <v>15692</v>
      </c>
      <c r="VTO14" s="113" t="s">
        <v>15693</v>
      </c>
      <c r="VTP14" s="113" t="s">
        <v>15694</v>
      </c>
      <c r="VTQ14" s="113" t="s">
        <v>15695</v>
      </c>
      <c r="VTR14" s="113" t="s">
        <v>15696</v>
      </c>
      <c r="VTS14" s="113" t="s">
        <v>15697</v>
      </c>
      <c r="VTT14" s="113" t="s">
        <v>15698</v>
      </c>
      <c r="VTU14" s="113" t="s">
        <v>15699</v>
      </c>
      <c r="VTV14" s="113" t="s">
        <v>15700</v>
      </c>
      <c r="VTW14" s="113" t="s">
        <v>15701</v>
      </c>
      <c r="VTX14" s="113" t="s">
        <v>15702</v>
      </c>
      <c r="VTY14" s="113" t="s">
        <v>15703</v>
      </c>
      <c r="VTZ14" s="113" t="s">
        <v>15704</v>
      </c>
      <c r="VUA14" s="113" t="s">
        <v>15705</v>
      </c>
      <c r="VUB14" s="113" t="s">
        <v>15706</v>
      </c>
      <c r="VUC14" s="113" t="s">
        <v>15707</v>
      </c>
      <c r="VUD14" s="113" t="s">
        <v>15708</v>
      </c>
      <c r="VUE14" s="113" t="s">
        <v>15709</v>
      </c>
      <c r="VUF14" s="113" t="s">
        <v>15710</v>
      </c>
      <c r="VUG14" s="113" t="s">
        <v>15711</v>
      </c>
      <c r="VUH14" s="113" t="s">
        <v>15712</v>
      </c>
      <c r="VUI14" s="113" t="s">
        <v>15713</v>
      </c>
      <c r="VUJ14" s="113" t="s">
        <v>15714</v>
      </c>
      <c r="VUK14" s="113" t="s">
        <v>15715</v>
      </c>
      <c r="VUL14" s="113" t="s">
        <v>15716</v>
      </c>
      <c r="VUM14" s="113" t="s">
        <v>15717</v>
      </c>
      <c r="VUN14" s="113" t="s">
        <v>15718</v>
      </c>
      <c r="VUO14" s="113" t="s">
        <v>15719</v>
      </c>
      <c r="VUP14" s="113" t="s">
        <v>15720</v>
      </c>
      <c r="VUQ14" s="113" t="s">
        <v>15721</v>
      </c>
      <c r="VUR14" s="113" t="s">
        <v>15722</v>
      </c>
      <c r="VUS14" s="113" t="s">
        <v>15723</v>
      </c>
      <c r="VUT14" s="113" t="s">
        <v>15724</v>
      </c>
      <c r="VUU14" s="113" t="s">
        <v>15725</v>
      </c>
      <c r="VUV14" s="113" t="s">
        <v>15726</v>
      </c>
      <c r="VUW14" s="113" t="s">
        <v>15727</v>
      </c>
      <c r="VUX14" s="113" t="s">
        <v>15728</v>
      </c>
      <c r="VUY14" s="113" t="s">
        <v>15729</v>
      </c>
      <c r="VUZ14" s="113" t="s">
        <v>15730</v>
      </c>
      <c r="VVA14" s="113" t="s">
        <v>15731</v>
      </c>
      <c r="VVB14" s="113" t="s">
        <v>15732</v>
      </c>
      <c r="VVC14" s="113" t="s">
        <v>15733</v>
      </c>
      <c r="VVD14" s="113" t="s">
        <v>15734</v>
      </c>
      <c r="VVE14" s="113" t="s">
        <v>15735</v>
      </c>
      <c r="VVF14" s="113" t="s">
        <v>15736</v>
      </c>
      <c r="VVG14" s="113" t="s">
        <v>15737</v>
      </c>
      <c r="VVH14" s="113" t="s">
        <v>15738</v>
      </c>
      <c r="VVI14" s="113" t="s">
        <v>15739</v>
      </c>
      <c r="VVJ14" s="113" t="s">
        <v>15740</v>
      </c>
      <c r="VVK14" s="113" t="s">
        <v>15741</v>
      </c>
      <c r="VVL14" s="113" t="s">
        <v>15742</v>
      </c>
      <c r="VVM14" s="113" t="s">
        <v>15743</v>
      </c>
      <c r="VVN14" s="113" t="s">
        <v>15744</v>
      </c>
      <c r="VVO14" s="113" t="s">
        <v>15745</v>
      </c>
      <c r="VVP14" s="113" t="s">
        <v>15746</v>
      </c>
      <c r="VVQ14" s="113" t="s">
        <v>15747</v>
      </c>
      <c r="VVR14" s="113" t="s">
        <v>15748</v>
      </c>
      <c r="VVS14" s="113" t="s">
        <v>15749</v>
      </c>
      <c r="VVT14" s="113" t="s">
        <v>15750</v>
      </c>
      <c r="VVU14" s="113" t="s">
        <v>15751</v>
      </c>
      <c r="VVV14" s="113" t="s">
        <v>15752</v>
      </c>
      <c r="VVW14" s="113" t="s">
        <v>15753</v>
      </c>
      <c r="VVX14" s="113" t="s">
        <v>15754</v>
      </c>
      <c r="VVY14" s="113" t="s">
        <v>15755</v>
      </c>
      <c r="VVZ14" s="113" t="s">
        <v>15756</v>
      </c>
      <c r="VWA14" s="113" t="s">
        <v>15757</v>
      </c>
      <c r="VWB14" s="113" t="s">
        <v>15758</v>
      </c>
      <c r="VWC14" s="113" t="s">
        <v>15759</v>
      </c>
      <c r="VWD14" s="113" t="s">
        <v>15760</v>
      </c>
      <c r="VWE14" s="113" t="s">
        <v>15761</v>
      </c>
      <c r="VWF14" s="113" t="s">
        <v>15762</v>
      </c>
      <c r="VWG14" s="113" t="s">
        <v>15763</v>
      </c>
      <c r="VWH14" s="113" t="s">
        <v>15764</v>
      </c>
      <c r="VWI14" s="113" t="s">
        <v>15765</v>
      </c>
      <c r="VWJ14" s="113" t="s">
        <v>15766</v>
      </c>
      <c r="VWK14" s="113" t="s">
        <v>15767</v>
      </c>
      <c r="VWL14" s="113" t="s">
        <v>15768</v>
      </c>
      <c r="VWM14" s="113" t="s">
        <v>15769</v>
      </c>
      <c r="VWN14" s="113" t="s">
        <v>15770</v>
      </c>
      <c r="VWO14" s="113" t="s">
        <v>15771</v>
      </c>
      <c r="VWP14" s="113" t="s">
        <v>15772</v>
      </c>
      <c r="VWQ14" s="113" t="s">
        <v>15773</v>
      </c>
      <c r="VWR14" s="113" t="s">
        <v>15774</v>
      </c>
      <c r="VWS14" s="113" t="s">
        <v>15775</v>
      </c>
      <c r="VWT14" s="113" t="s">
        <v>15776</v>
      </c>
      <c r="VWU14" s="113" t="s">
        <v>15777</v>
      </c>
      <c r="VWV14" s="113" t="s">
        <v>15778</v>
      </c>
      <c r="VWW14" s="113" t="s">
        <v>15779</v>
      </c>
      <c r="VWX14" s="113" t="s">
        <v>15780</v>
      </c>
      <c r="VWY14" s="113" t="s">
        <v>15781</v>
      </c>
      <c r="VWZ14" s="113" t="s">
        <v>15782</v>
      </c>
      <c r="VXA14" s="113" t="s">
        <v>15783</v>
      </c>
      <c r="VXB14" s="113" t="s">
        <v>15784</v>
      </c>
      <c r="VXC14" s="113" t="s">
        <v>15785</v>
      </c>
      <c r="VXD14" s="113" t="s">
        <v>15786</v>
      </c>
      <c r="VXE14" s="113" t="s">
        <v>15787</v>
      </c>
      <c r="VXF14" s="113" t="s">
        <v>15788</v>
      </c>
      <c r="VXG14" s="113" t="s">
        <v>15789</v>
      </c>
      <c r="VXH14" s="113" t="s">
        <v>15790</v>
      </c>
      <c r="VXI14" s="113" t="s">
        <v>15791</v>
      </c>
      <c r="VXJ14" s="113" t="s">
        <v>15792</v>
      </c>
      <c r="VXK14" s="113" t="s">
        <v>15793</v>
      </c>
      <c r="VXL14" s="113" t="s">
        <v>15794</v>
      </c>
      <c r="VXM14" s="113" t="s">
        <v>15795</v>
      </c>
      <c r="VXN14" s="113" t="s">
        <v>15796</v>
      </c>
      <c r="VXO14" s="113" t="s">
        <v>15797</v>
      </c>
      <c r="VXP14" s="113" t="s">
        <v>15798</v>
      </c>
      <c r="VXQ14" s="113" t="s">
        <v>15799</v>
      </c>
      <c r="VXR14" s="113" t="s">
        <v>15800</v>
      </c>
      <c r="VXS14" s="113" t="s">
        <v>15801</v>
      </c>
      <c r="VXT14" s="113" t="s">
        <v>15802</v>
      </c>
      <c r="VXU14" s="113" t="s">
        <v>15803</v>
      </c>
      <c r="VXV14" s="113" t="s">
        <v>15804</v>
      </c>
      <c r="VXW14" s="113" t="s">
        <v>15805</v>
      </c>
      <c r="VXX14" s="113" t="s">
        <v>15806</v>
      </c>
      <c r="VXY14" s="113" t="s">
        <v>15807</v>
      </c>
      <c r="VXZ14" s="113" t="s">
        <v>15808</v>
      </c>
      <c r="VYA14" s="113" t="s">
        <v>15809</v>
      </c>
      <c r="VYB14" s="113" t="s">
        <v>15810</v>
      </c>
      <c r="VYC14" s="113" t="s">
        <v>15811</v>
      </c>
      <c r="VYD14" s="113" t="s">
        <v>15812</v>
      </c>
      <c r="VYE14" s="113" t="s">
        <v>15813</v>
      </c>
      <c r="VYF14" s="113" t="s">
        <v>15814</v>
      </c>
      <c r="VYG14" s="113" t="s">
        <v>15815</v>
      </c>
      <c r="VYH14" s="113" t="s">
        <v>15816</v>
      </c>
      <c r="VYI14" s="113" t="s">
        <v>15817</v>
      </c>
      <c r="VYJ14" s="113" t="s">
        <v>15818</v>
      </c>
      <c r="VYK14" s="113" t="s">
        <v>15819</v>
      </c>
      <c r="VYL14" s="113" t="s">
        <v>15820</v>
      </c>
      <c r="VYM14" s="113" t="s">
        <v>15821</v>
      </c>
      <c r="VYN14" s="113" t="s">
        <v>15822</v>
      </c>
      <c r="VYO14" s="113" t="s">
        <v>15823</v>
      </c>
      <c r="VYP14" s="113" t="s">
        <v>15824</v>
      </c>
      <c r="VYQ14" s="113" t="s">
        <v>15825</v>
      </c>
      <c r="VYR14" s="113" t="s">
        <v>15826</v>
      </c>
      <c r="VYS14" s="113" t="s">
        <v>15827</v>
      </c>
      <c r="VYT14" s="113" t="s">
        <v>15828</v>
      </c>
      <c r="VYU14" s="113" t="s">
        <v>15829</v>
      </c>
      <c r="VYV14" s="113" t="s">
        <v>15830</v>
      </c>
      <c r="VYW14" s="113" t="s">
        <v>15831</v>
      </c>
      <c r="VYX14" s="113" t="s">
        <v>15832</v>
      </c>
      <c r="VYY14" s="113" t="s">
        <v>15833</v>
      </c>
      <c r="VYZ14" s="113" t="s">
        <v>15834</v>
      </c>
      <c r="VZA14" s="113" t="s">
        <v>15835</v>
      </c>
      <c r="VZB14" s="113" t="s">
        <v>15836</v>
      </c>
      <c r="VZC14" s="113" t="s">
        <v>15837</v>
      </c>
      <c r="VZD14" s="113" t="s">
        <v>15838</v>
      </c>
      <c r="VZE14" s="113" t="s">
        <v>15839</v>
      </c>
      <c r="VZF14" s="113" t="s">
        <v>15840</v>
      </c>
      <c r="VZG14" s="113" t="s">
        <v>15841</v>
      </c>
      <c r="VZH14" s="113" t="s">
        <v>15842</v>
      </c>
      <c r="VZI14" s="113" t="s">
        <v>15843</v>
      </c>
      <c r="VZJ14" s="113" t="s">
        <v>15844</v>
      </c>
      <c r="VZK14" s="113" t="s">
        <v>15845</v>
      </c>
      <c r="VZL14" s="113" t="s">
        <v>15846</v>
      </c>
      <c r="VZM14" s="113" t="s">
        <v>15847</v>
      </c>
      <c r="VZN14" s="113" t="s">
        <v>15848</v>
      </c>
      <c r="VZO14" s="113" t="s">
        <v>15849</v>
      </c>
      <c r="VZP14" s="113" t="s">
        <v>15850</v>
      </c>
      <c r="VZQ14" s="113" t="s">
        <v>15851</v>
      </c>
      <c r="VZR14" s="113" t="s">
        <v>15852</v>
      </c>
      <c r="VZS14" s="113" t="s">
        <v>15853</v>
      </c>
      <c r="VZT14" s="113" t="s">
        <v>15854</v>
      </c>
      <c r="VZU14" s="113" t="s">
        <v>15855</v>
      </c>
      <c r="VZV14" s="113" t="s">
        <v>15856</v>
      </c>
      <c r="VZW14" s="113" t="s">
        <v>15857</v>
      </c>
      <c r="VZX14" s="113" t="s">
        <v>15858</v>
      </c>
      <c r="VZY14" s="113" t="s">
        <v>15859</v>
      </c>
      <c r="VZZ14" s="113" t="s">
        <v>15860</v>
      </c>
      <c r="WAA14" s="113" t="s">
        <v>15861</v>
      </c>
      <c r="WAB14" s="113" t="s">
        <v>15862</v>
      </c>
      <c r="WAC14" s="113" t="s">
        <v>15863</v>
      </c>
      <c r="WAD14" s="113" t="s">
        <v>15864</v>
      </c>
      <c r="WAE14" s="113" t="s">
        <v>15865</v>
      </c>
      <c r="WAF14" s="113" t="s">
        <v>15866</v>
      </c>
      <c r="WAG14" s="113" t="s">
        <v>15867</v>
      </c>
      <c r="WAH14" s="113" t="s">
        <v>15868</v>
      </c>
      <c r="WAI14" s="113" t="s">
        <v>15869</v>
      </c>
      <c r="WAJ14" s="113" t="s">
        <v>15870</v>
      </c>
      <c r="WAK14" s="113" t="s">
        <v>15871</v>
      </c>
      <c r="WAL14" s="113" t="s">
        <v>15872</v>
      </c>
      <c r="WAM14" s="113" t="s">
        <v>15873</v>
      </c>
      <c r="WAN14" s="113" t="s">
        <v>15874</v>
      </c>
      <c r="WAO14" s="113" t="s">
        <v>15875</v>
      </c>
      <c r="WAP14" s="113" t="s">
        <v>15876</v>
      </c>
      <c r="WAQ14" s="113" t="s">
        <v>15877</v>
      </c>
      <c r="WAR14" s="113" t="s">
        <v>15878</v>
      </c>
      <c r="WAS14" s="113" t="s">
        <v>15879</v>
      </c>
      <c r="WAT14" s="113" t="s">
        <v>15880</v>
      </c>
      <c r="WAU14" s="113" t="s">
        <v>15881</v>
      </c>
      <c r="WAV14" s="113" t="s">
        <v>15882</v>
      </c>
      <c r="WAW14" s="113" t="s">
        <v>15883</v>
      </c>
      <c r="WAX14" s="113" t="s">
        <v>15884</v>
      </c>
      <c r="WAY14" s="113" t="s">
        <v>15885</v>
      </c>
      <c r="WAZ14" s="113" t="s">
        <v>15886</v>
      </c>
      <c r="WBA14" s="113" t="s">
        <v>15887</v>
      </c>
      <c r="WBB14" s="113" t="s">
        <v>15888</v>
      </c>
      <c r="WBC14" s="113" t="s">
        <v>15889</v>
      </c>
      <c r="WBD14" s="113" t="s">
        <v>15890</v>
      </c>
      <c r="WBE14" s="113" t="s">
        <v>15891</v>
      </c>
      <c r="WBF14" s="113" t="s">
        <v>15892</v>
      </c>
      <c r="WBG14" s="113" t="s">
        <v>15893</v>
      </c>
      <c r="WBH14" s="113" t="s">
        <v>15894</v>
      </c>
      <c r="WBI14" s="113" t="s">
        <v>15895</v>
      </c>
      <c r="WBJ14" s="113" t="s">
        <v>15896</v>
      </c>
      <c r="WBK14" s="113" t="s">
        <v>15897</v>
      </c>
      <c r="WBL14" s="113" t="s">
        <v>15898</v>
      </c>
      <c r="WBM14" s="113" t="s">
        <v>15899</v>
      </c>
      <c r="WBN14" s="113" t="s">
        <v>15900</v>
      </c>
      <c r="WBO14" s="113" t="s">
        <v>15901</v>
      </c>
      <c r="WBP14" s="113" t="s">
        <v>15902</v>
      </c>
      <c r="WBQ14" s="113" t="s">
        <v>15903</v>
      </c>
      <c r="WBR14" s="113" t="s">
        <v>15904</v>
      </c>
      <c r="WBS14" s="113" t="s">
        <v>15905</v>
      </c>
      <c r="WBT14" s="113" t="s">
        <v>15906</v>
      </c>
      <c r="WBU14" s="113" t="s">
        <v>15907</v>
      </c>
      <c r="WBV14" s="113" t="s">
        <v>15908</v>
      </c>
      <c r="WBW14" s="113" t="s">
        <v>15909</v>
      </c>
      <c r="WBX14" s="113" t="s">
        <v>15910</v>
      </c>
      <c r="WBY14" s="113" t="s">
        <v>15911</v>
      </c>
      <c r="WBZ14" s="113" t="s">
        <v>15912</v>
      </c>
      <c r="WCA14" s="113" t="s">
        <v>15913</v>
      </c>
      <c r="WCB14" s="113" t="s">
        <v>15914</v>
      </c>
      <c r="WCC14" s="113" t="s">
        <v>15915</v>
      </c>
      <c r="WCD14" s="113" t="s">
        <v>15916</v>
      </c>
      <c r="WCE14" s="113" t="s">
        <v>15917</v>
      </c>
      <c r="WCF14" s="113" t="s">
        <v>15918</v>
      </c>
      <c r="WCG14" s="113" t="s">
        <v>15919</v>
      </c>
      <c r="WCH14" s="113" t="s">
        <v>15920</v>
      </c>
      <c r="WCI14" s="113" t="s">
        <v>15921</v>
      </c>
      <c r="WCJ14" s="113" t="s">
        <v>15922</v>
      </c>
      <c r="WCK14" s="113" t="s">
        <v>15923</v>
      </c>
      <c r="WCL14" s="113" t="s">
        <v>15924</v>
      </c>
      <c r="WCM14" s="113" t="s">
        <v>15925</v>
      </c>
      <c r="WCN14" s="113" t="s">
        <v>15926</v>
      </c>
      <c r="WCO14" s="113" t="s">
        <v>15927</v>
      </c>
      <c r="WCP14" s="113" t="s">
        <v>15928</v>
      </c>
      <c r="WCQ14" s="113" t="s">
        <v>15929</v>
      </c>
      <c r="WCR14" s="113" t="s">
        <v>15930</v>
      </c>
      <c r="WCS14" s="113" t="s">
        <v>15931</v>
      </c>
      <c r="WCT14" s="113" t="s">
        <v>15932</v>
      </c>
      <c r="WCU14" s="113" t="s">
        <v>15933</v>
      </c>
      <c r="WCV14" s="113" t="s">
        <v>15934</v>
      </c>
      <c r="WCW14" s="113" t="s">
        <v>15935</v>
      </c>
      <c r="WCX14" s="113" t="s">
        <v>15936</v>
      </c>
      <c r="WCY14" s="113" t="s">
        <v>15937</v>
      </c>
      <c r="WCZ14" s="113" t="s">
        <v>15938</v>
      </c>
      <c r="WDA14" s="113" t="s">
        <v>15939</v>
      </c>
      <c r="WDB14" s="113" t="s">
        <v>15940</v>
      </c>
      <c r="WDC14" s="113" t="s">
        <v>15941</v>
      </c>
      <c r="WDD14" s="113" t="s">
        <v>15942</v>
      </c>
      <c r="WDE14" s="113" t="s">
        <v>15943</v>
      </c>
      <c r="WDF14" s="113" t="s">
        <v>15944</v>
      </c>
      <c r="WDG14" s="113" t="s">
        <v>15945</v>
      </c>
      <c r="WDH14" s="113" t="s">
        <v>15946</v>
      </c>
      <c r="WDI14" s="113" t="s">
        <v>15947</v>
      </c>
      <c r="WDJ14" s="113" t="s">
        <v>15948</v>
      </c>
      <c r="WDK14" s="113" t="s">
        <v>15949</v>
      </c>
      <c r="WDL14" s="113" t="s">
        <v>15950</v>
      </c>
      <c r="WDM14" s="113" t="s">
        <v>15951</v>
      </c>
      <c r="WDN14" s="113" t="s">
        <v>15952</v>
      </c>
      <c r="WDO14" s="113" t="s">
        <v>15953</v>
      </c>
      <c r="WDP14" s="113" t="s">
        <v>15954</v>
      </c>
      <c r="WDQ14" s="113" t="s">
        <v>15955</v>
      </c>
      <c r="WDR14" s="113" t="s">
        <v>15956</v>
      </c>
      <c r="WDS14" s="113" t="s">
        <v>15957</v>
      </c>
      <c r="WDT14" s="113" t="s">
        <v>15958</v>
      </c>
      <c r="WDU14" s="113" t="s">
        <v>15959</v>
      </c>
      <c r="WDV14" s="113" t="s">
        <v>15960</v>
      </c>
      <c r="WDW14" s="113" t="s">
        <v>15961</v>
      </c>
      <c r="WDX14" s="113" t="s">
        <v>15962</v>
      </c>
      <c r="WDY14" s="113" t="s">
        <v>15963</v>
      </c>
      <c r="WDZ14" s="113" t="s">
        <v>15964</v>
      </c>
      <c r="WEA14" s="113" t="s">
        <v>15965</v>
      </c>
      <c r="WEB14" s="113" t="s">
        <v>15966</v>
      </c>
      <c r="WEC14" s="113" t="s">
        <v>15967</v>
      </c>
      <c r="WED14" s="113" t="s">
        <v>15968</v>
      </c>
      <c r="WEE14" s="113" t="s">
        <v>15969</v>
      </c>
      <c r="WEF14" s="113" t="s">
        <v>15970</v>
      </c>
      <c r="WEG14" s="113" t="s">
        <v>15971</v>
      </c>
      <c r="WEH14" s="113" t="s">
        <v>15972</v>
      </c>
      <c r="WEI14" s="113" t="s">
        <v>15973</v>
      </c>
      <c r="WEJ14" s="113" t="s">
        <v>15974</v>
      </c>
      <c r="WEK14" s="113" t="s">
        <v>15975</v>
      </c>
      <c r="WEL14" s="113" t="s">
        <v>15976</v>
      </c>
      <c r="WEM14" s="113" t="s">
        <v>15977</v>
      </c>
      <c r="WEN14" s="113" t="s">
        <v>15978</v>
      </c>
      <c r="WEO14" s="113" t="s">
        <v>15979</v>
      </c>
      <c r="WEP14" s="113" t="s">
        <v>15980</v>
      </c>
      <c r="WEQ14" s="113" t="s">
        <v>15981</v>
      </c>
      <c r="WER14" s="113" t="s">
        <v>15982</v>
      </c>
      <c r="WES14" s="113" t="s">
        <v>15983</v>
      </c>
      <c r="WET14" s="113" t="s">
        <v>15984</v>
      </c>
      <c r="WEU14" s="113" t="s">
        <v>15985</v>
      </c>
      <c r="WEV14" s="113" t="s">
        <v>15986</v>
      </c>
      <c r="WEW14" s="113" t="s">
        <v>15987</v>
      </c>
      <c r="WEX14" s="113" t="s">
        <v>15988</v>
      </c>
      <c r="WEY14" s="113" t="s">
        <v>15989</v>
      </c>
      <c r="WEZ14" s="113" t="s">
        <v>15990</v>
      </c>
      <c r="WFA14" s="113" t="s">
        <v>15991</v>
      </c>
      <c r="WFB14" s="113" t="s">
        <v>15992</v>
      </c>
      <c r="WFC14" s="113" t="s">
        <v>15993</v>
      </c>
      <c r="WFD14" s="113" t="s">
        <v>15994</v>
      </c>
      <c r="WFE14" s="113" t="s">
        <v>15995</v>
      </c>
      <c r="WFF14" s="113" t="s">
        <v>15996</v>
      </c>
      <c r="WFG14" s="113" t="s">
        <v>15997</v>
      </c>
      <c r="WFH14" s="113" t="s">
        <v>15998</v>
      </c>
      <c r="WFI14" s="113" t="s">
        <v>15999</v>
      </c>
      <c r="WFJ14" s="113" t="s">
        <v>16000</v>
      </c>
      <c r="WFK14" s="113" t="s">
        <v>16001</v>
      </c>
      <c r="WFL14" s="113" t="s">
        <v>16002</v>
      </c>
      <c r="WFM14" s="113" t="s">
        <v>16003</v>
      </c>
      <c r="WFN14" s="113" t="s">
        <v>16004</v>
      </c>
      <c r="WFO14" s="113" t="s">
        <v>16005</v>
      </c>
      <c r="WFP14" s="113" t="s">
        <v>16006</v>
      </c>
      <c r="WFQ14" s="113" t="s">
        <v>16007</v>
      </c>
      <c r="WFR14" s="113" t="s">
        <v>16008</v>
      </c>
      <c r="WFS14" s="113" t="s">
        <v>16009</v>
      </c>
      <c r="WFT14" s="113" t="s">
        <v>16010</v>
      </c>
      <c r="WFU14" s="113" t="s">
        <v>16011</v>
      </c>
      <c r="WFV14" s="113" t="s">
        <v>16012</v>
      </c>
      <c r="WFW14" s="113" t="s">
        <v>16013</v>
      </c>
      <c r="WFX14" s="113" t="s">
        <v>16014</v>
      </c>
      <c r="WFY14" s="113" t="s">
        <v>16015</v>
      </c>
      <c r="WFZ14" s="113" t="s">
        <v>16016</v>
      </c>
      <c r="WGA14" s="113" t="s">
        <v>16017</v>
      </c>
      <c r="WGB14" s="113" t="s">
        <v>16018</v>
      </c>
      <c r="WGC14" s="113" t="s">
        <v>16019</v>
      </c>
      <c r="WGD14" s="113" t="s">
        <v>16020</v>
      </c>
      <c r="WGE14" s="113" t="s">
        <v>16021</v>
      </c>
      <c r="WGF14" s="113" t="s">
        <v>16022</v>
      </c>
      <c r="WGG14" s="113" t="s">
        <v>16023</v>
      </c>
      <c r="WGH14" s="113" t="s">
        <v>16024</v>
      </c>
      <c r="WGI14" s="113" t="s">
        <v>16025</v>
      </c>
      <c r="WGJ14" s="113" t="s">
        <v>16026</v>
      </c>
      <c r="WGK14" s="113" t="s">
        <v>16027</v>
      </c>
      <c r="WGL14" s="113" t="s">
        <v>16028</v>
      </c>
      <c r="WGM14" s="113" t="s">
        <v>16029</v>
      </c>
      <c r="WGN14" s="113" t="s">
        <v>16030</v>
      </c>
      <c r="WGO14" s="113" t="s">
        <v>16031</v>
      </c>
      <c r="WGP14" s="113" t="s">
        <v>16032</v>
      </c>
      <c r="WGQ14" s="113" t="s">
        <v>16033</v>
      </c>
      <c r="WGR14" s="113" t="s">
        <v>16034</v>
      </c>
      <c r="WGS14" s="113" t="s">
        <v>16035</v>
      </c>
      <c r="WGT14" s="113" t="s">
        <v>16036</v>
      </c>
      <c r="WGU14" s="113" t="s">
        <v>16037</v>
      </c>
      <c r="WGV14" s="113" t="s">
        <v>16038</v>
      </c>
      <c r="WGW14" s="113" t="s">
        <v>16039</v>
      </c>
      <c r="WGX14" s="113" t="s">
        <v>16040</v>
      </c>
      <c r="WGY14" s="113" t="s">
        <v>16041</v>
      </c>
      <c r="WGZ14" s="113" t="s">
        <v>16042</v>
      </c>
      <c r="WHA14" s="113" t="s">
        <v>16043</v>
      </c>
      <c r="WHB14" s="113" t="s">
        <v>16044</v>
      </c>
      <c r="WHC14" s="113" t="s">
        <v>16045</v>
      </c>
      <c r="WHD14" s="113" t="s">
        <v>16046</v>
      </c>
      <c r="WHE14" s="113" t="s">
        <v>16047</v>
      </c>
      <c r="WHF14" s="113" t="s">
        <v>16048</v>
      </c>
      <c r="WHG14" s="113" t="s">
        <v>16049</v>
      </c>
      <c r="WHH14" s="113" t="s">
        <v>16050</v>
      </c>
      <c r="WHI14" s="113" t="s">
        <v>16051</v>
      </c>
      <c r="WHJ14" s="113" t="s">
        <v>16052</v>
      </c>
      <c r="WHK14" s="113" t="s">
        <v>16053</v>
      </c>
      <c r="WHL14" s="113" t="s">
        <v>16054</v>
      </c>
      <c r="WHM14" s="113" t="s">
        <v>16055</v>
      </c>
      <c r="WHN14" s="113" t="s">
        <v>16056</v>
      </c>
      <c r="WHO14" s="113" t="s">
        <v>16057</v>
      </c>
      <c r="WHP14" s="113" t="s">
        <v>16058</v>
      </c>
      <c r="WHQ14" s="113" t="s">
        <v>16059</v>
      </c>
      <c r="WHR14" s="113" t="s">
        <v>16060</v>
      </c>
      <c r="WHS14" s="113" t="s">
        <v>16061</v>
      </c>
      <c r="WHT14" s="113" t="s">
        <v>16062</v>
      </c>
      <c r="WHU14" s="113" t="s">
        <v>16063</v>
      </c>
      <c r="WHV14" s="113" t="s">
        <v>16064</v>
      </c>
      <c r="WHW14" s="113" t="s">
        <v>16065</v>
      </c>
      <c r="WHX14" s="113" t="s">
        <v>16066</v>
      </c>
      <c r="WHY14" s="113" t="s">
        <v>16067</v>
      </c>
      <c r="WHZ14" s="113" t="s">
        <v>16068</v>
      </c>
      <c r="WIA14" s="113" t="s">
        <v>16069</v>
      </c>
      <c r="WIB14" s="113" t="s">
        <v>16070</v>
      </c>
      <c r="WIC14" s="113" t="s">
        <v>16071</v>
      </c>
      <c r="WID14" s="113" t="s">
        <v>16072</v>
      </c>
      <c r="WIE14" s="113" t="s">
        <v>16073</v>
      </c>
      <c r="WIF14" s="113" t="s">
        <v>16074</v>
      </c>
      <c r="WIG14" s="113" t="s">
        <v>16075</v>
      </c>
      <c r="WIH14" s="113" t="s">
        <v>16076</v>
      </c>
      <c r="WII14" s="113" t="s">
        <v>16077</v>
      </c>
      <c r="WIJ14" s="113" t="s">
        <v>16078</v>
      </c>
      <c r="WIK14" s="113" t="s">
        <v>16079</v>
      </c>
      <c r="WIL14" s="113" t="s">
        <v>16080</v>
      </c>
      <c r="WIM14" s="113" t="s">
        <v>16081</v>
      </c>
      <c r="WIN14" s="113" t="s">
        <v>16082</v>
      </c>
      <c r="WIO14" s="113" t="s">
        <v>16083</v>
      </c>
      <c r="WIP14" s="113" t="s">
        <v>16084</v>
      </c>
      <c r="WIQ14" s="113" t="s">
        <v>16085</v>
      </c>
      <c r="WIR14" s="113" t="s">
        <v>16086</v>
      </c>
      <c r="WIS14" s="113" t="s">
        <v>16087</v>
      </c>
      <c r="WIT14" s="113" t="s">
        <v>16088</v>
      </c>
      <c r="WIU14" s="113" t="s">
        <v>16089</v>
      </c>
      <c r="WIV14" s="113" t="s">
        <v>16090</v>
      </c>
      <c r="WIW14" s="113" t="s">
        <v>16091</v>
      </c>
      <c r="WIX14" s="113" t="s">
        <v>16092</v>
      </c>
      <c r="WIY14" s="113" t="s">
        <v>16093</v>
      </c>
      <c r="WIZ14" s="113" t="s">
        <v>16094</v>
      </c>
      <c r="WJA14" s="113" t="s">
        <v>16095</v>
      </c>
      <c r="WJB14" s="113" t="s">
        <v>16096</v>
      </c>
      <c r="WJC14" s="113" t="s">
        <v>16097</v>
      </c>
      <c r="WJD14" s="113" t="s">
        <v>16098</v>
      </c>
      <c r="WJE14" s="113" t="s">
        <v>16099</v>
      </c>
      <c r="WJF14" s="113" t="s">
        <v>16100</v>
      </c>
      <c r="WJG14" s="113" t="s">
        <v>16101</v>
      </c>
      <c r="WJH14" s="113" t="s">
        <v>16102</v>
      </c>
      <c r="WJI14" s="113" t="s">
        <v>16103</v>
      </c>
      <c r="WJJ14" s="113" t="s">
        <v>16104</v>
      </c>
      <c r="WJK14" s="113" t="s">
        <v>16105</v>
      </c>
      <c r="WJL14" s="113" t="s">
        <v>16106</v>
      </c>
      <c r="WJM14" s="113" t="s">
        <v>16107</v>
      </c>
      <c r="WJN14" s="113" t="s">
        <v>16108</v>
      </c>
      <c r="WJO14" s="113" t="s">
        <v>16109</v>
      </c>
      <c r="WJP14" s="113" t="s">
        <v>16110</v>
      </c>
      <c r="WJQ14" s="113" t="s">
        <v>16111</v>
      </c>
      <c r="WJR14" s="113" t="s">
        <v>16112</v>
      </c>
      <c r="WJS14" s="113" t="s">
        <v>16113</v>
      </c>
      <c r="WJT14" s="113" t="s">
        <v>16114</v>
      </c>
      <c r="WJU14" s="113" t="s">
        <v>16115</v>
      </c>
      <c r="WJV14" s="113" t="s">
        <v>16116</v>
      </c>
      <c r="WJW14" s="113" t="s">
        <v>16117</v>
      </c>
      <c r="WJX14" s="113" t="s">
        <v>16118</v>
      </c>
      <c r="WJY14" s="113" t="s">
        <v>16119</v>
      </c>
      <c r="WJZ14" s="113" t="s">
        <v>16120</v>
      </c>
      <c r="WKA14" s="113" t="s">
        <v>16121</v>
      </c>
      <c r="WKB14" s="113" t="s">
        <v>16122</v>
      </c>
      <c r="WKC14" s="113" t="s">
        <v>16123</v>
      </c>
      <c r="WKD14" s="113" t="s">
        <v>16124</v>
      </c>
      <c r="WKE14" s="113" t="s">
        <v>16125</v>
      </c>
      <c r="WKF14" s="113" t="s">
        <v>16126</v>
      </c>
      <c r="WKG14" s="113" t="s">
        <v>16127</v>
      </c>
      <c r="WKH14" s="113" t="s">
        <v>16128</v>
      </c>
      <c r="WKI14" s="113" t="s">
        <v>16129</v>
      </c>
      <c r="WKJ14" s="113" t="s">
        <v>16130</v>
      </c>
      <c r="WKK14" s="113" t="s">
        <v>16131</v>
      </c>
      <c r="WKL14" s="113" t="s">
        <v>16132</v>
      </c>
      <c r="WKM14" s="113" t="s">
        <v>16133</v>
      </c>
      <c r="WKN14" s="113" t="s">
        <v>16134</v>
      </c>
      <c r="WKO14" s="113" t="s">
        <v>16135</v>
      </c>
      <c r="WKP14" s="113" t="s">
        <v>16136</v>
      </c>
      <c r="WKQ14" s="113" t="s">
        <v>16137</v>
      </c>
      <c r="WKR14" s="113" t="s">
        <v>16138</v>
      </c>
      <c r="WKS14" s="113" t="s">
        <v>16139</v>
      </c>
      <c r="WKT14" s="113" t="s">
        <v>16140</v>
      </c>
      <c r="WKU14" s="113" t="s">
        <v>16141</v>
      </c>
      <c r="WKV14" s="113" t="s">
        <v>16142</v>
      </c>
      <c r="WKW14" s="113" t="s">
        <v>16143</v>
      </c>
      <c r="WKX14" s="113" t="s">
        <v>16144</v>
      </c>
      <c r="WKY14" s="113" t="s">
        <v>16145</v>
      </c>
      <c r="WKZ14" s="113" t="s">
        <v>16146</v>
      </c>
      <c r="WLA14" s="113" t="s">
        <v>16147</v>
      </c>
      <c r="WLB14" s="113" t="s">
        <v>16148</v>
      </c>
      <c r="WLC14" s="113" t="s">
        <v>16149</v>
      </c>
      <c r="WLD14" s="113" t="s">
        <v>16150</v>
      </c>
      <c r="WLE14" s="113" t="s">
        <v>16151</v>
      </c>
      <c r="WLF14" s="113" t="s">
        <v>16152</v>
      </c>
      <c r="WLG14" s="113" t="s">
        <v>16153</v>
      </c>
      <c r="WLH14" s="113" t="s">
        <v>16154</v>
      </c>
      <c r="WLI14" s="113" t="s">
        <v>16155</v>
      </c>
      <c r="WLJ14" s="113" t="s">
        <v>16156</v>
      </c>
      <c r="WLK14" s="113" t="s">
        <v>16157</v>
      </c>
      <c r="WLL14" s="113" t="s">
        <v>16158</v>
      </c>
      <c r="WLM14" s="113" t="s">
        <v>16159</v>
      </c>
      <c r="WLN14" s="113" t="s">
        <v>16160</v>
      </c>
      <c r="WLO14" s="113" t="s">
        <v>16161</v>
      </c>
      <c r="WLP14" s="113" t="s">
        <v>16162</v>
      </c>
      <c r="WLQ14" s="113" t="s">
        <v>16163</v>
      </c>
      <c r="WLR14" s="113" t="s">
        <v>16164</v>
      </c>
      <c r="WLS14" s="113" t="s">
        <v>16165</v>
      </c>
      <c r="WLT14" s="113" t="s">
        <v>16166</v>
      </c>
      <c r="WLU14" s="113" t="s">
        <v>16167</v>
      </c>
      <c r="WLV14" s="113" t="s">
        <v>16168</v>
      </c>
      <c r="WLW14" s="113" t="s">
        <v>16169</v>
      </c>
      <c r="WLX14" s="113" t="s">
        <v>16170</v>
      </c>
      <c r="WLY14" s="113" t="s">
        <v>16171</v>
      </c>
      <c r="WLZ14" s="113" t="s">
        <v>16172</v>
      </c>
      <c r="WMA14" s="113" t="s">
        <v>16173</v>
      </c>
      <c r="WMB14" s="113" t="s">
        <v>16174</v>
      </c>
      <c r="WMC14" s="113" t="s">
        <v>16175</v>
      </c>
      <c r="WMD14" s="113" t="s">
        <v>16176</v>
      </c>
      <c r="WME14" s="113" t="s">
        <v>16177</v>
      </c>
      <c r="WMF14" s="113" t="s">
        <v>16178</v>
      </c>
      <c r="WMG14" s="113" t="s">
        <v>16179</v>
      </c>
      <c r="WMH14" s="113" t="s">
        <v>16180</v>
      </c>
      <c r="WMI14" s="113" t="s">
        <v>16181</v>
      </c>
      <c r="WMJ14" s="113" t="s">
        <v>16182</v>
      </c>
      <c r="WMK14" s="113" t="s">
        <v>16183</v>
      </c>
      <c r="WML14" s="113" t="s">
        <v>16184</v>
      </c>
      <c r="WMM14" s="113" t="s">
        <v>16185</v>
      </c>
      <c r="WMN14" s="113" t="s">
        <v>16186</v>
      </c>
      <c r="WMO14" s="113" t="s">
        <v>16187</v>
      </c>
      <c r="WMP14" s="113" t="s">
        <v>16188</v>
      </c>
      <c r="WMQ14" s="113" t="s">
        <v>16189</v>
      </c>
      <c r="WMR14" s="113" t="s">
        <v>16190</v>
      </c>
      <c r="WMS14" s="113" t="s">
        <v>16191</v>
      </c>
      <c r="WMT14" s="113" t="s">
        <v>16192</v>
      </c>
      <c r="WMU14" s="113" t="s">
        <v>16193</v>
      </c>
      <c r="WMV14" s="113" t="s">
        <v>16194</v>
      </c>
      <c r="WMW14" s="113" t="s">
        <v>16195</v>
      </c>
      <c r="WMX14" s="113" t="s">
        <v>16196</v>
      </c>
      <c r="WMY14" s="113" t="s">
        <v>16197</v>
      </c>
      <c r="WMZ14" s="113" t="s">
        <v>16198</v>
      </c>
      <c r="WNA14" s="113" t="s">
        <v>16199</v>
      </c>
      <c r="WNB14" s="113" t="s">
        <v>16200</v>
      </c>
      <c r="WNC14" s="113" t="s">
        <v>16201</v>
      </c>
      <c r="WND14" s="113" t="s">
        <v>16202</v>
      </c>
      <c r="WNE14" s="113" t="s">
        <v>16203</v>
      </c>
      <c r="WNF14" s="113" t="s">
        <v>16204</v>
      </c>
      <c r="WNG14" s="113" t="s">
        <v>16205</v>
      </c>
      <c r="WNH14" s="113" t="s">
        <v>16206</v>
      </c>
      <c r="WNI14" s="113" t="s">
        <v>16207</v>
      </c>
      <c r="WNJ14" s="113" t="s">
        <v>16208</v>
      </c>
      <c r="WNK14" s="113" t="s">
        <v>16209</v>
      </c>
      <c r="WNL14" s="113" t="s">
        <v>16210</v>
      </c>
      <c r="WNM14" s="113" t="s">
        <v>16211</v>
      </c>
      <c r="WNN14" s="113" t="s">
        <v>16212</v>
      </c>
      <c r="WNO14" s="113" t="s">
        <v>16213</v>
      </c>
      <c r="WNP14" s="113" t="s">
        <v>16214</v>
      </c>
      <c r="WNQ14" s="113" t="s">
        <v>16215</v>
      </c>
      <c r="WNR14" s="113" t="s">
        <v>16216</v>
      </c>
      <c r="WNS14" s="113" t="s">
        <v>16217</v>
      </c>
      <c r="WNT14" s="113" t="s">
        <v>16218</v>
      </c>
      <c r="WNU14" s="113" t="s">
        <v>16219</v>
      </c>
      <c r="WNV14" s="113" t="s">
        <v>16220</v>
      </c>
      <c r="WNW14" s="113" t="s">
        <v>16221</v>
      </c>
      <c r="WNX14" s="113" t="s">
        <v>16222</v>
      </c>
      <c r="WNY14" s="113" t="s">
        <v>16223</v>
      </c>
      <c r="WNZ14" s="113" t="s">
        <v>16224</v>
      </c>
      <c r="WOA14" s="113" t="s">
        <v>16225</v>
      </c>
      <c r="WOB14" s="113" t="s">
        <v>16226</v>
      </c>
      <c r="WOC14" s="113" t="s">
        <v>16227</v>
      </c>
      <c r="WOD14" s="113" t="s">
        <v>16228</v>
      </c>
      <c r="WOE14" s="113" t="s">
        <v>16229</v>
      </c>
      <c r="WOF14" s="113" t="s">
        <v>16230</v>
      </c>
      <c r="WOG14" s="113" t="s">
        <v>16231</v>
      </c>
      <c r="WOH14" s="113" t="s">
        <v>16232</v>
      </c>
      <c r="WOI14" s="113" t="s">
        <v>16233</v>
      </c>
      <c r="WOJ14" s="113" t="s">
        <v>16234</v>
      </c>
      <c r="WOK14" s="113" t="s">
        <v>16235</v>
      </c>
      <c r="WOL14" s="113" t="s">
        <v>16236</v>
      </c>
      <c r="WOM14" s="113" t="s">
        <v>16237</v>
      </c>
      <c r="WON14" s="113" t="s">
        <v>16238</v>
      </c>
      <c r="WOO14" s="113" t="s">
        <v>16239</v>
      </c>
      <c r="WOP14" s="113" t="s">
        <v>16240</v>
      </c>
      <c r="WOQ14" s="113" t="s">
        <v>16241</v>
      </c>
      <c r="WOR14" s="113" t="s">
        <v>16242</v>
      </c>
      <c r="WOS14" s="113" t="s">
        <v>16243</v>
      </c>
      <c r="WOT14" s="113" t="s">
        <v>16244</v>
      </c>
      <c r="WOU14" s="113" t="s">
        <v>16245</v>
      </c>
      <c r="WOV14" s="113" t="s">
        <v>16246</v>
      </c>
      <c r="WOW14" s="113" t="s">
        <v>16247</v>
      </c>
      <c r="WOX14" s="113" t="s">
        <v>16248</v>
      </c>
      <c r="WOY14" s="113" t="s">
        <v>16249</v>
      </c>
      <c r="WOZ14" s="113" t="s">
        <v>16250</v>
      </c>
      <c r="WPA14" s="113" t="s">
        <v>16251</v>
      </c>
      <c r="WPB14" s="113" t="s">
        <v>16252</v>
      </c>
      <c r="WPC14" s="113" t="s">
        <v>16253</v>
      </c>
      <c r="WPD14" s="113" t="s">
        <v>16254</v>
      </c>
      <c r="WPE14" s="113" t="s">
        <v>16255</v>
      </c>
      <c r="WPF14" s="113" t="s">
        <v>16256</v>
      </c>
      <c r="WPG14" s="113" t="s">
        <v>16257</v>
      </c>
      <c r="WPH14" s="113" t="s">
        <v>16258</v>
      </c>
      <c r="WPI14" s="113" t="s">
        <v>16259</v>
      </c>
      <c r="WPJ14" s="113" t="s">
        <v>16260</v>
      </c>
      <c r="WPK14" s="113" t="s">
        <v>16261</v>
      </c>
      <c r="WPL14" s="113" t="s">
        <v>16262</v>
      </c>
      <c r="WPM14" s="113" t="s">
        <v>16263</v>
      </c>
      <c r="WPN14" s="113" t="s">
        <v>16264</v>
      </c>
      <c r="WPO14" s="113" t="s">
        <v>16265</v>
      </c>
      <c r="WPP14" s="113" t="s">
        <v>16266</v>
      </c>
      <c r="WPQ14" s="113" t="s">
        <v>16267</v>
      </c>
      <c r="WPR14" s="113" t="s">
        <v>16268</v>
      </c>
      <c r="WPS14" s="113" t="s">
        <v>16269</v>
      </c>
      <c r="WPT14" s="113" t="s">
        <v>16270</v>
      </c>
      <c r="WPU14" s="113" t="s">
        <v>16271</v>
      </c>
      <c r="WPV14" s="113" t="s">
        <v>16272</v>
      </c>
      <c r="WPW14" s="113" t="s">
        <v>16273</v>
      </c>
      <c r="WPX14" s="113" t="s">
        <v>16274</v>
      </c>
      <c r="WPY14" s="113" t="s">
        <v>16275</v>
      </c>
      <c r="WPZ14" s="113" t="s">
        <v>16276</v>
      </c>
      <c r="WQA14" s="113" t="s">
        <v>16277</v>
      </c>
      <c r="WQB14" s="113" t="s">
        <v>16278</v>
      </c>
      <c r="WQC14" s="113" t="s">
        <v>16279</v>
      </c>
      <c r="WQD14" s="113" t="s">
        <v>16280</v>
      </c>
      <c r="WQE14" s="113" t="s">
        <v>16281</v>
      </c>
      <c r="WQF14" s="113" t="s">
        <v>16282</v>
      </c>
      <c r="WQG14" s="113" t="s">
        <v>16283</v>
      </c>
      <c r="WQH14" s="113" t="s">
        <v>16284</v>
      </c>
      <c r="WQI14" s="113" t="s">
        <v>16285</v>
      </c>
      <c r="WQJ14" s="113" t="s">
        <v>16286</v>
      </c>
      <c r="WQK14" s="113" t="s">
        <v>16287</v>
      </c>
      <c r="WQL14" s="113" t="s">
        <v>16288</v>
      </c>
      <c r="WQM14" s="113" t="s">
        <v>16289</v>
      </c>
      <c r="WQN14" s="113" t="s">
        <v>16290</v>
      </c>
      <c r="WQO14" s="113" t="s">
        <v>16291</v>
      </c>
      <c r="WQP14" s="113" t="s">
        <v>16292</v>
      </c>
      <c r="WQQ14" s="113" t="s">
        <v>16293</v>
      </c>
      <c r="WQR14" s="113" t="s">
        <v>16294</v>
      </c>
      <c r="WQS14" s="113" t="s">
        <v>16295</v>
      </c>
      <c r="WQT14" s="113" t="s">
        <v>16296</v>
      </c>
      <c r="WQU14" s="113" t="s">
        <v>16297</v>
      </c>
      <c r="WQV14" s="113" t="s">
        <v>16298</v>
      </c>
      <c r="WQW14" s="113" t="s">
        <v>16299</v>
      </c>
      <c r="WQX14" s="113" t="s">
        <v>16300</v>
      </c>
      <c r="WQY14" s="113" t="s">
        <v>16301</v>
      </c>
      <c r="WQZ14" s="113" t="s">
        <v>16302</v>
      </c>
      <c r="WRA14" s="113" t="s">
        <v>16303</v>
      </c>
      <c r="WRB14" s="113" t="s">
        <v>16304</v>
      </c>
      <c r="WRC14" s="113" t="s">
        <v>16305</v>
      </c>
      <c r="WRD14" s="113" t="s">
        <v>16306</v>
      </c>
      <c r="WRE14" s="113" t="s">
        <v>16307</v>
      </c>
      <c r="WRF14" s="113" t="s">
        <v>16308</v>
      </c>
      <c r="WRG14" s="113" t="s">
        <v>16309</v>
      </c>
      <c r="WRH14" s="113" t="s">
        <v>16310</v>
      </c>
      <c r="WRI14" s="113" t="s">
        <v>16311</v>
      </c>
      <c r="WRJ14" s="113" t="s">
        <v>16312</v>
      </c>
      <c r="WRK14" s="113" t="s">
        <v>16313</v>
      </c>
      <c r="WRL14" s="113" t="s">
        <v>16314</v>
      </c>
      <c r="WRM14" s="113" t="s">
        <v>16315</v>
      </c>
      <c r="WRN14" s="113" t="s">
        <v>16316</v>
      </c>
      <c r="WRO14" s="113" t="s">
        <v>16317</v>
      </c>
      <c r="WRP14" s="113" t="s">
        <v>16318</v>
      </c>
      <c r="WRQ14" s="113" t="s">
        <v>16319</v>
      </c>
      <c r="WRR14" s="113" t="s">
        <v>16320</v>
      </c>
      <c r="WRS14" s="113" t="s">
        <v>16321</v>
      </c>
      <c r="WRT14" s="113" t="s">
        <v>16322</v>
      </c>
      <c r="WRU14" s="113" t="s">
        <v>16323</v>
      </c>
      <c r="WRV14" s="113" t="s">
        <v>16324</v>
      </c>
      <c r="WRW14" s="113" t="s">
        <v>16325</v>
      </c>
      <c r="WRX14" s="113" t="s">
        <v>16326</v>
      </c>
      <c r="WRY14" s="113" t="s">
        <v>16327</v>
      </c>
      <c r="WRZ14" s="113" t="s">
        <v>16328</v>
      </c>
      <c r="WSA14" s="113" t="s">
        <v>16329</v>
      </c>
      <c r="WSB14" s="113" t="s">
        <v>16330</v>
      </c>
      <c r="WSC14" s="113" t="s">
        <v>16331</v>
      </c>
      <c r="WSD14" s="113" t="s">
        <v>16332</v>
      </c>
      <c r="WSE14" s="113" t="s">
        <v>16333</v>
      </c>
      <c r="WSF14" s="113" t="s">
        <v>16334</v>
      </c>
      <c r="WSG14" s="113" t="s">
        <v>16335</v>
      </c>
      <c r="WSH14" s="113" t="s">
        <v>16336</v>
      </c>
      <c r="WSI14" s="113" t="s">
        <v>16337</v>
      </c>
      <c r="WSJ14" s="113" t="s">
        <v>16338</v>
      </c>
      <c r="WSK14" s="113" t="s">
        <v>16339</v>
      </c>
      <c r="WSL14" s="113" t="s">
        <v>16340</v>
      </c>
      <c r="WSM14" s="113" t="s">
        <v>16341</v>
      </c>
      <c r="WSN14" s="113" t="s">
        <v>16342</v>
      </c>
      <c r="WSO14" s="113" t="s">
        <v>16343</v>
      </c>
      <c r="WSP14" s="113" t="s">
        <v>16344</v>
      </c>
      <c r="WSQ14" s="113" t="s">
        <v>16345</v>
      </c>
      <c r="WSR14" s="113" t="s">
        <v>16346</v>
      </c>
      <c r="WSS14" s="113" t="s">
        <v>16347</v>
      </c>
      <c r="WST14" s="113" t="s">
        <v>16348</v>
      </c>
      <c r="WSU14" s="113" t="s">
        <v>16349</v>
      </c>
      <c r="WSV14" s="113" t="s">
        <v>16350</v>
      </c>
      <c r="WSW14" s="113" t="s">
        <v>16351</v>
      </c>
      <c r="WSX14" s="113" t="s">
        <v>16352</v>
      </c>
      <c r="WSY14" s="113" t="s">
        <v>16353</v>
      </c>
      <c r="WSZ14" s="113" t="s">
        <v>16354</v>
      </c>
      <c r="WTA14" s="113" t="s">
        <v>16355</v>
      </c>
      <c r="WTB14" s="113" t="s">
        <v>16356</v>
      </c>
      <c r="WTC14" s="113" t="s">
        <v>16357</v>
      </c>
      <c r="WTD14" s="113" t="s">
        <v>16358</v>
      </c>
      <c r="WTE14" s="113" t="s">
        <v>16359</v>
      </c>
      <c r="WTF14" s="113" t="s">
        <v>16360</v>
      </c>
      <c r="WTG14" s="113" t="s">
        <v>16361</v>
      </c>
      <c r="WTH14" s="113" t="s">
        <v>16362</v>
      </c>
      <c r="WTI14" s="113" t="s">
        <v>16363</v>
      </c>
      <c r="WTJ14" s="113" t="s">
        <v>16364</v>
      </c>
      <c r="WTK14" s="113" t="s">
        <v>16365</v>
      </c>
      <c r="WTL14" s="113" t="s">
        <v>16366</v>
      </c>
      <c r="WTM14" s="113" t="s">
        <v>16367</v>
      </c>
      <c r="WTN14" s="113" t="s">
        <v>16368</v>
      </c>
      <c r="WTO14" s="113" t="s">
        <v>16369</v>
      </c>
      <c r="WTP14" s="113" t="s">
        <v>16370</v>
      </c>
      <c r="WTQ14" s="113" t="s">
        <v>16371</v>
      </c>
      <c r="WTR14" s="113" t="s">
        <v>16372</v>
      </c>
      <c r="WTS14" s="113" t="s">
        <v>16373</v>
      </c>
      <c r="WTT14" s="113" t="s">
        <v>16374</v>
      </c>
      <c r="WTU14" s="113" t="s">
        <v>16375</v>
      </c>
      <c r="WTV14" s="113" t="s">
        <v>16376</v>
      </c>
      <c r="WTW14" s="113" t="s">
        <v>16377</v>
      </c>
      <c r="WTX14" s="113" t="s">
        <v>16378</v>
      </c>
      <c r="WTY14" s="113" t="s">
        <v>16379</v>
      </c>
      <c r="WTZ14" s="113" t="s">
        <v>16380</v>
      </c>
      <c r="WUA14" s="113" t="s">
        <v>16381</v>
      </c>
      <c r="WUB14" s="113" t="s">
        <v>16382</v>
      </c>
      <c r="WUC14" s="113" t="s">
        <v>16383</v>
      </c>
      <c r="WUD14" s="113" t="s">
        <v>16384</v>
      </c>
      <c r="WUE14" s="113" t="s">
        <v>16385</v>
      </c>
      <c r="WUF14" s="113" t="s">
        <v>16386</v>
      </c>
      <c r="WUG14" s="113" t="s">
        <v>16387</v>
      </c>
      <c r="WUH14" s="113" t="s">
        <v>16388</v>
      </c>
      <c r="WUI14" s="113" t="s">
        <v>16389</v>
      </c>
      <c r="WUJ14" s="113" t="s">
        <v>16390</v>
      </c>
      <c r="WUK14" s="113" t="s">
        <v>16391</v>
      </c>
      <c r="WUL14" s="113" t="s">
        <v>16392</v>
      </c>
      <c r="WUM14" s="113" t="s">
        <v>16393</v>
      </c>
      <c r="WUN14" s="113" t="s">
        <v>16394</v>
      </c>
      <c r="WUO14" s="113" t="s">
        <v>16395</v>
      </c>
      <c r="WUP14" s="113" t="s">
        <v>16396</v>
      </c>
      <c r="WUQ14" s="113" t="s">
        <v>16397</v>
      </c>
      <c r="WUR14" s="113" t="s">
        <v>16398</v>
      </c>
      <c r="WUS14" s="113" t="s">
        <v>16399</v>
      </c>
      <c r="WUT14" s="113" t="s">
        <v>16400</v>
      </c>
      <c r="WUU14" s="113" t="s">
        <v>16401</v>
      </c>
      <c r="WUV14" s="113" t="s">
        <v>16402</v>
      </c>
      <c r="WUW14" s="113" t="s">
        <v>16403</v>
      </c>
      <c r="WUX14" s="113" t="s">
        <v>16404</v>
      </c>
      <c r="WUY14" s="113" t="s">
        <v>16405</v>
      </c>
      <c r="WUZ14" s="113" t="s">
        <v>16406</v>
      </c>
      <c r="WVA14" s="113" t="s">
        <v>16407</v>
      </c>
      <c r="WVB14" s="113" t="s">
        <v>16408</v>
      </c>
      <c r="WVC14" s="113" t="s">
        <v>16409</v>
      </c>
      <c r="WVD14" s="113" t="s">
        <v>16410</v>
      </c>
      <c r="WVE14" s="113" t="s">
        <v>16411</v>
      </c>
      <c r="WVF14" s="113" t="s">
        <v>16412</v>
      </c>
      <c r="WVG14" s="113" t="s">
        <v>16413</v>
      </c>
      <c r="WVH14" s="113" t="s">
        <v>16414</v>
      </c>
      <c r="WVI14" s="113" t="s">
        <v>16415</v>
      </c>
      <c r="WVJ14" s="113" t="s">
        <v>16416</v>
      </c>
      <c r="WVK14" s="113" t="s">
        <v>16417</v>
      </c>
      <c r="WVL14" s="113" t="s">
        <v>16418</v>
      </c>
      <c r="WVM14" s="113" t="s">
        <v>16419</v>
      </c>
      <c r="WVN14" s="113" t="s">
        <v>16420</v>
      </c>
      <c r="WVO14" s="113" t="s">
        <v>16421</v>
      </c>
      <c r="WVP14" s="113" t="s">
        <v>16422</v>
      </c>
      <c r="WVQ14" s="113" t="s">
        <v>16423</v>
      </c>
      <c r="WVR14" s="113" t="s">
        <v>16424</v>
      </c>
      <c r="WVS14" s="113" t="s">
        <v>16425</v>
      </c>
      <c r="WVT14" s="113" t="s">
        <v>16426</v>
      </c>
      <c r="WVU14" s="113" t="s">
        <v>16427</v>
      </c>
      <c r="WVV14" s="113" t="s">
        <v>16428</v>
      </c>
      <c r="WVW14" s="113" t="s">
        <v>16429</v>
      </c>
      <c r="WVX14" s="113" t="s">
        <v>16430</v>
      </c>
      <c r="WVY14" s="113" t="s">
        <v>16431</v>
      </c>
      <c r="WVZ14" s="113" t="s">
        <v>16432</v>
      </c>
      <c r="WWA14" s="113" t="s">
        <v>16433</v>
      </c>
      <c r="WWB14" s="113" t="s">
        <v>16434</v>
      </c>
      <c r="WWC14" s="113" t="s">
        <v>16435</v>
      </c>
      <c r="WWD14" s="113" t="s">
        <v>16436</v>
      </c>
      <c r="WWE14" s="113" t="s">
        <v>16437</v>
      </c>
      <c r="WWF14" s="113" t="s">
        <v>16438</v>
      </c>
      <c r="WWG14" s="113" t="s">
        <v>16439</v>
      </c>
      <c r="WWH14" s="113" t="s">
        <v>16440</v>
      </c>
      <c r="WWI14" s="113" t="s">
        <v>16441</v>
      </c>
      <c r="WWJ14" s="113" t="s">
        <v>16442</v>
      </c>
      <c r="WWK14" s="113" t="s">
        <v>16443</v>
      </c>
      <c r="WWL14" s="113" t="s">
        <v>16444</v>
      </c>
      <c r="WWM14" s="113" t="s">
        <v>16445</v>
      </c>
      <c r="WWN14" s="113" t="s">
        <v>16446</v>
      </c>
      <c r="WWO14" s="113" t="s">
        <v>16447</v>
      </c>
      <c r="WWP14" s="113" t="s">
        <v>16448</v>
      </c>
      <c r="WWQ14" s="113" t="s">
        <v>16449</v>
      </c>
      <c r="WWR14" s="113" t="s">
        <v>16450</v>
      </c>
      <c r="WWS14" s="113" t="s">
        <v>16451</v>
      </c>
      <c r="WWT14" s="113" t="s">
        <v>16452</v>
      </c>
      <c r="WWU14" s="113" t="s">
        <v>16453</v>
      </c>
      <c r="WWV14" s="113" t="s">
        <v>16454</v>
      </c>
      <c r="WWW14" s="113" t="s">
        <v>16455</v>
      </c>
      <c r="WWX14" s="113" t="s">
        <v>16456</v>
      </c>
      <c r="WWY14" s="113" t="s">
        <v>16457</v>
      </c>
      <c r="WWZ14" s="113" t="s">
        <v>16458</v>
      </c>
      <c r="WXA14" s="113" t="s">
        <v>16459</v>
      </c>
      <c r="WXB14" s="113" t="s">
        <v>16460</v>
      </c>
      <c r="WXC14" s="113" t="s">
        <v>16461</v>
      </c>
      <c r="WXD14" s="113" t="s">
        <v>16462</v>
      </c>
      <c r="WXE14" s="113" t="s">
        <v>16463</v>
      </c>
      <c r="WXF14" s="113" t="s">
        <v>16464</v>
      </c>
      <c r="WXG14" s="113" t="s">
        <v>16465</v>
      </c>
      <c r="WXH14" s="113" t="s">
        <v>16466</v>
      </c>
      <c r="WXI14" s="113" t="s">
        <v>16467</v>
      </c>
      <c r="WXJ14" s="113" t="s">
        <v>16468</v>
      </c>
      <c r="WXK14" s="113" t="s">
        <v>16469</v>
      </c>
      <c r="WXL14" s="113" t="s">
        <v>16470</v>
      </c>
      <c r="WXM14" s="113" t="s">
        <v>16471</v>
      </c>
      <c r="WXN14" s="113" t="s">
        <v>16472</v>
      </c>
      <c r="WXO14" s="113" t="s">
        <v>16473</v>
      </c>
      <c r="WXP14" s="113" t="s">
        <v>16474</v>
      </c>
      <c r="WXQ14" s="113" t="s">
        <v>16475</v>
      </c>
      <c r="WXR14" s="113" t="s">
        <v>16476</v>
      </c>
      <c r="WXS14" s="113" t="s">
        <v>16477</v>
      </c>
      <c r="WXT14" s="113" t="s">
        <v>16478</v>
      </c>
      <c r="WXU14" s="113" t="s">
        <v>16479</v>
      </c>
      <c r="WXV14" s="113" t="s">
        <v>16480</v>
      </c>
      <c r="WXW14" s="113" t="s">
        <v>16481</v>
      </c>
      <c r="WXX14" s="113" t="s">
        <v>16482</v>
      </c>
      <c r="WXY14" s="113" t="s">
        <v>16483</v>
      </c>
      <c r="WXZ14" s="113" t="s">
        <v>16484</v>
      </c>
      <c r="WYA14" s="113" t="s">
        <v>16485</v>
      </c>
      <c r="WYB14" s="113" t="s">
        <v>16486</v>
      </c>
      <c r="WYC14" s="113" t="s">
        <v>16487</v>
      </c>
      <c r="WYD14" s="113" t="s">
        <v>16488</v>
      </c>
      <c r="WYE14" s="113" t="s">
        <v>16489</v>
      </c>
      <c r="WYF14" s="113" t="s">
        <v>16490</v>
      </c>
      <c r="WYG14" s="113" t="s">
        <v>16491</v>
      </c>
      <c r="WYH14" s="113" t="s">
        <v>16492</v>
      </c>
      <c r="WYI14" s="113" t="s">
        <v>16493</v>
      </c>
      <c r="WYJ14" s="113" t="s">
        <v>16494</v>
      </c>
      <c r="WYK14" s="113" t="s">
        <v>16495</v>
      </c>
      <c r="WYL14" s="113" t="s">
        <v>16496</v>
      </c>
      <c r="WYM14" s="113" t="s">
        <v>16497</v>
      </c>
      <c r="WYN14" s="113" t="s">
        <v>16498</v>
      </c>
      <c r="WYO14" s="113" t="s">
        <v>16499</v>
      </c>
      <c r="WYP14" s="113" t="s">
        <v>16500</v>
      </c>
      <c r="WYQ14" s="113" t="s">
        <v>16501</v>
      </c>
      <c r="WYR14" s="113" t="s">
        <v>16502</v>
      </c>
      <c r="WYS14" s="113" t="s">
        <v>16503</v>
      </c>
      <c r="WYT14" s="113" t="s">
        <v>16504</v>
      </c>
      <c r="WYU14" s="113" t="s">
        <v>16505</v>
      </c>
      <c r="WYV14" s="113" t="s">
        <v>16506</v>
      </c>
      <c r="WYW14" s="113" t="s">
        <v>16507</v>
      </c>
      <c r="WYX14" s="113" t="s">
        <v>16508</v>
      </c>
      <c r="WYY14" s="113" t="s">
        <v>16509</v>
      </c>
      <c r="WYZ14" s="113" t="s">
        <v>16510</v>
      </c>
      <c r="WZA14" s="113" t="s">
        <v>16511</v>
      </c>
      <c r="WZB14" s="113" t="s">
        <v>16512</v>
      </c>
      <c r="WZC14" s="113" t="s">
        <v>16513</v>
      </c>
      <c r="WZD14" s="113" t="s">
        <v>16514</v>
      </c>
      <c r="WZE14" s="113" t="s">
        <v>16515</v>
      </c>
      <c r="WZF14" s="113" t="s">
        <v>16516</v>
      </c>
      <c r="WZG14" s="113" t="s">
        <v>16517</v>
      </c>
      <c r="WZH14" s="113" t="s">
        <v>16518</v>
      </c>
      <c r="WZI14" s="113" t="s">
        <v>16519</v>
      </c>
      <c r="WZJ14" s="113" t="s">
        <v>16520</v>
      </c>
      <c r="WZK14" s="113" t="s">
        <v>16521</v>
      </c>
      <c r="WZL14" s="113" t="s">
        <v>16522</v>
      </c>
      <c r="WZM14" s="113" t="s">
        <v>16523</v>
      </c>
      <c r="WZN14" s="113" t="s">
        <v>16524</v>
      </c>
      <c r="WZO14" s="113" t="s">
        <v>16525</v>
      </c>
      <c r="WZP14" s="113" t="s">
        <v>16526</v>
      </c>
      <c r="WZQ14" s="113" t="s">
        <v>16527</v>
      </c>
      <c r="WZR14" s="113" t="s">
        <v>16528</v>
      </c>
      <c r="WZS14" s="113" t="s">
        <v>16529</v>
      </c>
      <c r="WZT14" s="113" t="s">
        <v>16530</v>
      </c>
      <c r="WZU14" s="113" t="s">
        <v>16531</v>
      </c>
      <c r="WZV14" s="113" t="s">
        <v>16532</v>
      </c>
      <c r="WZW14" s="113" t="s">
        <v>16533</v>
      </c>
      <c r="WZX14" s="113" t="s">
        <v>16534</v>
      </c>
      <c r="WZY14" s="113" t="s">
        <v>16535</v>
      </c>
      <c r="WZZ14" s="113" t="s">
        <v>16536</v>
      </c>
      <c r="XAA14" s="113" t="s">
        <v>16537</v>
      </c>
      <c r="XAB14" s="113" t="s">
        <v>16538</v>
      </c>
      <c r="XAC14" s="113" t="s">
        <v>16539</v>
      </c>
      <c r="XAD14" s="113" t="s">
        <v>16540</v>
      </c>
      <c r="XAE14" s="113" t="s">
        <v>16541</v>
      </c>
      <c r="XAF14" s="113" t="s">
        <v>16542</v>
      </c>
      <c r="XAG14" s="113" t="s">
        <v>16543</v>
      </c>
      <c r="XAH14" s="113" t="s">
        <v>16544</v>
      </c>
      <c r="XAI14" s="113" t="s">
        <v>16545</v>
      </c>
      <c r="XAJ14" s="113" t="s">
        <v>16546</v>
      </c>
      <c r="XAK14" s="113" t="s">
        <v>16547</v>
      </c>
      <c r="XAL14" s="113" t="s">
        <v>16548</v>
      </c>
      <c r="XAM14" s="113" t="s">
        <v>16549</v>
      </c>
      <c r="XAN14" s="113" t="s">
        <v>16550</v>
      </c>
      <c r="XAO14" s="113" t="s">
        <v>16551</v>
      </c>
      <c r="XAP14" s="113" t="s">
        <v>16552</v>
      </c>
      <c r="XAQ14" s="113" t="s">
        <v>16553</v>
      </c>
      <c r="XAR14" s="113" t="s">
        <v>16554</v>
      </c>
      <c r="XAS14" s="113" t="s">
        <v>16555</v>
      </c>
      <c r="XAT14" s="113" t="s">
        <v>16556</v>
      </c>
      <c r="XAU14" s="113" t="s">
        <v>16557</v>
      </c>
      <c r="XAV14" s="113" t="s">
        <v>16558</v>
      </c>
      <c r="XAW14" s="113" t="s">
        <v>16559</v>
      </c>
      <c r="XAX14" s="113" t="s">
        <v>16560</v>
      </c>
      <c r="XAY14" s="113" t="s">
        <v>16561</v>
      </c>
      <c r="XAZ14" s="113" t="s">
        <v>16562</v>
      </c>
      <c r="XBA14" s="113" t="s">
        <v>16563</v>
      </c>
      <c r="XBB14" s="113" t="s">
        <v>16564</v>
      </c>
      <c r="XBC14" s="113" t="s">
        <v>16565</v>
      </c>
      <c r="XBD14" s="113" t="s">
        <v>16566</v>
      </c>
      <c r="XBE14" s="113" t="s">
        <v>16567</v>
      </c>
      <c r="XBF14" s="113" t="s">
        <v>16568</v>
      </c>
      <c r="XBG14" s="113" t="s">
        <v>16569</v>
      </c>
      <c r="XBH14" s="113" t="s">
        <v>16570</v>
      </c>
      <c r="XBI14" s="113" t="s">
        <v>16571</v>
      </c>
      <c r="XBJ14" s="113" t="s">
        <v>16572</v>
      </c>
      <c r="XBK14" s="113" t="s">
        <v>16573</v>
      </c>
      <c r="XBL14" s="113" t="s">
        <v>16574</v>
      </c>
      <c r="XBM14" s="113" t="s">
        <v>16575</v>
      </c>
      <c r="XBN14" s="113" t="s">
        <v>16576</v>
      </c>
      <c r="XBO14" s="113" t="s">
        <v>16577</v>
      </c>
      <c r="XBP14" s="113" t="s">
        <v>16578</v>
      </c>
      <c r="XBQ14" s="113" t="s">
        <v>16579</v>
      </c>
      <c r="XBR14" s="113" t="s">
        <v>16580</v>
      </c>
      <c r="XBS14" s="113" t="s">
        <v>16581</v>
      </c>
      <c r="XBT14" s="113" t="s">
        <v>16582</v>
      </c>
      <c r="XBU14" s="113" t="s">
        <v>16583</v>
      </c>
      <c r="XBV14" s="113" t="s">
        <v>16584</v>
      </c>
      <c r="XBW14" s="113" t="s">
        <v>16585</v>
      </c>
      <c r="XBX14" s="113" t="s">
        <v>16586</v>
      </c>
      <c r="XBY14" s="113" t="s">
        <v>16587</v>
      </c>
      <c r="XBZ14" s="113" t="s">
        <v>16588</v>
      </c>
      <c r="XCA14" s="113" t="s">
        <v>16589</v>
      </c>
      <c r="XCB14" s="113" t="s">
        <v>16590</v>
      </c>
      <c r="XCC14" s="113" t="s">
        <v>16591</v>
      </c>
      <c r="XCD14" s="113" t="s">
        <v>16592</v>
      </c>
      <c r="XCE14" s="113" t="s">
        <v>16593</v>
      </c>
      <c r="XCF14" s="113" t="s">
        <v>16594</v>
      </c>
      <c r="XCG14" s="113" t="s">
        <v>16595</v>
      </c>
      <c r="XCH14" s="113" t="s">
        <v>16596</v>
      </c>
      <c r="XCI14" s="113" t="s">
        <v>16597</v>
      </c>
      <c r="XCJ14" s="113" t="s">
        <v>16598</v>
      </c>
      <c r="XCK14" s="113" t="s">
        <v>16599</v>
      </c>
      <c r="XCL14" s="113" t="s">
        <v>16600</v>
      </c>
      <c r="XCM14" s="113" t="s">
        <v>16601</v>
      </c>
      <c r="XCN14" s="113" t="s">
        <v>16602</v>
      </c>
      <c r="XCO14" s="113" t="s">
        <v>16603</v>
      </c>
      <c r="XCP14" s="113" t="s">
        <v>16604</v>
      </c>
      <c r="XCQ14" s="113" t="s">
        <v>16605</v>
      </c>
      <c r="XCR14" s="113" t="s">
        <v>16606</v>
      </c>
      <c r="XCS14" s="113" t="s">
        <v>16607</v>
      </c>
      <c r="XCT14" s="113" t="s">
        <v>16608</v>
      </c>
      <c r="XCU14" s="113" t="s">
        <v>16609</v>
      </c>
      <c r="XCV14" s="113" t="s">
        <v>16610</v>
      </c>
      <c r="XCW14" s="113" t="s">
        <v>16611</v>
      </c>
      <c r="XCX14" s="113" t="s">
        <v>16612</v>
      </c>
      <c r="XCY14" s="113" t="s">
        <v>16613</v>
      </c>
      <c r="XCZ14" s="113" t="s">
        <v>16614</v>
      </c>
      <c r="XDA14" s="113" t="s">
        <v>16615</v>
      </c>
      <c r="XDB14" s="113" t="s">
        <v>16616</v>
      </c>
      <c r="XDC14" s="113" t="s">
        <v>16617</v>
      </c>
      <c r="XDD14" s="113" t="s">
        <v>16618</v>
      </c>
      <c r="XDE14" s="113" t="s">
        <v>16619</v>
      </c>
      <c r="XDF14" s="113" t="s">
        <v>16620</v>
      </c>
      <c r="XDG14" s="113" t="s">
        <v>16621</v>
      </c>
      <c r="XDH14" s="113" t="s">
        <v>16622</v>
      </c>
      <c r="XDI14" s="113" t="s">
        <v>16623</v>
      </c>
      <c r="XDJ14" s="113" t="s">
        <v>16624</v>
      </c>
      <c r="XDK14" s="113" t="s">
        <v>16625</v>
      </c>
      <c r="XDL14" s="113" t="s">
        <v>16626</v>
      </c>
      <c r="XDM14" s="113" t="s">
        <v>16627</v>
      </c>
      <c r="XDN14" s="113" t="s">
        <v>16628</v>
      </c>
      <c r="XDO14" s="113" t="s">
        <v>16629</v>
      </c>
      <c r="XDP14" s="113" t="s">
        <v>16630</v>
      </c>
      <c r="XDQ14" s="113" t="s">
        <v>16631</v>
      </c>
      <c r="XDR14" s="113" t="s">
        <v>16632</v>
      </c>
      <c r="XDS14" s="113" t="s">
        <v>16633</v>
      </c>
      <c r="XDT14" s="113" t="s">
        <v>16634</v>
      </c>
      <c r="XDU14" s="113" t="s">
        <v>16635</v>
      </c>
      <c r="XDV14" s="113" t="s">
        <v>16636</v>
      </c>
      <c r="XDW14" s="113" t="s">
        <v>16637</v>
      </c>
      <c r="XDX14" s="113" t="s">
        <v>16638</v>
      </c>
      <c r="XDY14" s="113" t="s">
        <v>16639</v>
      </c>
      <c r="XDZ14" s="113" t="s">
        <v>16640</v>
      </c>
      <c r="XEA14" s="113" t="s">
        <v>16641</v>
      </c>
      <c r="XEB14" s="113" t="s">
        <v>16642</v>
      </c>
      <c r="XEC14" s="113" t="s">
        <v>16643</v>
      </c>
      <c r="XED14" s="113" t="s">
        <v>16644</v>
      </c>
      <c r="XEE14" s="113" t="s">
        <v>16645</v>
      </c>
      <c r="XEF14" s="113" t="s">
        <v>16646</v>
      </c>
      <c r="XEG14" s="113" t="s">
        <v>16647</v>
      </c>
      <c r="XEH14" s="113" t="s">
        <v>16648</v>
      </c>
      <c r="XEI14" s="113" t="s">
        <v>16649</v>
      </c>
      <c r="XEJ14" s="113" t="s">
        <v>16650</v>
      </c>
      <c r="XEK14" s="113" t="s">
        <v>16651</v>
      </c>
      <c r="XEL14" s="113" t="s">
        <v>16652</v>
      </c>
      <c r="XEM14" s="113" t="s">
        <v>16653</v>
      </c>
      <c r="XEN14" s="113" t="s">
        <v>16654</v>
      </c>
      <c r="XEO14" s="113" t="s">
        <v>16655</v>
      </c>
      <c r="XEP14" s="113" t="s">
        <v>16656</v>
      </c>
      <c r="XEQ14" s="113" t="s">
        <v>16657</v>
      </c>
      <c r="XER14" s="113" t="s">
        <v>16658</v>
      </c>
      <c r="XES14" s="113" t="s">
        <v>16659</v>
      </c>
      <c r="XET14" s="113" t="s">
        <v>16660</v>
      </c>
      <c r="XEU14" s="113" t="s">
        <v>16661</v>
      </c>
      <c r="XEV14" s="113" t="s">
        <v>16662</v>
      </c>
      <c r="XEW14" s="113" t="s">
        <v>16663</v>
      </c>
      <c r="XEX14" s="113" t="s">
        <v>16664</v>
      </c>
      <c r="XEY14" s="113" t="s">
        <v>16665</v>
      </c>
      <c r="XEZ14" s="113" t="s">
        <v>16666</v>
      </c>
      <c r="XFA14" s="113" t="s">
        <v>16667</v>
      </c>
      <c r="XFB14" s="113" t="s">
        <v>16668</v>
      </c>
      <c r="XFC14" s="113" t="s">
        <v>16669</v>
      </c>
      <c r="XFD14" s="113" t="s">
        <v>16670</v>
      </c>
    </row>
    <row r="15" spans="1:16384" s="138" customFormat="1" ht="21">
      <c r="A15" s="119"/>
      <c r="B15" s="120" t="s">
        <v>284</v>
      </c>
      <c r="C15" s="120" t="s">
        <v>285</v>
      </c>
      <c r="D15" s="121" t="s">
        <v>286</v>
      </c>
      <c r="E15" s="122" t="s">
        <v>287</v>
      </c>
      <c r="F15" s="121" t="s">
        <v>288</v>
      </c>
      <c r="G15" s="120" t="s">
        <v>289</v>
      </c>
      <c r="H15" s="120" t="s">
        <v>290</v>
      </c>
      <c r="I15" s="121"/>
      <c r="J15" s="121"/>
      <c r="K15" s="121" t="s">
        <v>291</v>
      </c>
      <c r="L15" s="121" t="s">
        <v>292</v>
      </c>
      <c r="M15" s="121" t="s">
        <v>293</v>
      </c>
      <c r="N15" s="121" t="s">
        <v>294</v>
      </c>
      <c r="O15" s="121" t="s">
        <v>295</v>
      </c>
      <c r="P15" s="131" t="s">
        <v>296</v>
      </c>
      <c r="R15" s="138" t="s">
        <v>281</v>
      </c>
    </row>
    <row r="16" spans="1:16384" s="137" customFormat="1" ht="21">
      <c r="A16" s="119"/>
      <c r="B16" s="120" t="s">
        <v>284</v>
      </c>
      <c r="C16" s="120" t="s">
        <v>285</v>
      </c>
      <c r="D16" s="121" t="s">
        <v>286</v>
      </c>
      <c r="E16" s="122" t="s">
        <v>287</v>
      </c>
      <c r="F16" s="121" t="s">
        <v>297</v>
      </c>
      <c r="G16" s="120" t="s">
        <v>289</v>
      </c>
      <c r="H16" s="120" t="s">
        <v>290</v>
      </c>
      <c r="I16" s="121"/>
      <c r="J16" s="121"/>
      <c r="K16" s="121" t="s">
        <v>291</v>
      </c>
      <c r="L16" s="121" t="s">
        <v>292</v>
      </c>
      <c r="M16" s="121" t="s">
        <v>293</v>
      </c>
      <c r="N16" s="121" t="s">
        <v>294</v>
      </c>
      <c r="O16" s="121" t="s">
        <v>295</v>
      </c>
      <c r="P16" s="132" t="s">
        <v>298</v>
      </c>
      <c r="R16" s="137" t="s">
        <v>281</v>
      </c>
    </row>
    <row r="17" spans="1:18" s="137" customFormat="1" ht="21">
      <c r="A17" s="119"/>
      <c r="B17" s="120" t="s">
        <v>284</v>
      </c>
      <c r="C17" s="120" t="s">
        <v>285</v>
      </c>
      <c r="D17" s="121" t="s">
        <v>286</v>
      </c>
      <c r="E17" s="122" t="s">
        <v>287</v>
      </c>
      <c r="F17" s="121" t="s">
        <v>299</v>
      </c>
      <c r="G17" s="120" t="s">
        <v>289</v>
      </c>
      <c r="H17" s="120" t="s">
        <v>290</v>
      </c>
      <c r="I17" s="121"/>
      <c r="J17" s="121"/>
      <c r="K17" s="121" t="s">
        <v>291</v>
      </c>
      <c r="L17" s="121" t="s">
        <v>292</v>
      </c>
      <c r="M17" s="121" t="s">
        <v>293</v>
      </c>
      <c r="N17" s="121" t="s">
        <v>294</v>
      </c>
      <c r="O17" s="121" t="s">
        <v>295</v>
      </c>
      <c r="P17" s="132" t="s">
        <v>300</v>
      </c>
      <c r="R17" s="137" t="s">
        <v>281</v>
      </c>
    </row>
    <row r="18" spans="1:18" s="137" customFormat="1" ht="21">
      <c r="A18" s="119"/>
      <c r="B18" s="120" t="s">
        <v>284</v>
      </c>
      <c r="C18" s="120" t="s">
        <v>285</v>
      </c>
      <c r="D18" s="121" t="s">
        <v>286</v>
      </c>
      <c r="E18" s="122" t="s">
        <v>287</v>
      </c>
      <c r="F18" s="121" t="s">
        <v>301</v>
      </c>
      <c r="G18" s="120" t="s">
        <v>289</v>
      </c>
      <c r="H18" s="120" t="s">
        <v>290</v>
      </c>
      <c r="I18" s="121"/>
      <c r="J18" s="121"/>
      <c r="K18" s="121" t="s">
        <v>291</v>
      </c>
      <c r="L18" s="121" t="s">
        <v>292</v>
      </c>
      <c r="M18" s="121" t="s">
        <v>293</v>
      </c>
      <c r="N18" s="121" t="s">
        <v>294</v>
      </c>
      <c r="O18" s="121" t="s">
        <v>295</v>
      </c>
      <c r="P18" s="132" t="s">
        <v>302</v>
      </c>
      <c r="R18" s="137" t="s">
        <v>281</v>
      </c>
    </row>
    <row r="19" spans="1:18" s="137" customFormat="1" ht="24" customHeight="1">
      <c r="A19" s="119"/>
      <c r="B19" s="120" t="s">
        <v>284</v>
      </c>
      <c r="C19" s="120" t="s">
        <v>285</v>
      </c>
      <c r="D19" s="121" t="s">
        <v>286</v>
      </c>
      <c r="E19" s="122" t="s">
        <v>16683</v>
      </c>
      <c r="F19" s="121" t="s">
        <v>288</v>
      </c>
      <c r="G19" s="120" t="s">
        <v>289</v>
      </c>
      <c r="H19" s="120" t="s">
        <v>290</v>
      </c>
      <c r="I19" s="121"/>
      <c r="J19" s="121"/>
      <c r="K19" s="121" t="s">
        <v>291</v>
      </c>
      <c r="L19" s="121" t="s">
        <v>292</v>
      </c>
      <c r="M19" s="121" t="s">
        <v>293</v>
      </c>
      <c r="N19" s="121" t="s">
        <v>294</v>
      </c>
      <c r="O19" s="121" t="s">
        <v>16684</v>
      </c>
      <c r="P19" s="132" t="s">
        <v>296</v>
      </c>
      <c r="R19" s="137" t="s">
        <v>281</v>
      </c>
    </row>
    <row r="20" spans="1:18" s="137" customFormat="1" ht="24.65" customHeight="1">
      <c r="A20" s="119"/>
      <c r="B20" s="120" t="s">
        <v>284</v>
      </c>
      <c r="C20" s="120" t="s">
        <v>285</v>
      </c>
      <c r="D20" s="121" t="s">
        <v>286</v>
      </c>
      <c r="E20" s="122" t="s">
        <v>16683</v>
      </c>
      <c r="F20" s="121" t="s">
        <v>297</v>
      </c>
      <c r="G20" s="120" t="s">
        <v>289</v>
      </c>
      <c r="H20" s="120" t="s">
        <v>290</v>
      </c>
      <c r="I20" s="121"/>
      <c r="J20" s="121"/>
      <c r="K20" s="121" t="s">
        <v>291</v>
      </c>
      <c r="L20" s="121" t="s">
        <v>292</v>
      </c>
      <c r="M20" s="121" t="s">
        <v>293</v>
      </c>
      <c r="N20" s="121" t="s">
        <v>294</v>
      </c>
      <c r="O20" s="121" t="s">
        <v>16684</v>
      </c>
      <c r="P20" s="132" t="s">
        <v>298</v>
      </c>
      <c r="R20" s="137" t="s">
        <v>281</v>
      </c>
    </row>
    <row r="21" spans="1:18" s="137" customFormat="1" ht="24" customHeight="1">
      <c r="A21" s="119"/>
      <c r="B21" s="120" t="s">
        <v>284</v>
      </c>
      <c r="C21" s="120" t="s">
        <v>285</v>
      </c>
      <c r="D21" s="121" t="s">
        <v>286</v>
      </c>
      <c r="E21" s="122" t="s">
        <v>16683</v>
      </c>
      <c r="F21" s="121" t="s">
        <v>16679</v>
      </c>
      <c r="G21" s="120" t="s">
        <v>289</v>
      </c>
      <c r="H21" s="120" t="s">
        <v>290</v>
      </c>
      <c r="I21" s="121"/>
      <c r="J21" s="121"/>
      <c r="K21" s="121" t="s">
        <v>291</v>
      </c>
      <c r="L21" s="121" t="s">
        <v>292</v>
      </c>
      <c r="M21" s="121" t="s">
        <v>293</v>
      </c>
      <c r="N21" s="121" t="s">
        <v>294</v>
      </c>
      <c r="O21" s="121" t="s">
        <v>16684</v>
      </c>
      <c r="P21" s="132" t="s">
        <v>16680</v>
      </c>
      <c r="R21" s="137" t="s">
        <v>281</v>
      </c>
    </row>
    <row r="22" spans="1:18" s="137" customFormat="1" ht="25" customHeight="1">
      <c r="A22" s="119"/>
      <c r="B22" s="120" t="s">
        <v>284</v>
      </c>
      <c r="C22" s="120" t="s">
        <v>285</v>
      </c>
      <c r="D22" s="121" t="s">
        <v>286</v>
      </c>
      <c r="E22" s="122" t="s">
        <v>16683</v>
      </c>
      <c r="F22" s="121" t="s">
        <v>16681</v>
      </c>
      <c r="G22" s="120" t="s">
        <v>289</v>
      </c>
      <c r="H22" s="120" t="s">
        <v>290</v>
      </c>
      <c r="I22" s="121"/>
      <c r="J22" s="121"/>
      <c r="K22" s="121" t="s">
        <v>291</v>
      </c>
      <c r="L22" s="121" t="s">
        <v>292</v>
      </c>
      <c r="M22" s="121" t="s">
        <v>293</v>
      </c>
      <c r="N22" s="121" t="s">
        <v>294</v>
      </c>
      <c r="O22" s="121" t="s">
        <v>16684</v>
      </c>
      <c r="P22" s="132" t="s">
        <v>16682</v>
      </c>
      <c r="R22" s="137" t="s">
        <v>281</v>
      </c>
    </row>
    <row r="23" spans="1:18" s="137" customFormat="1">
      <c r="A23" s="119"/>
      <c r="B23" s="120"/>
      <c r="C23" s="120"/>
      <c r="D23" s="121"/>
      <c r="E23" s="122"/>
      <c r="F23" s="121"/>
      <c r="G23" s="120"/>
      <c r="H23" s="120"/>
      <c r="I23" s="121"/>
      <c r="J23" s="121"/>
      <c r="K23" s="121"/>
      <c r="L23" s="121"/>
      <c r="M23" s="121"/>
      <c r="N23" s="121"/>
      <c r="O23" s="121"/>
      <c r="P23" s="132"/>
    </row>
    <row r="24" spans="1:18" s="137" customFormat="1">
      <c r="A24" s="119"/>
      <c r="B24" s="120"/>
      <c r="C24" s="120"/>
      <c r="D24" s="121"/>
      <c r="E24" s="122"/>
      <c r="F24" s="121"/>
      <c r="G24" s="120"/>
      <c r="H24" s="120"/>
      <c r="I24" s="121"/>
      <c r="J24" s="121"/>
      <c r="K24" s="121"/>
      <c r="L24" s="121"/>
      <c r="M24" s="121"/>
      <c r="N24" s="121"/>
      <c r="O24" s="121"/>
      <c r="P24" s="132"/>
    </row>
    <row r="25" spans="1:18" s="137" customFormat="1">
      <c r="A25" s="119"/>
      <c r="B25" s="120"/>
      <c r="C25" s="120"/>
      <c r="D25" s="121"/>
      <c r="E25" s="122"/>
      <c r="F25" s="121"/>
      <c r="G25" s="120"/>
      <c r="H25" s="120"/>
      <c r="I25" s="121"/>
      <c r="J25" s="121"/>
      <c r="K25" s="121"/>
      <c r="L25" s="121"/>
      <c r="M25" s="121"/>
      <c r="N25" s="121"/>
      <c r="O25" s="121"/>
      <c r="P25" s="132"/>
    </row>
    <row r="26" spans="1:18" s="137" customFormat="1">
      <c r="A26" s="119"/>
      <c r="B26" s="120"/>
      <c r="C26" s="120"/>
      <c r="D26" s="121"/>
      <c r="E26" s="122"/>
      <c r="F26" s="121"/>
      <c r="G26" s="120"/>
      <c r="H26" s="120"/>
      <c r="I26" s="121"/>
      <c r="J26" s="121"/>
      <c r="K26" s="121"/>
      <c r="L26" s="121"/>
      <c r="M26" s="121"/>
      <c r="N26" s="121"/>
      <c r="O26" s="121"/>
      <c r="P26" s="132"/>
    </row>
    <row r="27" spans="1:18" s="137" customFormat="1">
      <c r="A27" s="119"/>
      <c r="B27" s="120"/>
      <c r="C27" s="120"/>
      <c r="D27" s="121"/>
      <c r="E27" s="122"/>
      <c r="F27" s="121"/>
      <c r="G27" s="120"/>
      <c r="H27" s="120"/>
      <c r="I27" s="121"/>
      <c r="J27" s="121"/>
      <c r="K27" s="121"/>
      <c r="L27" s="121"/>
      <c r="M27" s="121"/>
      <c r="N27" s="121"/>
      <c r="O27" s="121"/>
      <c r="P27" s="132"/>
    </row>
    <row r="28" spans="1:18" s="137" customFormat="1">
      <c r="A28" s="119"/>
      <c r="B28" s="120"/>
      <c r="C28" s="120"/>
      <c r="D28" s="121"/>
      <c r="E28" s="122"/>
      <c r="F28" s="121"/>
      <c r="G28" s="120"/>
      <c r="H28" s="120"/>
      <c r="I28" s="121"/>
      <c r="J28" s="121"/>
      <c r="K28" s="121"/>
      <c r="L28" s="121"/>
      <c r="M28" s="121"/>
      <c r="N28" s="121"/>
      <c r="O28" s="121"/>
      <c r="P28" s="132"/>
    </row>
    <row r="29" spans="1:18" s="137" customFormat="1">
      <c r="A29" s="119"/>
      <c r="B29" s="120"/>
      <c r="C29" s="120"/>
      <c r="D29" s="121"/>
      <c r="E29" s="122"/>
      <c r="F29" s="121"/>
      <c r="G29" s="120"/>
      <c r="H29" s="120"/>
      <c r="I29" s="121"/>
      <c r="J29" s="121"/>
      <c r="K29" s="121"/>
      <c r="L29" s="121"/>
      <c r="M29" s="121"/>
      <c r="N29" s="121"/>
      <c r="O29" s="121"/>
      <c r="P29" s="132"/>
    </row>
    <row r="30" spans="1:18" s="137" customFormat="1">
      <c r="A30" s="119"/>
      <c r="B30" s="120"/>
      <c r="C30" s="120"/>
      <c r="D30" s="121"/>
      <c r="E30" s="122"/>
      <c r="F30" s="121"/>
      <c r="G30" s="120"/>
      <c r="H30" s="120"/>
      <c r="I30" s="121"/>
      <c r="J30" s="121"/>
      <c r="K30" s="121"/>
      <c r="L30" s="121"/>
      <c r="M30" s="121"/>
      <c r="N30" s="121"/>
      <c r="O30" s="121"/>
      <c r="P30" s="132"/>
    </row>
    <row r="31" spans="1:18" s="137" customFormat="1">
      <c r="A31" s="119"/>
      <c r="B31" s="120"/>
      <c r="C31" s="120"/>
      <c r="D31" s="121"/>
      <c r="E31" s="122"/>
      <c r="F31" s="121"/>
      <c r="G31" s="120"/>
      <c r="H31" s="120"/>
      <c r="I31" s="121"/>
      <c r="J31" s="121"/>
      <c r="K31" s="121"/>
      <c r="L31" s="121"/>
      <c r="M31" s="121"/>
      <c r="N31" s="121"/>
      <c r="O31" s="121"/>
      <c r="P31" s="132"/>
    </row>
    <row r="32" spans="1:18" s="137" customFormat="1">
      <c r="A32" s="119"/>
      <c r="B32" s="120"/>
      <c r="C32" s="120"/>
      <c r="D32" s="121"/>
      <c r="E32" s="122"/>
      <c r="F32" s="121"/>
      <c r="G32" s="120"/>
      <c r="H32" s="120"/>
      <c r="I32" s="121"/>
      <c r="J32" s="121"/>
      <c r="K32" s="121"/>
      <c r="L32" s="121"/>
      <c r="M32" s="121"/>
      <c r="N32" s="121"/>
      <c r="O32" s="121"/>
      <c r="P32" s="132"/>
    </row>
    <row r="33" spans="1:16" s="137" customFormat="1">
      <c r="A33" s="119"/>
      <c r="B33" s="120"/>
      <c r="C33" s="120"/>
      <c r="D33" s="121"/>
      <c r="E33" s="122"/>
      <c r="F33" s="121"/>
      <c r="G33" s="120"/>
      <c r="H33" s="120"/>
      <c r="I33" s="121"/>
      <c r="J33" s="121"/>
      <c r="K33" s="121"/>
      <c r="L33" s="121"/>
      <c r="M33" s="121"/>
      <c r="N33" s="121"/>
      <c r="O33" s="121"/>
      <c r="P33" s="132"/>
    </row>
    <row r="34" spans="1:16" s="137" customFormat="1">
      <c r="A34" s="119"/>
      <c r="B34" s="120"/>
      <c r="C34" s="120"/>
      <c r="D34" s="121"/>
      <c r="E34" s="122"/>
      <c r="F34" s="121"/>
      <c r="G34" s="120"/>
      <c r="H34" s="120"/>
      <c r="I34" s="121"/>
      <c r="J34" s="121"/>
      <c r="K34" s="121"/>
      <c r="L34" s="121"/>
      <c r="M34" s="121"/>
      <c r="N34" s="121"/>
      <c r="O34" s="121"/>
      <c r="P34" s="132"/>
    </row>
    <row r="35" spans="1:16" s="137" customFormat="1">
      <c r="A35" s="119"/>
      <c r="B35" s="120"/>
      <c r="C35" s="120"/>
      <c r="D35" s="121"/>
      <c r="E35" s="122"/>
      <c r="F35" s="121"/>
      <c r="G35" s="120"/>
      <c r="H35" s="120"/>
      <c r="I35" s="121"/>
      <c r="J35" s="121"/>
      <c r="K35" s="121"/>
      <c r="L35" s="121"/>
      <c r="M35" s="121"/>
      <c r="N35" s="121"/>
      <c r="O35" s="121"/>
      <c r="P35" s="132"/>
    </row>
    <row r="36" spans="1:16" s="137" customFormat="1">
      <c r="A36" s="119"/>
      <c r="B36" s="120"/>
      <c r="C36" s="120"/>
      <c r="D36" s="121"/>
      <c r="E36" s="122"/>
      <c r="F36" s="121"/>
      <c r="G36" s="120"/>
      <c r="H36" s="120"/>
      <c r="I36" s="121"/>
      <c r="J36" s="121"/>
      <c r="K36" s="121"/>
      <c r="L36" s="121"/>
      <c r="M36" s="121"/>
      <c r="N36" s="121"/>
      <c r="O36" s="121"/>
      <c r="P36" s="132"/>
    </row>
    <row r="37" spans="1:16" s="137" customFormat="1">
      <c r="A37" s="119"/>
      <c r="B37" s="120"/>
      <c r="C37" s="120"/>
      <c r="D37" s="121"/>
      <c r="E37" s="122"/>
      <c r="F37" s="121"/>
      <c r="G37" s="120"/>
      <c r="H37" s="120"/>
      <c r="I37" s="121"/>
      <c r="J37" s="121"/>
      <c r="K37" s="121"/>
      <c r="L37" s="121"/>
      <c r="M37" s="121"/>
      <c r="N37" s="121"/>
      <c r="O37" s="121"/>
      <c r="P37" s="132"/>
    </row>
    <row r="38" spans="1:16" s="137" customFormat="1">
      <c r="A38" s="119"/>
      <c r="B38" s="120"/>
      <c r="C38" s="120"/>
      <c r="D38" s="121"/>
      <c r="E38" s="122"/>
      <c r="F38" s="121"/>
      <c r="G38" s="120"/>
      <c r="H38" s="120"/>
      <c r="I38" s="121"/>
      <c r="J38" s="121"/>
      <c r="K38" s="121"/>
      <c r="L38" s="121"/>
      <c r="M38" s="121"/>
      <c r="N38" s="121"/>
      <c r="O38" s="121"/>
      <c r="P38" s="132"/>
    </row>
    <row r="39" spans="1:16" s="137" customFormat="1">
      <c r="A39" s="119"/>
      <c r="B39" s="120"/>
      <c r="C39" s="120"/>
      <c r="D39" s="121"/>
      <c r="E39" s="122"/>
      <c r="F39" s="121"/>
      <c r="G39" s="120"/>
      <c r="H39" s="120"/>
      <c r="I39" s="121"/>
      <c r="J39" s="121"/>
      <c r="K39" s="121"/>
      <c r="L39" s="121"/>
      <c r="M39" s="121"/>
      <c r="N39" s="121"/>
      <c r="O39" s="121"/>
      <c r="P39" s="132"/>
    </row>
    <row r="40" spans="1:16" s="137" customFormat="1">
      <c r="A40" s="119"/>
      <c r="B40" s="120"/>
      <c r="C40" s="120"/>
      <c r="D40" s="121"/>
      <c r="E40" s="122"/>
      <c r="F40" s="121"/>
      <c r="G40" s="120"/>
      <c r="H40" s="120"/>
      <c r="I40" s="121"/>
      <c r="J40" s="121"/>
      <c r="K40" s="121"/>
      <c r="L40" s="121"/>
      <c r="M40" s="121"/>
      <c r="N40" s="121"/>
      <c r="O40" s="121"/>
      <c r="P40" s="132"/>
    </row>
    <row r="41" spans="1:16" s="137" customFormat="1">
      <c r="A41" s="119"/>
      <c r="B41" s="120"/>
      <c r="C41" s="120"/>
      <c r="D41" s="121"/>
      <c r="E41" s="122"/>
      <c r="F41" s="121"/>
      <c r="G41" s="120"/>
      <c r="H41" s="120"/>
      <c r="I41" s="121"/>
      <c r="J41" s="121"/>
      <c r="K41" s="121"/>
      <c r="L41" s="121"/>
      <c r="M41" s="121"/>
      <c r="N41" s="121"/>
      <c r="O41" s="121"/>
      <c r="P41" s="132"/>
    </row>
    <row r="42" spans="1:16" s="137" customFormat="1">
      <c r="A42" s="119"/>
      <c r="B42" s="120"/>
      <c r="C42" s="120"/>
      <c r="D42" s="121"/>
      <c r="E42" s="122"/>
      <c r="F42" s="121"/>
      <c r="G42" s="120"/>
      <c r="H42" s="120"/>
      <c r="I42" s="121"/>
      <c r="J42" s="121"/>
      <c r="K42" s="121"/>
      <c r="L42" s="121"/>
      <c r="M42" s="121"/>
      <c r="N42" s="121"/>
      <c r="O42" s="121"/>
      <c r="P42" s="132"/>
    </row>
    <row r="43" spans="1:16" s="137" customFormat="1">
      <c r="A43" s="119"/>
      <c r="B43" s="120"/>
      <c r="C43" s="120"/>
      <c r="D43" s="121"/>
      <c r="E43" s="122"/>
      <c r="F43" s="121"/>
      <c r="G43" s="120"/>
      <c r="H43" s="120"/>
      <c r="I43" s="121"/>
      <c r="J43" s="121"/>
      <c r="K43" s="121"/>
      <c r="L43" s="121"/>
      <c r="M43" s="121"/>
      <c r="N43" s="121"/>
      <c r="O43" s="121"/>
      <c r="P43" s="132"/>
    </row>
    <row r="44" spans="1:16" s="137" customFormat="1">
      <c r="A44" s="119"/>
      <c r="B44" s="120"/>
      <c r="C44" s="120"/>
      <c r="D44" s="121"/>
      <c r="E44" s="122"/>
      <c r="F44" s="121"/>
      <c r="G44" s="120"/>
      <c r="H44" s="120"/>
      <c r="I44" s="121"/>
      <c r="J44" s="121"/>
      <c r="K44" s="121"/>
      <c r="L44" s="121"/>
      <c r="M44" s="121"/>
      <c r="N44" s="121"/>
      <c r="O44" s="121"/>
      <c r="P44" s="132"/>
    </row>
    <row r="45" spans="1:16" s="137" customFormat="1">
      <c r="A45" s="119"/>
      <c r="B45" s="120"/>
      <c r="C45" s="120"/>
      <c r="D45" s="121"/>
      <c r="E45" s="122"/>
      <c r="F45" s="121"/>
      <c r="G45" s="120"/>
      <c r="H45" s="120"/>
      <c r="I45" s="121"/>
      <c r="J45" s="121"/>
      <c r="K45" s="121"/>
      <c r="L45" s="121"/>
      <c r="M45" s="121"/>
      <c r="N45" s="121"/>
      <c r="O45" s="121"/>
      <c r="P45" s="132"/>
    </row>
    <row r="46" spans="1:16" s="137" customFormat="1">
      <c r="A46" s="119"/>
      <c r="B46" s="120"/>
      <c r="C46" s="120"/>
      <c r="D46" s="121"/>
      <c r="E46" s="122"/>
      <c r="F46" s="121"/>
      <c r="G46" s="120"/>
      <c r="H46" s="120"/>
      <c r="I46" s="121"/>
      <c r="J46" s="121"/>
      <c r="K46" s="121"/>
      <c r="L46" s="121"/>
      <c r="M46" s="121"/>
      <c r="N46" s="121"/>
      <c r="O46" s="121"/>
      <c r="P46" s="132"/>
    </row>
    <row r="47" spans="1:16" s="137" customFormat="1">
      <c r="A47" s="119"/>
      <c r="B47" s="120"/>
      <c r="C47" s="120"/>
      <c r="D47" s="121"/>
      <c r="E47" s="122"/>
      <c r="F47" s="121"/>
      <c r="G47" s="120"/>
      <c r="H47" s="120"/>
      <c r="I47" s="121"/>
      <c r="J47" s="121"/>
      <c r="K47" s="121"/>
      <c r="L47" s="121"/>
      <c r="M47" s="121"/>
      <c r="N47" s="121"/>
      <c r="O47" s="121"/>
      <c r="P47" s="132"/>
    </row>
    <row r="48" spans="1:16" s="137" customFormat="1">
      <c r="A48" s="119"/>
      <c r="B48" s="120"/>
      <c r="C48" s="120"/>
      <c r="D48" s="121"/>
      <c r="E48" s="122"/>
      <c r="F48" s="121"/>
      <c r="G48" s="120"/>
      <c r="H48" s="120"/>
      <c r="I48" s="121"/>
      <c r="J48" s="121"/>
      <c r="K48" s="121"/>
      <c r="L48" s="121"/>
      <c r="M48" s="121"/>
      <c r="N48" s="121"/>
      <c r="O48" s="121"/>
      <c r="P48" s="132"/>
    </row>
    <row r="49" spans="1:16" s="137" customFormat="1">
      <c r="A49" s="119"/>
      <c r="B49" s="120"/>
      <c r="C49" s="120"/>
      <c r="D49" s="121"/>
      <c r="E49" s="122"/>
      <c r="F49" s="121"/>
      <c r="G49" s="120"/>
      <c r="H49" s="120"/>
      <c r="I49" s="121"/>
      <c r="J49" s="121"/>
      <c r="K49" s="121"/>
      <c r="L49" s="121"/>
      <c r="M49" s="121"/>
      <c r="N49" s="121"/>
      <c r="O49" s="121"/>
      <c r="P49" s="132"/>
    </row>
    <row r="50" spans="1:16" s="139" customFormat="1">
      <c r="A50" s="123"/>
      <c r="B50" s="124"/>
      <c r="C50" s="124"/>
      <c r="D50" s="125"/>
      <c r="E50" s="126"/>
      <c r="F50" s="125"/>
      <c r="G50" s="124"/>
      <c r="H50" s="124"/>
      <c r="I50" s="125"/>
      <c r="J50" s="125"/>
      <c r="K50" s="125"/>
      <c r="L50" s="125"/>
      <c r="M50" s="125"/>
      <c r="N50" s="125"/>
      <c r="O50" s="125"/>
      <c r="P50" s="133"/>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1" type="noConversion"/>
  <conditionalFormatting sqref="D10">
    <cfRule type="expression" dxfId="157" priority="1" stopIfTrue="1">
      <formula>D10=""</formula>
    </cfRule>
    <cfRule type="expression" dxfId="156" priority="2" stopIfTrue="1">
      <formula>D10&lt;=0</formula>
    </cfRule>
    <cfRule type="expression" dxfId="155" priority="3" stopIfTrue="1">
      <formula>D10&lt;1</formula>
    </cfRule>
    <cfRule type="expression" dxfId="154" priority="4">
      <formula>D10&gt;=1</formula>
    </cfRule>
    <cfRule type="expression" dxfId="153" priority="5">
      <formula>#REF!&lt;=0</formula>
    </cfRule>
    <cfRule type="expression" dxfId="152" priority="6">
      <formula>#REF!&lt;1</formula>
    </cfRule>
    <cfRule type="expression" dxfId="151"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topLeftCell="F1" zoomScale="70" zoomScaleNormal="70" workbookViewId="0">
      <selection activeCell="M91" sqref="M91"/>
    </sheetView>
  </sheetViews>
  <sheetFormatPr defaultColWidth="9.1796875" defaultRowHeight="14" outlineLevelRow="2"/>
  <cols>
    <col min="1" max="1" width="4" style="9" customWidth="1"/>
    <col min="2" max="3" width="6.54296875" style="12" customWidth="1"/>
    <col min="4" max="4" width="8.81640625" style="13" customWidth="1"/>
    <col min="5" max="5" width="10.1796875" style="13" customWidth="1"/>
    <col min="6" max="6" width="9.26953125" style="13" customWidth="1"/>
    <col min="7" max="7" width="30" style="14" customWidth="1"/>
    <col min="8" max="8" width="28.7265625" style="15" customWidth="1"/>
    <col min="9" max="9" width="41.54296875" style="14" customWidth="1"/>
    <col min="10" max="10" width="12.453125" style="14" customWidth="1"/>
    <col min="11" max="11" width="11.1796875" style="14" customWidth="1"/>
    <col min="12" max="12" width="11.453125" style="14" customWidth="1"/>
    <col min="13" max="13" width="20.7265625" style="15" customWidth="1"/>
    <col min="14" max="14" width="6.81640625" style="15" customWidth="1"/>
    <col min="15" max="15" width="13" style="15" customWidth="1"/>
    <col min="16" max="16" width="1.54296875" style="15" customWidth="1"/>
    <col min="17" max="17" width="6.54296875" style="16" customWidth="1"/>
    <col min="18" max="18" width="6.453125" style="16" customWidth="1"/>
    <col min="19" max="20" width="6" style="16" customWidth="1"/>
    <col min="21" max="21" width="5.81640625" style="16" customWidth="1"/>
    <col min="22" max="22" width="5.453125" style="16" customWidth="1"/>
    <col min="23" max="23" width="6" style="16" customWidth="1"/>
    <col min="24" max="24" width="6" style="17" customWidth="1"/>
    <col min="25" max="42" width="9.1796875" style="9"/>
    <col min="43" max="16384" width="9.1796875" style="13"/>
  </cols>
  <sheetData>
    <row r="1" spans="2:24" s="9" customFormat="1" ht="20">
      <c r="B1" s="140" t="str">
        <f>'WP scope'!$B$1</f>
        <v>Work plan for introduction of NR CA PC3 FR1 configurations into 3GPP UE conformance test specifications</v>
      </c>
      <c r="C1" s="140"/>
      <c r="D1" s="140"/>
      <c r="E1" s="140"/>
      <c r="F1" s="140"/>
      <c r="G1" s="140"/>
      <c r="H1" s="140"/>
      <c r="I1" s="140"/>
      <c r="J1" s="140"/>
      <c r="K1" s="140"/>
      <c r="L1" s="140"/>
      <c r="M1" s="140"/>
      <c r="N1" s="50"/>
      <c r="O1" s="51"/>
      <c r="P1" s="51"/>
      <c r="Q1" s="76"/>
      <c r="R1" s="77"/>
      <c r="S1" s="77"/>
      <c r="T1" s="51"/>
      <c r="U1" s="51"/>
      <c r="V1" s="51"/>
      <c r="W1" s="51"/>
      <c r="X1" s="78"/>
    </row>
    <row r="2" spans="2:24" s="9" customFormat="1" ht="18">
      <c r="B2" s="158" t="str">
        <f>'WP scope'!B3</f>
        <v>Note! A copy of this work plan shall be included in a Completion Declaration Statement (CDS) to be submitted as a TDOC to the RAN5 meeting when the configuration(s) are completed.</v>
      </c>
      <c r="C2" s="158"/>
      <c r="D2" s="158"/>
      <c r="E2" s="158"/>
      <c r="F2" s="158"/>
      <c r="G2" s="158"/>
      <c r="H2" s="158"/>
      <c r="I2" s="158"/>
      <c r="J2" s="158"/>
      <c r="K2" s="158"/>
      <c r="L2" s="158"/>
      <c r="M2" s="158"/>
      <c r="N2" s="158"/>
      <c r="O2" s="158"/>
      <c r="P2" s="159" t="str">
        <f ca="1">'WP scope'!B2&amp;" "&amp;'WP scope'!C2</f>
        <v>WP template: WP NR CA PC3 FR1 v1.6.0</v>
      </c>
      <c r="Q2" s="159"/>
      <c r="R2" s="159"/>
      <c r="S2" s="159"/>
      <c r="T2" s="159"/>
      <c r="U2" s="159"/>
      <c r="V2" s="159"/>
      <c r="W2" s="159"/>
      <c r="X2" s="78"/>
    </row>
    <row r="3" spans="2:24" s="9" customFormat="1" ht="18">
      <c r="B3" s="143" t="s">
        <v>29</v>
      </c>
      <c r="C3" s="143"/>
      <c r="D3" s="143"/>
      <c r="E3" s="143"/>
      <c r="F3" s="143"/>
      <c r="G3" s="143"/>
      <c r="H3" s="143"/>
      <c r="I3" s="143"/>
      <c r="J3" s="143"/>
      <c r="K3" s="143"/>
      <c r="L3" s="143"/>
      <c r="M3" s="52"/>
      <c r="N3" s="53"/>
      <c r="O3" s="53"/>
      <c r="P3" s="53"/>
      <c r="Q3" s="17"/>
      <c r="R3" s="17"/>
      <c r="S3" s="17"/>
      <c r="T3" s="17"/>
      <c r="U3" s="17"/>
      <c r="V3" s="17"/>
      <c r="W3" s="17"/>
      <c r="X3" s="17"/>
    </row>
    <row r="4" spans="2:24" s="9" customFormat="1" outlineLevel="2">
      <c r="B4" s="19"/>
      <c r="C4" s="19"/>
      <c r="D4" s="160" t="s">
        <v>30</v>
      </c>
      <c r="E4" s="161"/>
      <c r="F4" s="161"/>
      <c r="G4" s="162"/>
      <c r="H4" s="20" t="s">
        <v>31</v>
      </c>
      <c r="I4" s="163" t="s">
        <v>32</v>
      </c>
      <c r="J4" s="163"/>
      <c r="K4" s="163"/>
      <c r="L4" s="163"/>
      <c r="M4" s="163"/>
      <c r="N4" s="163"/>
      <c r="O4" s="54"/>
      <c r="P4" s="54"/>
      <c r="Q4" s="54"/>
      <c r="R4" s="17"/>
      <c r="S4" s="17"/>
      <c r="T4" s="17"/>
      <c r="U4" s="17"/>
      <c r="V4" s="17"/>
      <c r="W4" s="17"/>
      <c r="X4" s="17"/>
    </row>
    <row r="5" spans="2:24" s="9" customFormat="1" ht="19.5" customHeight="1" outlineLevel="2">
      <c r="B5" s="19"/>
      <c r="C5" s="19"/>
      <c r="D5" s="164" t="s">
        <v>33</v>
      </c>
      <c r="E5" s="164"/>
      <c r="F5" s="164"/>
      <c r="G5" s="164"/>
      <c r="H5" s="21" t="s">
        <v>34</v>
      </c>
      <c r="I5" s="165" t="str">
        <f t="array" ref="I5">_xlfn.TEXTJOIN(", ",TRUE,IF(WPscopeTbl[Configuration]&lt;&gt;"",IF(LEN(SUBSTITUTE(WPscopeTbl[Configuration],"BCS",""))=LEN(WPscopeTbl[Configuration]),IF(WPscopeTbl[Uplink
configuration]="",WPscopeTbl[Configuration]&amp;"/-",IF(WPscopeTbl[Uplink
configuration]="-",WPscopeTbl[Configuration]&amp;"/-","")),""),""))</f>
        <v>CA_n25A-n66A-n77(2A)/-, CA_n25A-n66A-n78(2A)/-</v>
      </c>
      <c r="J5" s="166"/>
      <c r="K5" s="166"/>
      <c r="L5" s="166"/>
      <c r="M5" s="166"/>
      <c r="N5" s="167"/>
      <c r="O5" s="55"/>
      <c r="P5" s="55"/>
      <c r="Q5" s="55"/>
      <c r="R5" s="55"/>
      <c r="S5" s="55"/>
      <c r="T5" s="55"/>
      <c r="U5" s="55"/>
      <c r="V5" s="55"/>
      <c r="W5" s="55"/>
      <c r="X5" s="17"/>
    </row>
    <row r="6" spans="2:24" s="9" customFormat="1" ht="16.5" customHeight="1" outlineLevel="2">
      <c r="B6" s="19"/>
      <c r="C6" s="19"/>
      <c r="D6" s="164" t="s">
        <v>35</v>
      </c>
      <c r="E6" s="164"/>
      <c r="F6" s="164"/>
      <c r="G6" s="164"/>
      <c r="H6" s="21" t="s">
        <v>36</v>
      </c>
      <c r="I6" s="165" t="str">
        <f t="array" ref="I6">_xlfn.TEXTJOIN(", ",TRUE,IF(WPscopeTbl[Configuration]&lt;&gt;"",IF(LEN(SUBSTITUTE(WPscopeTbl[Configuration],"BCS",""))=LEN(WPscopeTbl[Configuration]),IF(WPscopeTbl[Uplink
configuration]&lt;&gt;"",IF(WPscopeTbl[Uplink
configuration]="-","",WPscopeTbl[Configuration]&amp;"/"&amp;WPscopeTbl[Uplink
configuration]),""),""),""))</f>
        <v>CA_n25A-n66A-n77(2A)/CA_n25A-n66A, CA_n25A-n66A-n77(2A)/CA_n25A-n77A, CA_n25A-n66A-n77(2A)/CA_n66A-n77A, CA_n25A-n66A-n78(2A)/CA_n25A-n66A, CA_n25A-n66A-n78(2A)/CA_n25A-n78A, CA_n25A-n66A-n78(2A)/CA_n66A-n78A</v>
      </c>
      <c r="J6" s="166"/>
      <c r="K6" s="166"/>
      <c r="L6" s="166"/>
      <c r="M6" s="166"/>
      <c r="N6" s="167"/>
      <c r="O6" s="55"/>
      <c r="P6" s="55"/>
      <c r="Q6" s="55"/>
      <c r="R6" s="55"/>
      <c r="S6" s="55"/>
      <c r="T6" s="55"/>
      <c r="U6" s="55"/>
      <c r="V6" s="55"/>
      <c r="W6" s="55"/>
      <c r="X6" s="17"/>
    </row>
    <row r="7" spans="2:24" s="9" customFormat="1" ht="13.5" customHeight="1" outlineLevel="2">
      <c r="B7" s="19"/>
      <c r="C7" s="19"/>
      <c r="D7" s="164" t="s">
        <v>37</v>
      </c>
      <c r="E7" s="164"/>
      <c r="F7" s="164"/>
      <c r="G7" s="164"/>
      <c r="H7" s="21" t="s">
        <v>38</v>
      </c>
      <c r="I7" s="165" t="str">
        <f t="array" ref="I7">_xlfn.TEXTJOIN(", ",TRUE,IF(WPscopeTbl[Configuration]&lt;&gt;"",IF(LEN(SUBSTITUTE(WPscopeTbl[Configuration],"BCS",""))&lt;LEN(WPscopeTbl[Configuration]),IF(WPscopeTbl[Uplink
configuration]="",WPscopeTbl[Configuration]&amp;"/-",IF(WPscopeTbl[Uplink
configuration]="-",WPscopeTbl[Configuration]&amp;"/-","")),""),""))</f>
        <v/>
      </c>
      <c r="J7" s="166"/>
      <c r="K7" s="166"/>
      <c r="L7" s="166"/>
      <c r="M7" s="166"/>
      <c r="N7" s="167"/>
      <c r="O7" s="55"/>
      <c r="P7" s="55"/>
      <c r="Q7" s="55"/>
      <c r="R7" s="55"/>
      <c r="S7" s="55"/>
      <c r="T7" s="55"/>
      <c r="U7" s="55"/>
      <c r="V7" s="55"/>
      <c r="W7" s="55"/>
      <c r="X7" s="17"/>
    </row>
    <row r="8" spans="2:24" s="9" customFormat="1" ht="14.25" customHeight="1" outlineLevel="2">
      <c r="B8" s="19"/>
      <c r="C8" s="19"/>
      <c r="D8" s="164" t="s">
        <v>39</v>
      </c>
      <c r="E8" s="164"/>
      <c r="F8" s="164"/>
      <c r="G8" s="164"/>
      <c r="H8" s="21" t="s">
        <v>40</v>
      </c>
      <c r="I8" s="165" t="str">
        <f t="array" ref="I8">_xlfn.TEXTJOIN(", ",TRUE,IF(WPscopeTbl[Configuration]&lt;&gt;"",IF(LEN(SUBSTITUTE(WPscopeTbl[Configuration],"BCS",""))&lt;LEN(WPscopeTbl[Configuration]),IF(WPscopeTbl[Uplink
configuration]&lt;&gt;"",IF(WPscopeTbl[Uplink
configuration]="-","",WPscopeTbl[Configuration]&amp;"/"&amp;WPscopeTbl[Uplink
configuration]),""),""),""))</f>
        <v/>
      </c>
      <c r="J8" s="166"/>
      <c r="K8" s="166"/>
      <c r="L8" s="166"/>
      <c r="M8" s="166"/>
      <c r="N8" s="167"/>
      <c r="O8" s="55"/>
      <c r="P8" s="55"/>
      <c r="Q8" s="55"/>
      <c r="R8" s="55"/>
      <c r="S8" s="55"/>
      <c r="T8" s="55"/>
      <c r="U8" s="55"/>
      <c r="V8" s="55"/>
      <c r="W8" s="55"/>
      <c r="X8" s="17"/>
    </row>
    <row r="9" spans="2:24" s="9" customFormat="1" ht="14.25" customHeight="1" outlineLevel="2">
      <c r="B9" s="19"/>
      <c r="C9" s="19"/>
      <c r="D9" s="164" t="s">
        <v>41</v>
      </c>
      <c r="E9" s="164"/>
      <c r="F9" s="164"/>
      <c r="G9" s="164"/>
      <c r="H9" s="22" t="s">
        <v>42</v>
      </c>
      <c r="I9" s="165" t="str">
        <f>_xlfn.TEXTJOIN(", ",TRUE,$I$5:$L$8)</f>
        <v>CA_n25A-n66A-n77(2A)/-, CA_n25A-n66A-n78(2A)/-, CA_n25A-n66A-n77(2A)/CA_n25A-n66A, CA_n25A-n66A-n77(2A)/CA_n25A-n77A, CA_n25A-n66A-n77(2A)/CA_n66A-n77A, CA_n25A-n66A-n78(2A)/CA_n25A-n66A, CA_n25A-n66A-n78(2A)/CA_n25A-n78A, CA_n25A-n66A-n78(2A)/CA_n66A-n78A</v>
      </c>
      <c r="J9" s="166"/>
      <c r="K9" s="166"/>
      <c r="L9" s="166"/>
      <c r="M9" s="166"/>
      <c r="N9" s="167"/>
      <c r="O9" s="55"/>
      <c r="P9" s="55"/>
      <c r="Q9" s="55"/>
      <c r="R9" s="55"/>
      <c r="S9" s="55"/>
      <c r="T9" s="55"/>
      <c r="U9" s="55"/>
      <c r="V9" s="55"/>
      <c r="W9" s="55"/>
      <c r="X9" s="17"/>
    </row>
    <row r="10" spans="2:24" s="9" customFormat="1" ht="14.25" customHeight="1" outlineLevel="2">
      <c r="B10" s="19"/>
      <c r="C10" s="19"/>
      <c r="D10" s="164" t="s">
        <v>43</v>
      </c>
      <c r="E10" s="164"/>
      <c r="F10" s="164"/>
      <c r="G10" s="164"/>
      <c r="H10" s="22" t="s">
        <v>44</v>
      </c>
      <c r="I10" s="165" t="str">
        <f>_xlfn.TEXTJOIN(", ",TRUE,$I$5:$L$6)</f>
        <v>CA_n25A-n66A-n77(2A)/-, CA_n25A-n66A-n78(2A)/-, CA_n25A-n66A-n77(2A)/CA_n25A-n66A, CA_n25A-n66A-n77(2A)/CA_n25A-n77A, CA_n25A-n66A-n77(2A)/CA_n66A-n77A, CA_n25A-n66A-n78(2A)/CA_n25A-n66A, CA_n25A-n66A-n78(2A)/CA_n25A-n78A, CA_n25A-n66A-n78(2A)/CA_n66A-n78A</v>
      </c>
      <c r="J10" s="166"/>
      <c r="K10" s="166"/>
      <c r="L10" s="166"/>
      <c r="M10" s="166"/>
      <c r="N10" s="167"/>
      <c r="O10" s="55"/>
      <c r="P10" s="55"/>
      <c r="Q10" s="55"/>
      <c r="R10" s="55"/>
      <c r="S10" s="55"/>
      <c r="T10" s="55"/>
      <c r="U10" s="55"/>
      <c r="V10" s="55"/>
      <c r="W10" s="55"/>
      <c r="X10" s="17"/>
    </row>
    <row r="11" spans="2:24" s="9" customFormat="1" ht="14.25" customHeight="1" outlineLevel="2">
      <c r="B11" s="19"/>
      <c r="C11" s="19"/>
      <c r="D11" s="164" t="s">
        <v>45</v>
      </c>
      <c r="E11" s="164"/>
      <c r="F11" s="164"/>
      <c r="G11" s="164"/>
      <c r="H11" s="22" t="s">
        <v>46</v>
      </c>
      <c r="I11" s="165" t="str">
        <f>_xlfn.TEXTJOIN(", ",TRUE,$I$7:$L$8)</f>
        <v/>
      </c>
      <c r="J11" s="166"/>
      <c r="K11" s="166"/>
      <c r="L11" s="166"/>
      <c r="M11" s="166"/>
      <c r="N11" s="167"/>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c r="B13" s="143" t="s">
        <v>47</v>
      </c>
      <c r="C13" s="143"/>
      <c r="D13" s="143"/>
      <c r="E13" s="143"/>
      <c r="F13" s="143"/>
      <c r="G13" s="143"/>
      <c r="H13" s="143"/>
      <c r="I13" s="143"/>
      <c r="J13" s="143"/>
      <c r="K13" s="143"/>
      <c r="L13" s="143"/>
      <c r="M13" s="53"/>
      <c r="N13" s="53"/>
      <c r="O13" s="53"/>
      <c r="P13" s="53"/>
      <c r="Q13" s="17"/>
      <c r="R13" s="17"/>
      <c r="S13" s="17"/>
      <c r="T13" s="17"/>
      <c r="U13" s="17"/>
      <c r="V13" s="17"/>
      <c r="W13" s="17"/>
      <c r="X13" s="17"/>
    </row>
    <row r="14" spans="2:24" s="9" customFormat="1" ht="18"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168"/>
      <c r="E15" s="168"/>
      <c r="F15" s="168"/>
      <c r="G15" s="168"/>
      <c r="H15" s="169"/>
      <c r="I15" s="57" t="s">
        <v>48</v>
      </c>
      <c r="J15" s="58"/>
      <c r="K15" s="183" t="s">
        <v>49</v>
      </c>
      <c r="L15" s="184"/>
      <c r="M15" s="184"/>
      <c r="N15" s="184"/>
      <c r="O15" s="184"/>
      <c r="P15" s="184"/>
      <c r="Q15" s="184"/>
      <c r="R15" s="184"/>
      <c r="S15" s="184"/>
      <c r="T15" s="184"/>
      <c r="U15" s="184"/>
      <c r="V15" s="184"/>
      <c r="W15" s="185"/>
      <c r="X15" s="17"/>
    </row>
    <row r="16" spans="2:24" s="9" customFormat="1" ht="18" outlineLevel="2">
      <c r="B16" s="19"/>
      <c r="C16" s="19"/>
      <c r="D16" s="150" t="s">
        <v>50</v>
      </c>
      <c r="E16" s="150"/>
      <c r="F16" s="150"/>
      <c r="G16" s="150"/>
      <c r="H16" s="150"/>
      <c r="I16" s="59">
        <f t="array" ref="I16">IF(SUMPRODUCT($N$34:$N$123,--(O34:O123&lt;&gt;""))&gt;0,SUMPRODUCT($N$34:$N$123,O34:O123)/SUMPRODUCT($N$34:$N$123,--(O34:O123&lt;&gt;"")),"")</f>
        <v>1</v>
      </c>
      <c r="J16" s="60"/>
      <c r="K16" s="186"/>
      <c r="L16" s="187"/>
      <c r="M16" s="187"/>
      <c r="N16" s="187"/>
      <c r="O16" s="187"/>
      <c r="P16" s="187"/>
      <c r="Q16" s="187"/>
      <c r="R16" s="187"/>
      <c r="S16" s="187"/>
      <c r="T16" s="187"/>
      <c r="U16" s="187"/>
      <c r="V16" s="187"/>
      <c r="W16" s="188"/>
      <c r="X16" s="17"/>
    </row>
    <row r="17" spans="2:24" s="9" customFormat="1" outlineLevel="2">
      <c r="B17" s="19"/>
      <c r="C17" s="19"/>
      <c r="D17" s="170" t="str">
        <f>B30</f>
        <v>Step 1: Work plan pre-requisite</v>
      </c>
      <c r="E17" s="170"/>
      <c r="F17" s="170"/>
      <c r="G17" s="170"/>
      <c r="H17" s="170"/>
      <c r="I17" s="61">
        <f t="array" ref="I17">IF(SUMPRODUCT(--(O34:O39&lt;&gt;""))&gt;0,SUMPRODUCT($N$34:$N$39,O34:O39)/SUMPRODUCT($N$34:$N$39,--(O34:O39&lt;&gt;"")),"")</f>
        <v>1</v>
      </c>
      <c r="J17" s="60"/>
      <c r="K17" s="186"/>
      <c r="L17" s="187"/>
      <c r="M17" s="187"/>
      <c r="N17" s="187"/>
      <c r="O17" s="187"/>
      <c r="P17" s="187"/>
      <c r="Q17" s="187"/>
      <c r="R17" s="187"/>
      <c r="S17" s="187"/>
      <c r="T17" s="187"/>
      <c r="U17" s="187"/>
      <c r="V17" s="187"/>
      <c r="W17" s="188"/>
      <c r="X17" s="17"/>
    </row>
    <row r="18" spans="2:24" s="9" customFormat="1" outlineLevel="2">
      <c r="B18" s="19"/>
      <c r="C18" s="19"/>
      <c r="D18" s="170" t="str">
        <f>B41</f>
        <v>Step 2: Complete Test Point (TP) analysis for impacted NR CA configurations</v>
      </c>
      <c r="E18" s="170"/>
      <c r="F18" s="170"/>
      <c r="G18" s="170"/>
      <c r="H18" s="170"/>
      <c r="I18" s="61">
        <f t="array" ref="I18">IF(SUMPRODUCT(--(O45:O49&lt;&gt;""))&gt;0,SUMPRODUCT($N$45:$N$49,O45:O49)/SUMPRODUCT($N$45:$N$49,--(O45:O49&lt;&gt;"")),"")</f>
        <v>1</v>
      </c>
      <c r="J18" s="60"/>
      <c r="K18" s="186"/>
      <c r="L18" s="187"/>
      <c r="M18" s="187"/>
      <c r="N18" s="187"/>
      <c r="O18" s="187"/>
      <c r="P18" s="187"/>
      <c r="Q18" s="187"/>
      <c r="R18" s="187"/>
      <c r="S18" s="187"/>
      <c r="T18" s="187"/>
      <c r="U18" s="187"/>
      <c r="V18" s="187"/>
      <c r="W18" s="188"/>
      <c r="X18" s="17"/>
    </row>
    <row r="19" spans="2:24" s="9" customFormat="1" outlineLevel="2">
      <c r="B19" s="19"/>
      <c r="C19" s="19"/>
      <c r="D19" s="170" t="str">
        <f>B52</f>
        <v>Step 3.1: CR(s) to common test environment (TS 38.508-1)</v>
      </c>
      <c r="E19" s="170"/>
      <c r="F19" s="170"/>
      <c r="G19" s="170"/>
      <c r="H19" s="170"/>
      <c r="I19" s="61">
        <f t="array" ref="I19">IF(SUMPRODUCT(--(O56:O60&lt;&gt;""))&gt;0,SUMPRODUCT($N$56:$N$60,O56:O60)/SUMPRODUCT($N$56:$N$60,--(O56:O60&lt;&gt;"")),"")</f>
        <v>1</v>
      </c>
      <c r="J19" s="60"/>
      <c r="K19" s="186"/>
      <c r="L19" s="187"/>
      <c r="M19" s="187"/>
      <c r="N19" s="187"/>
      <c r="O19" s="187"/>
      <c r="P19" s="187"/>
      <c r="Q19" s="187"/>
      <c r="R19" s="187"/>
      <c r="S19" s="187"/>
      <c r="T19" s="187"/>
      <c r="U19" s="187"/>
      <c r="V19" s="187"/>
      <c r="W19" s="188"/>
      <c r="X19" s="17"/>
    </row>
    <row r="20" spans="2:24" s="9" customFormat="1" outlineLevel="2">
      <c r="B20" s="19"/>
      <c r="C20" s="19"/>
      <c r="D20" s="170" t="str">
        <f>B62</f>
        <v>Step 3.2: CR(s) to common clauses for RF / Performance testing area (TS 38.521-1)</v>
      </c>
      <c r="E20" s="170"/>
      <c r="F20" s="170"/>
      <c r="G20" s="170"/>
      <c r="H20" s="170"/>
      <c r="I20" s="61">
        <f t="array" ref="I20">IF(SUMPRODUCT(--(O68:O81&lt;&gt;""))&gt;0,SUMPRODUCT($N$68:$N$81,O68:O81)/SUMPRODUCT($N$68:$N$81,--(O68:O81&lt;&gt;"")),"")</f>
        <v>1</v>
      </c>
      <c r="J20" s="60"/>
      <c r="K20" s="186"/>
      <c r="L20" s="187"/>
      <c r="M20" s="187"/>
      <c r="N20" s="187"/>
      <c r="O20" s="187"/>
      <c r="P20" s="187"/>
      <c r="Q20" s="187"/>
      <c r="R20" s="187"/>
      <c r="S20" s="187"/>
      <c r="T20" s="187"/>
      <c r="U20" s="187"/>
      <c r="V20" s="187"/>
      <c r="W20" s="188"/>
      <c r="X20" s="17"/>
    </row>
    <row r="21" spans="2:24" s="9" customFormat="1" outlineLevel="2">
      <c r="B21" s="19"/>
      <c r="C21" s="19"/>
      <c r="D21" s="170" t="str">
        <f>B83</f>
        <v>Step 3.3: CR(s) for RF transmitter test cases (TS 38.521-1, clause 6)</v>
      </c>
      <c r="E21" s="170"/>
      <c r="F21" s="170"/>
      <c r="G21" s="170"/>
      <c r="H21" s="170"/>
      <c r="I21" s="61">
        <f t="array" ref="I21">IF(SUMPRODUCT(--(O87:O92&lt;&gt;""))&gt;0,SUMPRODUCT($N$87:$N$92,O87:O92)/SUMPRODUCT($N$87:$N$92,--(O87:O92&lt;&gt;"")),"")</f>
        <v>1</v>
      </c>
      <c r="J21" s="60"/>
      <c r="K21" s="186"/>
      <c r="L21" s="187"/>
      <c r="M21" s="187"/>
      <c r="N21" s="187"/>
      <c r="O21" s="187"/>
      <c r="P21" s="187"/>
      <c r="Q21" s="187"/>
      <c r="R21" s="187"/>
      <c r="S21" s="187"/>
      <c r="T21" s="187"/>
      <c r="U21" s="187"/>
      <c r="V21" s="187"/>
      <c r="W21" s="188"/>
      <c r="X21" s="17"/>
    </row>
    <row r="22" spans="2:24" outlineLevel="2">
      <c r="B22" s="19"/>
      <c r="C22" s="19"/>
      <c r="D22" s="170" t="str">
        <f>B94</f>
        <v>Step 3.4: CR(s) for RF receiver test cases (TS 38.521-1, clause 7)</v>
      </c>
      <c r="E22" s="170"/>
      <c r="F22" s="170"/>
      <c r="G22" s="170"/>
      <c r="H22" s="170"/>
      <c r="I22" s="61">
        <f t="array" ref="I22">IF(SUMPRODUCT(--(O98:O100&lt;&gt;""))&gt;0,SUMPRODUCT($N$98:$N$100,O98:O100)/SUMPRODUCT($N$98:$N$100,--(O98:O100&lt;&gt;"")),"")</f>
        <v>1</v>
      </c>
      <c r="J22" s="60"/>
      <c r="K22" s="186"/>
      <c r="L22" s="187"/>
      <c r="M22" s="187"/>
      <c r="N22" s="187"/>
      <c r="O22" s="187"/>
      <c r="P22" s="187"/>
      <c r="Q22" s="187"/>
      <c r="R22" s="187"/>
      <c r="S22" s="187"/>
      <c r="T22" s="187"/>
      <c r="U22" s="187"/>
      <c r="V22" s="187"/>
      <c r="W22" s="188"/>
    </row>
    <row r="23" spans="2:24" outlineLevel="2">
      <c r="B23" s="19"/>
      <c r="C23" s="19"/>
      <c r="D23" s="170" t="str">
        <f>B102</f>
        <v>Step 3.5: CR(s) for RF Performance test cases (TS 38.521-4)</v>
      </c>
      <c r="E23" s="170"/>
      <c r="F23" s="170"/>
      <c r="G23" s="170"/>
      <c r="H23" s="170"/>
      <c r="I23" s="61" t="str">
        <f t="array" ref="I23">IF(SUMPRODUCT(--(O106:O107&lt;&gt;""))&gt;0,SUMPRODUCT($N$106:$N$107,O106:O107)/SUMPRODUCT($N$106:$N$107,--(O106:O107&lt;&gt;"")),"")</f>
        <v/>
      </c>
      <c r="J23" s="60"/>
      <c r="K23" s="186"/>
      <c r="L23" s="187"/>
      <c r="M23" s="187"/>
      <c r="N23" s="187"/>
      <c r="O23" s="187"/>
      <c r="P23" s="187"/>
      <c r="Q23" s="187"/>
      <c r="R23" s="187"/>
      <c r="S23" s="187"/>
      <c r="T23" s="187"/>
      <c r="U23" s="187"/>
      <c r="V23" s="187"/>
      <c r="W23" s="188"/>
    </row>
    <row r="24" spans="2:24" outlineLevel="2">
      <c r="B24" s="19"/>
      <c r="C24" s="19"/>
      <c r="D24" s="170" t="str">
        <f>B109</f>
        <v>Step 3.6: CRs to protocol test cases (TS 38.523-1, TS 38.523-2)</v>
      </c>
      <c r="E24" s="170"/>
      <c r="F24" s="170"/>
      <c r="G24" s="170"/>
      <c r="H24" s="170"/>
      <c r="I24" s="61" t="str">
        <f t="array" ref="I24">IF(SUMPRODUCT(--(O113:O114&lt;&gt;""))&gt;0,SUMPRODUCT($N$113:$N$114,O113:O114)/SUMPRODUCT($N$113:$N$114,--(O113:O114&lt;&gt;"")),"")</f>
        <v/>
      </c>
      <c r="J24" s="60"/>
      <c r="K24" s="186"/>
      <c r="L24" s="187"/>
      <c r="M24" s="187"/>
      <c r="N24" s="187"/>
      <c r="O24" s="187"/>
      <c r="P24" s="187"/>
      <c r="Q24" s="187"/>
      <c r="R24" s="187"/>
      <c r="S24" s="187"/>
      <c r="T24" s="187"/>
      <c r="U24" s="187"/>
      <c r="V24" s="187"/>
      <c r="W24" s="188"/>
    </row>
    <row r="25" spans="2:24" outlineLevel="2">
      <c r="B25" s="19"/>
      <c r="C25" s="19"/>
      <c r="D25" s="170" t="str">
        <f>B116</f>
        <v>Step 4: CR(s) for new ICS/capabilities (TS 38.508-2)</v>
      </c>
      <c r="E25" s="170"/>
      <c r="F25" s="170"/>
      <c r="G25" s="170"/>
      <c r="H25" s="170"/>
      <c r="I25" s="61">
        <f t="array" ref="I25">IF(SUMPRODUCT(--(O122:O123&lt;&gt;""))&gt;0,SUMPRODUCT($N$122:$N$123,O122:O123)/SUMPRODUCT($N$122:$N$123,--(O122:O123&lt;&gt;"")),"")</f>
        <v>1</v>
      </c>
      <c r="J25" s="60"/>
      <c r="K25" s="186"/>
      <c r="L25" s="187"/>
      <c r="M25" s="187"/>
      <c r="N25" s="187"/>
      <c r="O25" s="187"/>
      <c r="P25" s="187"/>
      <c r="Q25" s="187"/>
      <c r="R25" s="187"/>
      <c r="S25" s="187"/>
      <c r="T25" s="187"/>
      <c r="U25" s="187"/>
      <c r="V25" s="187"/>
      <c r="W25" s="188"/>
    </row>
    <row r="26" spans="2:24" outlineLevel="2">
      <c r="B26" s="19"/>
      <c r="C26" s="19"/>
      <c r="D26" s="27"/>
      <c r="E26" s="27"/>
      <c r="F26" s="27"/>
      <c r="G26" s="28"/>
      <c r="H26" s="29"/>
      <c r="I26" s="58"/>
      <c r="J26" s="60"/>
      <c r="K26" s="189"/>
      <c r="L26" s="190"/>
      <c r="M26" s="190"/>
      <c r="N26" s="190"/>
      <c r="O26" s="190"/>
      <c r="P26" s="190"/>
      <c r="Q26" s="190"/>
      <c r="R26" s="190"/>
      <c r="S26" s="190"/>
      <c r="T26" s="190"/>
      <c r="U26" s="190"/>
      <c r="V26" s="190"/>
      <c r="W26" s="191"/>
    </row>
    <row r="27" spans="2:24" ht="18">
      <c r="B27" s="143" t="s">
        <v>51</v>
      </c>
      <c r="C27" s="143"/>
      <c r="D27" s="143"/>
      <c r="E27" s="143"/>
      <c r="F27" s="143"/>
      <c r="G27" s="143"/>
      <c r="H27" s="143"/>
      <c r="I27" s="143"/>
      <c r="J27" s="143"/>
      <c r="K27" s="143"/>
      <c r="L27" s="143"/>
      <c r="M27" s="62"/>
      <c r="N27" s="62"/>
      <c r="O27" s="62"/>
      <c r="P27" s="62"/>
      <c r="Q27" s="17"/>
      <c r="R27" s="9"/>
      <c r="S27" s="17"/>
      <c r="T27" s="17"/>
      <c r="U27" s="17"/>
      <c r="V27" s="17"/>
      <c r="W27" s="17"/>
    </row>
    <row r="28" spans="2:24" ht="15.5" outlineLevel="1">
      <c r="B28" s="171" t="s">
        <v>52</v>
      </c>
      <c r="C28" s="172"/>
      <c r="D28" s="172"/>
      <c r="E28" s="172"/>
      <c r="F28" s="172"/>
      <c r="G28" s="172"/>
      <c r="H28" s="172"/>
      <c r="I28" s="172"/>
      <c r="J28" s="173" t="s">
        <v>53</v>
      </c>
      <c r="K28" s="174"/>
      <c r="L28" s="174"/>
      <c r="M28" s="175"/>
      <c r="N28" s="176" t="s">
        <v>52</v>
      </c>
      <c r="O28" s="177"/>
      <c r="P28" s="62"/>
      <c r="Q28" s="178" t="s">
        <v>53</v>
      </c>
      <c r="R28" s="179"/>
      <c r="S28" s="179"/>
      <c r="T28" s="179"/>
      <c r="U28" s="179"/>
      <c r="V28" s="179"/>
      <c r="W28" s="180"/>
    </row>
    <row r="29" spans="2:24" outlineLevel="1">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c r="B30" s="181" t="s">
        <v>54</v>
      </c>
      <c r="C30" s="182"/>
      <c r="D30" s="182"/>
      <c r="E30" s="182"/>
      <c r="F30" s="182"/>
      <c r="G30" s="182"/>
      <c r="H30" s="182"/>
      <c r="I30" s="182"/>
      <c r="J30" s="182"/>
      <c r="K30" s="182"/>
      <c r="L30" s="182"/>
      <c r="M30" s="182"/>
      <c r="N30" s="182"/>
      <c r="O30" s="182"/>
      <c r="P30" s="34"/>
      <c r="Q30" s="34"/>
      <c r="R30" s="34"/>
      <c r="S30" s="34"/>
      <c r="T30" s="34"/>
      <c r="U30" s="34"/>
      <c r="V30" s="34"/>
      <c r="W30" s="82"/>
    </row>
    <row r="31" spans="2:24" outlineLevel="1">
      <c r="B31" s="210" t="s">
        <v>55</v>
      </c>
      <c r="C31" s="211" t="s">
        <v>56</v>
      </c>
      <c r="D31" s="197" t="s">
        <v>57</v>
      </c>
      <c r="E31" s="197" t="s">
        <v>58</v>
      </c>
      <c r="F31" s="197" t="s">
        <v>59</v>
      </c>
      <c r="G31" s="197" t="s">
        <v>60</v>
      </c>
      <c r="H31" s="214" t="s">
        <v>61</v>
      </c>
      <c r="I31" s="197" t="s">
        <v>62</v>
      </c>
      <c r="J31" s="197" t="s">
        <v>63</v>
      </c>
      <c r="K31" s="197" t="s">
        <v>64</v>
      </c>
      <c r="L31" s="197" t="s">
        <v>65</v>
      </c>
      <c r="M31" s="201" t="s">
        <v>10</v>
      </c>
      <c r="N31" s="217" t="s">
        <v>66</v>
      </c>
      <c r="O31" s="197" t="s">
        <v>67</v>
      </c>
      <c r="P31" s="63"/>
      <c r="Q31" s="192" t="s">
        <v>68</v>
      </c>
      <c r="R31" s="193"/>
      <c r="S31" s="193"/>
      <c r="T31" s="193"/>
      <c r="U31" s="193"/>
      <c r="V31" s="193"/>
      <c r="W31" s="194"/>
    </row>
    <row r="32" spans="2:24" ht="50" outlineLevel="1">
      <c r="B32" s="210"/>
      <c r="C32" s="212"/>
      <c r="D32" s="198"/>
      <c r="E32" s="198"/>
      <c r="F32" s="198"/>
      <c r="G32" s="198"/>
      <c r="H32" s="215"/>
      <c r="I32" s="198"/>
      <c r="J32" s="198"/>
      <c r="K32" s="198"/>
      <c r="L32" s="198"/>
      <c r="M32" s="202"/>
      <c r="N32" s="218"/>
      <c r="O32" s="198"/>
      <c r="P32" s="64"/>
      <c r="Q32" s="35" t="s">
        <v>69</v>
      </c>
      <c r="R32" s="35" t="s">
        <v>70</v>
      </c>
      <c r="S32" s="35" t="s">
        <v>71</v>
      </c>
      <c r="T32" s="35" t="s">
        <v>72</v>
      </c>
      <c r="U32" s="35" t="s">
        <v>73</v>
      </c>
      <c r="V32" s="83"/>
      <c r="W32" s="83"/>
    </row>
    <row r="33" spans="2:24" outlineLevel="1">
      <c r="B33" s="210"/>
      <c r="C33" s="213"/>
      <c r="D33" s="199"/>
      <c r="E33" s="199"/>
      <c r="F33" s="199"/>
      <c r="G33" s="199"/>
      <c r="H33" s="216"/>
      <c r="I33" s="199"/>
      <c r="J33" s="199"/>
      <c r="K33" s="199"/>
      <c r="L33" s="199"/>
      <c r="M33" s="203"/>
      <c r="N33" s="218"/>
      <c r="O33" s="198"/>
      <c r="P33" s="65"/>
      <c r="Q33" s="84">
        <v>1</v>
      </c>
      <c r="R33" s="84">
        <v>1</v>
      </c>
      <c r="S33" s="84">
        <v>1</v>
      </c>
      <c r="T33" s="84">
        <v>1</v>
      </c>
      <c r="U33" s="84">
        <v>1</v>
      </c>
      <c r="V33" s="85">
        <v>1</v>
      </c>
      <c r="W33" s="85">
        <v>1</v>
      </c>
    </row>
    <row r="34" spans="2:24" s="9" customFormat="1" ht="80" outlineLevel="1">
      <c r="B34" s="36" t="s">
        <v>44</v>
      </c>
      <c r="C34" s="37" t="s">
        <v>74</v>
      </c>
      <c r="D34" s="38" t="s">
        <v>75</v>
      </c>
      <c r="E34" s="38" t="s">
        <v>76</v>
      </c>
      <c r="F34" s="38" t="s">
        <v>77</v>
      </c>
      <c r="G34" s="38" t="s">
        <v>78</v>
      </c>
      <c r="H34" s="38" t="str">
        <f>IF(B34&lt;&gt;"",SUBSTITUTE(VLOOKUP(B34,LabelListLookUp,2,FALSE),", ",","&amp;CHAR(10)),"")</f>
        <v>CA_n25A-n66A-n77(2A)/-,
CA_n25A-n66A-n78(2A)/-,
CA_n25A-n66A-n77(2A)/CA_n25A-n66A,
CA_n25A-n66A-n77(2A)/CA_n25A-n77A,
CA_n25A-n66A-n77(2A)/CA_n66A-n77A,
CA_n25A-n66A-n78(2A)/CA_n25A-n66A,
CA_n25A-n66A-n78(2A)/CA_n25A-n78A,
CA_n25A-n66A-n78(2A)/CA_n66A-n78A</v>
      </c>
      <c r="I34" s="38" t="s">
        <v>79</v>
      </c>
      <c r="J34" s="38" t="s">
        <v>16672</v>
      </c>
      <c r="K34" s="38" t="str">
        <f>WPtarget</f>
        <v>RAN5#101</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0" outlineLevel="1">
      <c r="B35" s="36" t="s">
        <v>46</v>
      </c>
      <c r="C35" s="37" t="s">
        <v>80</v>
      </c>
      <c r="D35" s="38" t="s">
        <v>75</v>
      </c>
      <c r="E35" s="38" t="s">
        <v>81</v>
      </c>
      <c r="F35" s="38" t="s">
        <v>82</v>
      </c>
      <c r="G35" s="38" t="s">
        <v>83</v>
      </c>
      <c r="H35" s="38" t="str">
        <f>IF(B35&lt;&gt;"",SUBSTITUTE(VLOOKUP(B35,LabelListLookUp,2,FALSE),", ",","&amp;CHAR(10)),"")</f>
        <v/>
      </c>
      <c r="I35" s="38" t="s">
        <v>84</v>
      </c>
      <c r="J35" s="38"/>
      <c r="K35" s="38" t="str">
        <f>WPtarget</f>
        <v>RAN5#101</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40" outlineLevel="1">
      <c r="B36" s="36" t="s">
        <v>46</v>
      </c>
      <c r="C36" s="37" t="s">
        <v>85</v>
      </c>
      <c r="D36" s="38" t="s">
        <v>75</v>
      </c>
      <c r="E36" s="38" t="s">
        <v>81</v>
      </c>
      <c r="F36" s="38" t="s">
        <v>82</v>
      </c>
      <c r="G36" s="38" t="s">
        <v>86</v>
      </c>
      <c r="H36" s="38" t="str">
        <f>IF(B36&lt;&gt;"",SUBSTITUTE(VLOOKUP(B36,LabelListLookUp,2,FALSE),", ",","&amp;CHAR(10)),"")</f>
        <v/>
      </c>
      <c r="I36" s="38" t="s">
        <v>87</v>
      </c>
      <c r="J36" s="38"/>
      <c r="K36" s="38" t="str">
        <f>WPtarget</f>
        <v>RAN5#101</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0" outlineLevel="1">
      <c r="B37" s="36" t="s">
        <v>46</v>
      </c>
      <c r="C37" s="37" t="s">
        <v>88</v>
      </c>
      <c r="D37" s="38" t="s">
        <v>75</v>
      </c>
      <c r="E37" s="38" t="s">
        <v>89</v>
      </c>
      <c r="F37" s="38" t="s">
        <v>90</v>
      </c>
      <c r="G37" s="38" t="s">
        <v>91</v>
      </c>
      <c r="H37" s="38" t="str">
        <f>IF(B37&lt;&gt;"",SUBSTITUTE(VLOOKUP(B37,LabelListLookUp,2,FALSE),", ",","&amp;CHAR(10)),"")</f>
        <v/>
      </c>
      <c r="I37" s="38" t="s">
        <v>92</v>
      </c>
      <c r="J37" s="38"/>
      <c r="K37" s="38" t="str">
        <f>WPtarget</f>
        <v>RAN5#101</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80" outlineLevel="1">
      <c r="B38" s="36" t="s">
        <v>44</v>
      </c>
      <c r="C38" s="37" t="s">
        <v>93</v>
      </c>
      <c r="D38" s="38" t="s">
        <v>75</v>
      </c>
      <c r="E38" s="38" t="s">
        <v>94</v>
      </c>
      <c r="F38" s="38" t="s">
        <v>95</v>
      </c>
      <c r="G38" s="38" t="s">
        <v>96</v>
      </c>
      <c r="H38" s="38" t="str">
        <f>IF(B38&lt;&gt;"",SUBSTITUTE(VLOOKUP(B38,LabelListLookUp,2,FALSE),", ",","&amp;CHAR(10)),"")</f>
        <v>CA_n25A-n66A-n77(2A)/-,
CA_n25A-n66A-n78(2A)/-,
CA_n25A-n66A-n77(2A)/CA_n25A-n66A,
CA_n25A-n66A-n77(2A)/CA_n25A-n77A,
CA_n25A-n66A-n77(2A)/CA_n66A-n77A,
CA_n25A-n66A-n78(2A)/CA_n25A-n66A,
CA_n25A-n66A-n78(2A)/CA_n25A-n78A,
CA_n25A-n66A-n78(2A)/CA_n66A-n78A</v>
      </c>
      <c r="I38" s="38" t="s">
        <v>97</v>
      </c>
      <c r="J38" s="38" t="s">
        <v>16672</v>
      </c>
      <c r="K38" s="38" t="str">
        <f>WPtarget</f>
        <v>RAN5#101</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c r="B39" s="195" t="s">
        <v>98</v>
      </c>
      <c r="C39" s="196"/>
      <c r="D39" s="196"/>
      <c r="E39" s="196"/>
      <c r="F39" s="196"/>
      <c r="G39" s="196"/>
      <c r="H39" s="196"/>
      <c r="I39" s="196"/>
      <c r="J39" s="196"/>
      <c r="K39" s="196"/>
      <c r="L39" s="196"/>
      <c r="M39" s="196"/>
      <c r="N39" s="196"/>
      <c r="O39" s="196"/>
      <c r="P39" s="70"/>
      <c r="Q39" s="70"/>
      <c r="R39" s="70"/>
      <c r="S39" s="70"/>
      <c r="T39" s="70"/>
      <c r="U39" s="70"/>
      <c r="V39" s="70"/>
      <c r="W39" s="87"/>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c r="B41" s="181" t="s">
        <v>99</v>
      </c>
      <c r="C41" s="182"/>
      <c r="D41" s="182"/>
      <c r="E41" s="182"/>
      <c r="F41" s="182"/>
      <c r="G41" s="182"/>
      <c r="H41" s="182"/>
      <c r="I41" s="182"/>
      <c r="J41" s="182"/>
      <c r="K41" s="182"/>
      <c r="L41" s="182"/>
      <c r="M41" s="182"/>
      <c r="N41" s="182"/>
      <c r="O41" s="182"/>
      <c r="P41" s="34"/>
      <c r="Q41" s="34"/>
      <c r="R41" s="34"/>
      <c r="S41" s="34"/>
      <c r="T41" s="34"/>
      <c r="U41" s="34"/>
      <c r="V41" s="34"/>
      <c r="W41" s="82"/>
      <c r="X41" s="17"/>
    </row>
    <row r="42" spans="2:24" s="9" customFormat="1" outlineLevel="1">
      <c r="B42" s="210" t="s">
        <v>55</v>
      </c>
      <c r="C42" s="211" t="s">
        <v>56</v>
      </c>
      <c r="D42" s="197" t="s">
        <v>57</v>
      </c>
      <c r="E42" s="197" t="s">
        <v>100</v>
      </c>
      <c r="F42" s="197" t="s">
        <v>59</v>
      </c>
      <c r="G42" s="197" t="s">
        <v>60</v>
      </c>
      <c r="H42" s="204" t="s">
        <v>101</v>
      </c>
      <c r="I42" s="197" t="s">
        <v>102</v>
      </c>
      <c r="J42" s="197" t="s">
        <v>63</v>
      </c>
      <c r="K42" s="197" t="s">
        <v>64</v>
      </c>
      <c r="L42" s="197" t="s">
        <v>65</v>
      </c>
      <c r="M42" s="201" t="s">
        <v>10</v>
      </c>
      <c r="N42" s="217" t="s">
        <v>66</v>
      </c>
      <c r="O42" s="197" t="s">
        <v>67</v>
      </c>
      <c r="P42" s="64"/>
      <c r="Q42" s="88" t="s">
        <v>68</v>
      </c>
      <c r="R42" s="89"/>
      <c r="S42" s="89"/>
      <c r="T42" s="89"/>
      <c r="U42" s="89"/>
      <c r="V42" s="89"/>
      <c r="W42" s="90"/>
      <c r="X42" s="17"/>
    </row>
    <row r="43" spans="2:24" s="9" customFormat="1" ht="20" outlineLevel="1">
      <c r="B43" s="210"/>
      <c r="C43" s="212"/>
      <c r="D43" s="198"/>
      <c r="E43" s="198"/>
      <c r="F43" s="198"/>
      <c r="G43" s="198"/>
      <c r="H43" s="204"/>
      <c r="I43" s="198"/>
      <c r="J43" s="198"/>
      <c r="K43" s="198"/>
      <c r="L43" s="198"/>
      <c r="M43" s="202"/>
      <c r="N43" s="218"/>
      <c r="O43" s="198"/>
      <c r="P43" s="64"/>
      <c r="Q43" s="35" t="s">
        <v>103</v>
      </c>
      <c r="R43" s="91"/>
      <c r="S43" s="91"/>
      <c r="T43" s="91"/>
      <c r="U43" s="91"/>
      <c r="V43" s="91"/>
      <c r="W43" s="92"/>
      <c r="X43" s="17"/>
    </row>
    <row r="44" spans="2:24" s="9" customFormat="1" outlineLevel="1">
      <c r="B44" s="211"/>
      <c r="C44" s="213"/>
      <c r="D44" s="198"/>
      <c r="E44" s="198"/>
      <c r="F44" s="198"/>
      <c r="G44" s="198"/>
      <c r="H44" s="204"/>
      <c r="I44" s="198"/>
      <c r="J44" s="198"/>
      <c r="K44" s="199"/>
      <c r="L44" s="198"/>
      <c r="M44" s="202"/>
      <c r="N44" s="218"/>
      <c r="O44" s="198"/>
      <c r="P44" s="64"/>
      <c r="Q44" s="84">
        <v>1</v>
      </c>
      <c r="R44" s="85">
        <v>1</v>
      </c>
      <c r="S44" s="85">
        <v>1</v>
      </c>
      <c r="T44" s="85">
        <v>1</v>
      </c>
      <c r="U44" s="85">
        <v>1</v>
      </c>
      <c r="V44" s="85">
        <v>1</v>
      </c>
      <c r="W44" s="85">
        <v>1</v>
      </c>
      <c r="X44" s="17"/>
    </row>
    <row r="45" spans="2:24" s="9" customFormat="1" ht="70" outlineLevel="1">
      <c r="B45" s="36" t="s">
        <v>36</v>
      </c>
      <c r="C45" s="41">
        <v>2</v>
      </c>
      <c r="D45" s="42" t="s">
        <v>104</v>
      </c>
      <c r="E45" s="42" t="s">
        <v>105</v>
      </c>
      <c r="F45" s="42" t="s">
        <v>106</v>
      </c>
      <c r="G45" s="42" t="s">
        <v>107</v>
      </c>
      <c r="H45" s="38" t="str">
        <f>IF(B45&lt;&gt;"",SUBSTITUTE(VLOOKUP(B45,LabelListLookUp,2,FALSE),", ",","&amp;CHAR(10)),"")</f>
        <v>CA_n25A-n66A-n77(2A)/CA_n25A-n66A,
CA_n25A-n66A-n77(2A)/CA_n25A-n77A,
CA_n25A-n66A-n77(2A)/CA_n66A-n77A,
CA_n25A-n66A-n78(2A)/CA_n25A-n66A,
CA_n25A-n66A-n78(2A)/CA_n25A-n78A,
CA_n25A-n66A-n78(2A)/CA_n66A-n78A</v>
      </c>
      <c r="I45" s="42" t="s">
        <v>108</v>
      </c>
      <c r="J45" s="38" t="s">
        <v>16672</v>
      </c>
      <c r="K45" s="38" t="str">
        <f>WPtarget</f>
        <v>RAN5#101</v>
      </c>
      <c r="L45" s="42"/>
      <c r="M45" s="71" t="s">
        <v>16676</v>
      </c>
      <c r="N45" s="67">
        <v>1</v>
      </c>
      <c r="O45" s="68">
        <f t="array" ref="O45">IF(AND(H45&lt;&gt;"",H45&lt;&gt;"-"),IF(SUMPRODUCT($Q$44:$W$44,--(Q45:W45&lt;&gt;""))&gt;0,SUMPRODUCT($Q$44:$W$44,Q45:W45)/SUMPRODUCT($Q$44:$W$44,--(Q45:W45&lt;&gt;"")),""),"")</f>
        <v>1</v>
      </c>
      <c r="P45" s="64"/>
      <c r="Q45" s="86">
        <v>1</v>
      </c>
      <c r="R45" s="86"/>
      <c r="S45" s="86"/>
      <c r="T45" s="86"/>
      <c r="U45" s="86"/>
      <c r="V45" s="86"/>
      <c r="W45" s="86"/>
      <c r="X45" s="17"/>
    </row>
    <row r="46" spans="2:24" s="9" customFormat="1" ht="113.25" customHeight="1" outlineLevel="1">
      <c r="B46" s="36" t="s">
        <v>44</v>
      </c>
      <c r="C46" s="37" t="s">
        <v>109</v>
      </c>
      <c r="D46" s="42" t="s">
        <v>104</v>
      </c>
      <c r="E46" s="42" t="s">
        <v>105</v>
      </c>
      <c r="F46" s="42" t="s">
        <v>110</v>
      </c>
      <c r="G46" s="42" t="s">
        <v>111</v>
      </c>
      <c r="H46" s="38" t="str">
        <f>IF(B46&lt;&gt;"",SUBSTITUTE(VLOOKUP(B46,LabelListLookUp,2,FALSE),", ",","&amp;CHAR(10)),"")</f>
        <v>CA_n25A-n66A-n77(2A)/-,
CA_n25A-n66A-n78(2A)/-,
CA_n25A-n66A-n77(2A)/CA_n25A-n66A,
CA_n25A-n66A-n77(2A)/CA_n25A-n77A,
CA_n25A-n66A-n77(2A)/CA_n66A-n77A,
CA_n25A-n66A-n78(2A)/CA_n25A-n66A,
CA_n25A-n66A-n78(2A)/CA_n25A-n78A,
CA_n25A-n66A-n78(2A)/CA_n66A-n78A</v>
      </c>
      <c r="I46" s="42" t="s">
        <v>112</v>
      </c>
      <c r="J46" s="38" t="s">
        <v>16672</v>
      </c>
      <c r="K46" s="38" t="str">
        <f>WPtarget</f>
        <v>RAN5#101</v>
      </c>
      <c r="L46" s="48" t="s">
        <v>16697</v>
      </c>
      <c r="M46" s="71" t="s">
        <v>16688</v>
      </c>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90" outlineLevel="1">
      <c r="B47" s="36" t="s">
        <v>46</v>
      </c>
      <c r="C47" s="37" t="s">
        <v>113</v>
      </c>
      <c r="D47" s="42" t="s">
        <v>104</v>
      </c>
      <c r="E47" s="42" t="s">
        <v>105</v>
      </c>
      <c r="F47" s="42" t="s">
        <v>110</v>
      </c>
      <c r="G47" s="42" t="s">
        <v>114</v>
      </c>
      <c r="H47" s="38" t="str">
        <f>IF(B47&lt;&gt;"",SUBSTITUTE(VLOOKUP(B47,LabelListLookUp,2,FALSE),", ",","&amp;CHAR(10)),"")</f>
        <v/>
      </c>
      <c r="I47" s="42" t="s">
        <v>115</v>
      </c>
      <c r="J47" s="42"/>
      <c r="K47" s="38" t="str">
        <f>WPtarget</f>
        <v>RAN5#101</v>
      </c>
      <c r="L47" s="42"/>
      <c r="M47" s="71"/>
      <c r="N47" s="67">
        <v>1</v>
      </c>
      <c r="O47" s="68" t="str">
        <f t="array" ref="O47">IF(AND(H47&lt;&gt;"",H47&lt;&gt;"-"),IF(SUMPRODUCT($Q$44:$W$44,--(Q47:W47&lt;&gt;""))&gt;0,SUMPRODUCT($Q$44:$W$44,Q47:W47)/SUMPRODUCT($Q$44:$W$44,--(Q47:W47&lt;&gt;"")),""),"")</f>
        <v/>
      </c>
      <c r="P47" s="64"/>
      <c r="Q47" s="86">
        <v>0</v>
      </c>
      <c r="R47" s="86"/>
      <c r="S47" s="86"/>
      <c r="T47" s="86"/>
      <c r="U47" s="86"/>
      <c r="V47" s="86"/>
      <c r="W47" s="86"/>
      <c r="X47" s="17"/>
    </row>
    <row r="48" spans="2:24" s="9" customFormat="1" ht="90" outlineLevel="1">
      <c r="B48" s="36" t="s">
        <v>36</v>
      </c>
      <c r="C48" s="37" t="s">
        <v>116</v>
      </c>
      <c r="D48" s="42" t="s">
        <v>104</v>
      </c>
      <c r="E48" s="42" t="s">
        <v>105</v>
      </c>
      <c r="F48" s="42" t="s">
        <v>117</v>
      </c>
      <c r="G48" s="42" t="s">
        <v>118</v>
      </c>
      <c r="H48" s="38" t="str">
        <f>IF(B48&lt;&gt;"",SUBSTITUTE(VLOOKUP(B48,LabelListLookUp,2,FALSE),", ",","&amp;CHAR(10)),"")</f>
        <v>CA_n25A-n66A-n77(2A)/CA_n25A-n66A,
CA_n25A-n66A-n77(2A)/CA_n25A-n77A,
CA_n25A-n66A-n77(2A)/CA_n66A-n77A,
CA_n25A-n66A-n78(2A)/CA_n25A-n66A,
CA_n25A-n66A-n78(2A)/CA_n25A-n78A,
CA_n25A-n66A-n78(2A)/CA_n66A-n78A</v>
      </c>
      <c r="I48" s="42" t="s">
        <v>119</v>
      </c>
      <c r="J48" s="38" t="s">
        <v>16672</v>
      </c>
      <c r="K48" s="38" t="str">
        <f>WPtarget</f>
        <v>RAN5#101</v>
      </c>
      <c r="L48" s="48" t="s">
        <v>16686</v>
      </c>
      <c r="M48" s="71" t="s">
        <v>16685</v>
      </c>
      <c r="N48" s="67">
        <v>1</v>
      </c>
      <c r="O48" s="68">
        <f t="array" ref="O48">IF(AND(H48&lt;&gt;"",H48&lt;&gt;"-"),IF(SUMPRODUCT($Q$44:$W$44,--(Q48:W48&lt;&gt;""))&gt;0,SUMPRODUCT($Q$44:$W$44,Q48:W48)/SUMPRODUCT($Q$44:$W$44,--(Q48:W48&lt;&gt;"")),""),"")</f>
        <v>1</v>
      </c>
      <c r="P48" s="64"/>
      <c r="Q48" s="86">
        <v>1</v>
      </c>
      <c r="R48" s="86"/>
      <c r="S48" s="86"/>
      <c r="T48" s="86"/>
      <c r="U48" s="86"/>
      <c r="V48" s="86"/>
      <c r="W48" s="86"/>
      <c r="X48" s="17"/>
    </row>
    <row r="49" spans="1:42" s="9" customFormat="1" outlineLevel="1">
      <c r="B49" s="195" t="s">
        <v>98</v>
      </c>
      <c r="C49" s="196"/>
      <c r="D49" s="196"/>
      <c r="E49" s="196"/>
      <c r="F49" s="196"/>
      <c r="G49" s="196"/>
      <c r="H49" s="196"/>
      <c r="I49" s="196"/>
      <c r="J49" s="196"/>
      <c r="K49" s="196"/>
      <c r="L49" s="196"/>
      <c r="M49" s="196"/>
      <c r="N49" s="196"/>
      <c r="O49" s="196"/>
      <c r="P49" s="70"/>
      <c r="Q49" s="70"/>
      <c r="R49" s="70"/>
      <c r="S49" s="70"/>
      <c r="T49" s="70"/>
      <c r="U49" s="70"/>
      <c r="V49" s="70"/>
      <c r="W49" s="87"/>
      <c r="X49" s="17"/>
    </row>
    <row r="50" spans="1:42" s="9" customFormat="1">
      <c r="B50" s="39"/>
      <c r="C50" s="39"/>
      <c r="D50" s="40"/>
      <c r="E50" s="40"/>
      <c r="F50" s="40"/>
      <c r="G50" s="40"/>
      <c r="H50" s="40"/>
      <c r="I50" s="40"/>
      <c r="J50" s="40"/>
      <c r="K50" s="40"/>
      <c r="L50" s="40"/>
      <c r="M50" s="40"/>
      <c r="N50" s="40"/>
      <c r="O50" s="40"/>
      <c r="P50" s="40"/>
      <c r="Q50" s="40"/>
      <c r="R50" s="40"/>
      <c r="S50" s="40"/>
      <c r="T50" s="40"/>
      <c r="U50" s="40"/>
      <c r="V50" s="40"/>
      <c r="W50" s="40"/>
      <c r="X50" s="17"/>
    </row>
    <row r="51" spans="1:42" s="10" customFormat="1" ht="18">
      <c r="A51" s="43"/>
      <c r="B51" s="181" t="s">
        <v>120</v>
      </c>
      <c r="C51" s="182"/>
      <c r="D51" s="182"/>
      <c r="E51" s="182"/>
      <c r="F51" s="182"/>
      <c r="G51" s="182"/>
      <c r="H51" s="182"/>
      <c r="I51" s="182"/>
      <c r="J51" s="182"/>
      <c r="K51" s="182"/>
      <c r="L51" s="182"/>
      <c r="M51" s="182"/>
      <c r="N51" s="182"/>
      <c r="O51" s="182"/>
      <c r="P51" s="34"/>
      <c r="Q51" s="34"/>
      <c r="R51" s="34"/>
      <c r="S51" s="34"/>
      <c r="T51" s="34"/>
      <c r="U51" s="34"/>
      <c r="V51" s="34"/>
      <c r="W51" s="82"/>
      <c r="X51" s="43"/>
      <c r="Y51" s="43"/>
      <c r="Z51" s="43"/>
      <c r="AA51" s="43"/>
      <c r="AB51" s="43"/>
      <c r="AC51" s="43"/>
      <c r="AD51" s="43"/>
      <c r="AE51" s="43"/>
      <c r="AF51" s="43"/>
      <c r="AG51" s="43"/>
      <c r="AH51" s="43"/>
      <c r="AI51" s="43"/>
      <c r="AJ51" s="43"/>
      <c r="AK51" s="43"/>
      <c r="AL51" s="43"/>
      <c r="AM51" s="43"/>
      <c r="AN51" s="43"/>
      <c r="AO51" s="43"/>
      <c r="AP51" s="43"/>
    </row>
    <row r="52" spans="1:42" s="10" customFormat="1" ht="18">
      <c r="A52" s="43"/>
      <c r="B52" s="181" t="s">
        <v>121</v>
      </c>
      <c r="C52" s="182"/>
      <c r="D52" s="182"/>
      <c r="E52" s="182"/>
      <c r="F52" s="182"/>
      <c r="G52" s="182"/>
      <c r="H52" s="182"/>
      <c r="I52" s="182"/>
      <c r="J52" s="182"/>
      <c r="K52" s="182"/>
      <c r="L52" s="182"/>
      <c r="M52" s="182"/>
      <c r="N52" s="182"/>
      <c r="O52" s="182"/>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outlineLevel="1">
      <c r="B53" s="210" t="s">
        <v>55</v>
      </c>
      <c r="C53" s="211" t="s">
        <v>56</v>
      </c>
      <c r="D53" s="200" t="s">
        <v>57</v>
      </c>
      <c r="E53" s="200" t="s">
        <v>122</v>
      </c>
      <c r="F53" s="200" t="s">
        <v>59</v>
      </c>
      <c r="G53" s="200" t="s">
        <v>60</v>
      </c>
      <c r="H53" s="204" t="s">
        <v>101</v>
      </c>
      <c r="I53" s="200" t="s">
        <v>102</v>
      </c>
      <c r="J53" s="200" t="s">
        <v>63</v>
      </c>
      <c r="K53" s="200" t="s">
        <v>64</v>
      </c>
      <c r="L53" s="200" t="s">
        <v>65</v>
      </c>
      <c r="M53" s="204" t="s">
        <v>10</v>
      </c>
      <c r="N53" s="219" t="s">
        <v>66</v>
      </c>
      <c r="O53" s="200" t="s">
        <v>67</v>
      </c>
      <c r="P53" s="64"/>
      <c r="Q53" s="192" t="s">
        <v>68</v>
      </c>
      <c r="R53" s="193"/>
      <c r="S53" s="193"/>
      <c r="T53" s="193"/>
      <c r="U53" s="193"/>
      <c r="V53" s="193"/>
      <c r="W53" s="194"/>
    </row>
    <row r="54" spans="1:42" ht="20" outlineLevel="1">
      <c r="B54" s="210"/>
      <c r="C54" s="212"/>
      <c r="D54" s="200"/>
      <c r="E54" s="200"/>
      <c r="F54" s="200"/>
      <c r="G54" s="200"/>
      <c r="H54" s="204"/>
      <c r="I54" s="200"/>
      <c r="J54" s="200"/>
      <c r="K54" s="200"/>
      <c r="L54" s="200"/>
      <c r="M54" s="204"/>
      <c r="N54" s="219"/>
      <c r="O54" s="200"/>
      <c r="P54" s="64"/>
      <c r="Q54" s="35" t="s">
        <v>123</v>
      </c>
      <c r="R54" s="93"/>
      <c r="S54" s="93"/>
      <c r="T54" s="93"/>
      <c r="U54" s="93"/>
      <c r="V54" s="93"/>
      <c r="W54" s="93"/>
    </row>
    <row r="55" spans="1:42" outlineLevel="1">
      <c r="B55" s="211"/>
      <c r="C55" s="213"/>
      <c r="D55" s="200"/>
      <c r="E55" s="200"/>
      <c r="F55" s="200"/>
      <c r="G55" s="200"/>
      <c r="H55" s="204"/>
      <c r="I55" s="200"/>
      <c r="J55" s="200"/>
      <c r="K55" s="200"/>
      <c r="L55" s="200"/>
      <c r="M55" s="204"/>
      <c r="N55" s="219"/>
      <c r="O55" s="200"/>
      <c r="P55" s="64"/>
      <c r="Q55" s="67">
        <v>1</v>
      </c>
      <c r="R55" s="94"/>
      <c r="S55" s="94"/>
      <c r="T55" s="94"/>
      <c r="U55" s="94"/>
      <c r="V55" s="94"/>
      <c r="W55" s="94"/>
    </row>
    <row r="56" spans="1:42" ht="108" customHeight="1" outlineLevel="1">
      <c r="B56" s="36" t="s">
        <v>44</v>
      </c>
      <c r="C56" s="44" t="s">
        <v>124</v>
      </c>
      <c r="D56" s="42" t="s">
        <v>125</v>
      </c>
      <c r="E56" s="42" t="s">
        <v>126</v>
      </c>
      <c r="F56" s="42" t="s">
        <v>127</v>
      </c>
      <c r="G56" s="42" t="s">
        <v>128</v>
      </c>
      <c r="H56" s="38" t="str">
        <f>IF(B56&lt;&gt;"",SUBSTITUTE(VLOOKUP(B56,LabelListLookUp,2,FALSE),", ",","&amp;CHAR(10)),"")</f>
        <v>CA_n25A-n66A-n77(2A)/-,
CA_n25A-n66A-n78(2A)/-,
CA_n25A-n66A-n77(2A)/CA_n25A-n66A,
CA_n25A-n66A-n77(2A)/CA_n25A-n77A,
CA_n25A-n66A-n77(2A)/CA_n66A-n77A,
CA_n25A-n66A-n78(2A)/CA_n25A-n66A,
CA_n25A-n66A-n78(2A)/CA_n25A-n78A,
CA_n25A-n66A-n78(2A)/CA_n66A-n78A</v>
      </c>
      <c r="I56" s="135" t="s">
        <v>129</v>
      </c>
      <c r="J56" s="38" t="s">
        <v>16672</v>
      </c>
      <c r="K56" s="38" t="str">
        <f>WPtarget</f>
        <v>RAN5#101</v>
      </c>
      <c r="L56" s="48" t="s">
        <v>16698</v>
      </c>
      <c r="M56" s="71" t="s">
        <v>16687</v>
      </c>
      <c r="N56" s="72">
        <v>1</v>
      </c>
      <c r="O56" s="68">
        <f t="array" ref="O56">IF(AND(H56&lt;&gt;"",H56&lt;&gt;"-"),IF(SUMPRODUCT($Q$55:$W$55,--(Q56:W56&lt;&gt;""))&gt;0,SUMPRODUCT($Q$55:$W$55,Q56:W56)/SUMPRODUCT($Q$55:$W$55,--(Q56:W56&lt;&gt;"")),""),"")</f>
        <v>1</v>
      </c>
      <c r="P56" s="64"/>
      <c r="Q56" s="86">
        <v>1</v>
      </c>
      <c r="R56" s="86"/>
      <c r="S56" s="86"/>
      <c r="T56" s="86"/>
      <c r="U56" s="86"/>
      <c r="V56" s="86"/>
      <c r="W56" s="86"/>
    </row>
    <row r="57" spans="1:42" ht="50" outlineLevel="1">
      <c r="B57" s="36" t="s">
        <v>46</v>
      </c>
      <c r="C57" s="44" t="s">
        <v>130</v>
      </c>
      <c r="D57" s="42" t="s">
        <v>125</v>
      </c>
      <c r="E57" s="42" t="s">
        <v>126</v>
      </c>
      <c r="F57" s="42" t="s">
        <v>131</v>
      </c>
      <c r="G57" s="42" t="s">
        <v>132</v>
      </c>
      <c r="H57" s="38" t="str">
        <f>IF(B57&lt;&gt;"",SUBSTITUTE(VLOOKUP(B57,LabelListLookUp,2,FALSE),", ",","&amp;CHAR(10)),"")</f>
        <v/>
      </c>
      <c r="I57" s="135" t="s">
        <v>133</v>
      </c>
      <c r="J57" s="42"/>
      <c r="K57" s="38" t="str">
        <f>WPtarget</f>
        <v>RAN5#101</v>
      </c>
      <c r="L57" s="42"/>
      <c r="M57" s="71"/>
      <c r="N57" s="72">
        <v>1</v>
      </c>
      <c r="O57" s="68" t="str">
        <f t="array" ref="O57">IF(AND(H57&lt;&gt;"",H57&lt;&gt;"-"),IF(SUMPRODUCT($Q$55:$W$55,--(Q57:W57&lt;&gt;""))&gt;0,SUMPRODUCT($Q$55:$W$55,Q57:W57)/SUMPRODUCT($Q$55:$W$55,--(Q57:W57&lt;&gt;"")),""),"")</f>
        <v/>
      </c>
      <c r="P57" s="64"/>
      <c r="Q57" s="86">
        <v>0</v>
      </c>
      <c r="R57" s="86"/>
      <c r="S57" s="86"/>
      <c r="T57" s="86"/>
      <c r="U57" s="86"/>
      <c r="V57" s="86"/>
      <c r="W57" s="86"/>
    </row>
    <row r="58" spans="1:42" s="11" customFormat="1" ht="20" outlineLevel="1">
      <c r="A58" s="45"/>
      <c r="B58" s="46" t="s">
        <v>46</v>
      </c>
      <c r="C58" s="47" t="s">
        <v>134</v>
      </c>
      <c r="D58" s="48" t="s">
        <v>125</v>
      </c>
      <c r="E58" s="48" t="s">
        <v>126</v>
      </c>
      <c r="F58" s="48" t="s">
        <v>135</v>
      </c>
      <c r="G58" s="48" t="s">
        <v>136</v>
      </c>
      <c r="H58" s="49" t="str">
        <f>IF(B58&lt;&gt;"",SUBSTITUTE(VLOOKUP(B58,LabelListLookUp,2,FALSE),", ",","&amp;CHAR(10)),"")</f>
        <v/>
      </c>
      <c r="I58" s="48" t="s">
        <v>137</v>
      </c>
      <c r="J58" s="48"/>
      <c r="K58" s="49" t="str">
        <f>WPtarget</f>
        <v>RAN5#101</v>
      </c>
      <c r="L58" s="48"/>
      <c r="M58" s="73"/>
      <c r="N58" s="74">
        <v>1</v>
      </c>
      <c r="O58" s="68" t="str">
        <f t="array" ref="O58">IF(AND(H58&lt;&gt;"",H58&lt;&gt;"-"),IF(SUMPRODUCT($Q$55:$W$55,--(Q58:W58&lt;&gt;""))&gt;0,SUMPRODUCT($Q$55:$W$55,Q58:W58)/SUMPRODUCT($Q$55:$W$55,--(Q58:W58&lt;&gt;"")),""),"")</f>
        <v/>
      </c>
      <c r="P58" s="75"/>
      <c r="Q58" s="86">
        <v>0</v>
      </c>
      <c r="R58" s="95"/>
      <c r="S58" s="95"/>
      <c r="T58" s="95"/>
      <c r="U58" s="95"/>
      <c r="V58" s="95"/>
      <c r="W58" s="95"/>
      <c r="X58" s="96"/>
      <c r="Y58" s="45"/>
      <c r="Z58" s="45"/>
      <c r="AA58" s="45"/>
      <c r="AB58" s="45"/>
      <c r="AC58" s="45"/>
      <c r="AD58" s="45"/>
      <c r="AE58" s="45"/>
      <c r="AF58" s="45"/>
      <c r="AG58" s="45"/>
      <c r="AH58" s="45"/>
      <c r="AI58" s="45"/>
      <c r="AJ58" s="45"/>
      <c r="AK58" s="45"/>
      <c r="AL58" s="45"/>
      <c r="AM58" s="45"/>
      <c r="AN58" s="45"/>
      <c r="AO58" s="45"/>
      <c r="AP58" s="45"/>
    </row>
    <row r="59" spans="1:42" ht="80" outlineLevel="1">
      <c r="B59" s="36" t="s">
        <v>44</v>
      </c>
      <c r="C59" s="44" t="s">
        <v>138</v>
      </c>
      <c r="D59" s="42" t="s">
        <v>139</v>
      </c>
      <c r="E59" s="42" t="s">
        <v>126</v>
      </c>
      <c r="F59" s="42" t="s">
        <v>140</v>
      </c>
      <c r="G59" s="42" t="s">
        <v>141</v>
      </c>
      <c r="H59" s="38" t="str">
        <f>IF(B59&lt;&gt;"",SUBSTITUTE(VLOOKUP(B59,LabelListLookUp,2,FALSE),", ",","&amp;CHAR(10)),"")</f>
        <v>CA_n25A-n66A-n77(2A)/-,
CA_n25A-n66A-n78(2A)/-,
CA_n25A-n66A-n77(2A)/CA_n25A-n66A,
CA_n25A-n66A-n77(2A)/CA_n25A-n77A,
CA_n25A-n66A-n77(2A)/CA_n66A-n77A,
CA_n25A-n66A-n78(2A)/CA_n25A-n66A,
CA_n25A-n66A-n78(2A)/CA_n25A-n78A,
CA_n25A-n66A-n78(2A)/CA_n66A-n78A</v>
      </c>
      <c r="I59" s="42" t="s">
        <v>142</v>
      </c>
      <c r="J59" s="38" t="s">
        <v>16672</v>
      </c>
      <c r="K59" s="38" t="str">
        <f>WPtarget</f>
        <v>RAN5#101</v>
      </c>
      <c r="L59" s="42"/>
      <c r="M59" s="71" t="s">
        <v>16691</v>
      </c>
      <c r="N59" s="72">
        <v>1</v>
      </c>
      <c r="O59" s="68">
        <f t="array" ref="O59">IF(AND(H59&lt;&gt;"",H59&lt;&gt;"-"),IF(SUMPRODUCT($Q$55:$W$55,--(Q59:W59&lt;&gt;""))&gt;0,SUMPRODUCT($Q$55:$W$55,Q59:W59)/SUMPRODUCT($Q$55:$W$55,--(Q59:W59&lt;&gt;"")),""),"")</f>
        <v>1</v>
      </c>
      <c r="P59" s="64"/>
      <c r="Q59" s="86">
        <v>1</v>
      </c>
      <c r="R59" s="86"/>
      <c r="S59" s="86"/>
      <c r="T59" s="86"/>
      <c r="U59" s="86"/>
      <c r="V59" s="86"/>
      <c r="W59" s="86"/>
    </row>
    <row r="60" spans="1:42" outlineLevel="1">
      <c r="B60" s="195" t="s">
        <v>98</v>
      </c>
      <c r="C60" s="196"/>
      <c r="D60" s="196"/>
      <c r="E60" s="196"/>
      <c r="F60" s="196"/>
      <c r="G60" s="196"/>
      <c r="H60" s="196"/>
      <c r="I60" s="196"/>
      <c r="J60" s="196"/>
      <c r="K60" s="196"/>
      <c r="L60" s="196"/>
      <c r="M60" s="196"/>
      <c r="N60" s="196"/>
      <c r="O60" s="196"/>
      <c r="P60" s="70"/>
      <c r="Q60" s="70"/>
      <c r="R60" s="70"/>
      <c r="S60" s="70"/>
      <c r="T60" s="70"/>
      <c r="U60" s="70"/>
      <c r="V60" s="70"/>
      <c r="W60" s="87"/>
    </row>
    <row r="61" spans="1:42" s="9" customFormat="1" outlineLevel="1">
      <c r="B61" s="39"/>
      <c r="C61" s="39"/>
      <c r="D61" s="40"/>
      <c r="E61" s="40"/>
      <c r="F61" s="40"/>
      <c r="G61" s="40"/>
      <c r="H61" s="40"/>
      <c r="I61" s="40"/>
      <c r="J61" s="40"/>
      <c r="K61" s="40"/>
      <c r="L61" s="40"/>
      <c r="M61" s="40"/>
      <c r="N61" s="40"/>
      <c r="O61" s="40"/>
      <c r="P61" s="40"/>
      <c r="Q61" s="40"/>
      <c r="R61" s="40"/>
      <c r="S61" s="40"/>
      <c r="T61" s="40"/>
      <c r="U61" s="40"/>
      <c r="V61" s="40"/>
      <c r="W61" s="40"/>
      <c r="X61" s="17"/>
    </row>
    <row r="62" spans="1:42" ht="18">
      <c r="B62" s="181" t="s">
        <v>143</v>
      </c>
      <c r="C62" s="182"/>
      <c r="D62" s="182"/>
      <c r="E62" s="182"/>
      <c r="F62" s="182"/>
      <c r="G62" s="182"/>
      <c r="H62" s="182"/>
      <c r="I62" s="182"/>
      <c r="J62" s="182"/>
      <c r="K62" s="182"/>
      <c r="L62" s="182"/>
      <c r="M62" s="182"/>
      <c r="N62" s="182"/>
      <c r="O62" s="182"/>
      <c r="P62" s="34"/>
      <c r="Q62" s="34"/>
      <c r="R62" s="34"/>
      <c r="S62" s="34"/>
      <c r="T62" s="34"/>
      <c r="U62" s="34"/>
      <c r="V62" s="34"/>
      <c r="W62" s="82"/>
    </row>
    <row r="63" spans="1:42" outlineLevel="1">
      <c r="B63" s="210" t="s">
        <v>55</v>
      </c>
      <c r="C63" s="211" t="s">
        <v>56</v>
      </c>
      <c r="D63" s="200" t="s">
        <v>57</v>
      </c>
      <c r="E63" s="200" t="s">
        <v>58</v>
      </c>
      <c r="F63" s="200" t="s">
        <v>59</v>
      </c>
      <c r="G63" s="200" t="s">
        <v>60</v>
      </c>
      <c r="H63" s="204" t="s">
        <v>101</v>
      </c>
      <c r="I63" s="200" t="s">
        <v>102</v>
      </c>
      <c r="J63" s="200" t="s">
        <v>63</v>
      </c>
      <c r="K63" s="200" t="s">
        <v>64</v>
      </c>
      <c r="L63" s="200" t="s">
        <v>65</v>
      </c>
      <c r="M63" s="204" t="s">
        <v>10</v>
      </c>
      <c r="N63" s="220" t="s">
        <v>66</v>
      </c>
      <c r="O63" s="200" t="s">
        <v>67</v>
      </c>
      <c r="P63" s="64"/>
      <c r="Q63" s="192" t="s">
        <v>68</v>
      </c>
      <c r="R63" s="193"/>
      <c r="S63" s="193"/>
      <c r="T63" s="193"/>
      <c r="U63" s="193"/>
      <c r="V63" s="193"/>
      <c r="W63" s="194"/>
    </row>
    <row r="64" spans="1:42" ht="20" outlineLevel="1">
      <c r="B64" s="210"/>
      <c r="C64" s="212"/>
      <c r="D64" s="200"/>
      <c r="E64" s="200"/>
      <c r="F64" s="200"/>
      <c r="G64" s="200"/>
      <c r="H64" s="204"/>
      <c r="I64" s="200"/>
      <c r="J64" s="200"/>
      <c r="K64" s="200"/>
      <c r="L64" s="200"/>
      <c r="M64" s="204"/>
      <c r="N64" s="220"/>
      <c r="O64" s="200"/>
      <c r="P64" s="64"/>
      <c r="Q64" s="35" t="s">
        <v>144</v>
      </c>
      <c r="R64" s="35" t="s">
        <v>145</v>
      </c>
      <c r="S64" s="93"/>
      <c r="T64" s="93"/>
      <c r="U64" s="93"/>
      <c r="V64" s="93"/>
      <c r="W64" s="93"/>
    </row>
    <row r="65" spans="1:23" outlineLevel="1">
      <c r="B65" s="211"/>
      <c r="C65" s="213"/>
      <c r="D65" s="200"/>
      <c r="E65" s="200"/>
      <c r="F65" s="200"/>
      <c r="G65" s="200"/>
      <c r="H65" s="204"/>
      <c r="I65" s="200"/>
      <c r="J65" s="200"/>
      <c r="K65" s="200"/>
      <c r="L65" s="200"/>
      <c r="M65" s="204"/>
      <c r="N65" s="220"/>
      <c r="O65" s="200"/>
      <c r="P65" s="64"/>
      <c r="Q65" s="67">
        <v>1</v>
      </c>
      <c r="R65" s="67">
        <v>1</v>
      </c>
      <c r="S65" s="94"/>
      <c r="T65" s="94"/>
      <c r="U65" s="94"/>
      <c r="V65" s="94"/>
      <c r="W65" s="94"/>
    </row>
    <row r="66" spans="1:23" ht="100" outlineLevel="1">
      <c r="B66" s="46" t="s">
        <v>44</v>
      </c>
      <c r="C66" s="47" t="s">
        <v>146</v>
      </c>
      <c r="D66" s="48" t="s">
        <v>147</v>
      </c>
      <c r="E66" s="48" t="s">
        <v>76</v>
      </c>
      <c r="F66" s="48">
        <v>4.0999999999999996</v>
      </c>
      <c r="G66" s="48" t="s">
        <v>148</v>
      </c>
      <c r="H66" s="48" t="str">
        <f t="shared" ref="H66" si="0">IF(B66&lt;&gt;"",SUBSTITUTE(VLOOKUP(B66,LabelListLookUp,2,FALSE),", ",","&amp;CHAR(10)),"")</f>
        <v>CA_n25A-n66A-n77(2A)/-,
CA_n25A-n66A-n78(2A)/-,
CA_n25A-n66A-n77(2A)/CA_n25A-n66A,
CA_n25A-n66A-n77(2A)/CA_n25A-n77A,
CA_n25A-n66A-n77(2A)/CA_n66A-n77A,
CA_n25A-n66A-n78(2A)/CA_n25A-n66A,
CA_n25A-n66A-n78(2A)/CA_n25A-n78A,
CA_n25A-n66A-n78(2A)/CA_n66A-n78A</v>
      </c>
      <c r="I66" s="48" t="s">
        <v>149</v>
      </c>
      <c r="J66" s="38" t="s">
        <v>16672</v>
      </c>
      <c r="K66" s="49" t="str">
        <f>WPtarget</f>
        <v>RAN5#101</v>
      </c>
      <c r="L66" s="42"/>
      <c r="M66" s="71" t="s">
        <v>16674</v>
      </c>
      <c r="N66" s="72">
        <v>1</v>
      </c>
      <c r="O66" s="68">
        <f t="array" ref="O66">IF(AND(H66&lt;&gt;"",H66&lt;&gt;"-"),IF(SUMPRODUCT($Q$65:$W$65,--(Q66:W66&lt;&gt;""))&gt;0,SUMPRODUCT($Q$65:$W$65,Q66:W66)/SUMPRODUCT($Q$65:$W$65,--(Q66:W66&lt;&gt;"")),""),"")</f>
        <v>1</v>
      </c>
      <c r="P66" s="64"/>
      <c r="Q66" s="86"/>
      <c r="R66" s="86">
        <v>1</v>
      </c>
      <c r="S66" s="86"/>
      <c r="T66" s="86"/>
      <c r="U66" s="86"/>
      <c r="V66" s="86"/>
      <c r="W66" s="86"/>
    </row>
    <row r="67" spans="1:23" ht="80" outlineLevel="1">
      <c r="B67" s="46" t="s">
        <v>44</v>
      </c>
      <c r="C67" s="47" t="s">
        <v>150</v>
      </c>
      <c r="D67" s="48" t="s">
        <v>147</v>
      </c>
      <c r="E67" s="48" t="s">
        <v>151</v>
      </c>
      <c r="F67" s="48">
        <v>3.2</v>
      </c>
      <c r="G67" s="48" t="s">
        <v>152</v>
      </c>
      <c r="H67" s="49" t="str">
        <f>IF(B67&lt;&gt;"",SUBSTITUTE(VLOOKUP(B67,LabelListLookUp,2,FALSE),", ",","&amp;CHAR(10)),"")</f>
        <v>CA_n25A-n66A-n77(2A)/-,
CA_n25A-n66A-n78(2A)/-,
CA_n25A-n66A-n77(2A)/CA_n25A-n66A,
CA_n25A-n66A-n77(2A)/CA_n25A-n77A,
CA_n25A-n66A-n77(2A)/CA_n66A-n77A,
CA_n25A-n66A-n78(2A)/CA_n25A-n66A,
CA_n25A-n66A-n78(2A)/CA_n25A-n78A,
CA_n25A-n66A-n78(2A)/CA_n66A-n78A</v>
      </c>
      <c r="I67" s="48" t="s">
        <v>153</v>
      </c>
      <c r="J67" s="38" t="s">
        <v>16672</v>
      </c>
      <c r="K67" s="49" t="str">
        <f>WPtarget</f>
        <v>RAN5#101</v>
      </c>
      <c r="L67" s="42"/>
      <c r="M67" s="71" t="s">
        <v>16673</v>
      </c>
      <c r="N67" s="72">
        <v>1</v>
      </c>
      <c r="O67" s="68">
        <f t="array" ref="O67">IF(AND(H67&lt;&gt;"",H67&lt;&gt;"-"),IF(SUMPRODUCT($Q$65:$W$65,--(Q67:W67&lt;&gt;""))&gt;0,SUMPRODUCT($Q$65:$W$65,Q67:W67)/SUMPRODUCT($Q$65:$W$65,--(Q67:W67&lt;&gt;"")),""),"")</f>
        <v>1</v>
      </c>
      <c r="P67" s="64"/>
      <c r="Q67" s="86">
        <v>1</v>
      </c>
      <c r="R67" s="86"/>
      <c r="S67" s="86"/>
      <c r="T67" s="86"/>
      <c r="U67" s="86"/>
      <c r="V67" s="86"/>
      <c r="W67" s="86"/>
    </row>
    <row r="68" spans="1:23" ht="80" outlineLevel="1">
      <c r="B68" s="36" t="s">
        <v>44</v>
      </c>
      <c r="C68" s="44" t="s">
        <v>154</v>
      </c>
      <c r="D68" s="48" t="s">
        <v>147</v>
      </c>
      <c r="E68" s="42" t="s">
        <v>151</v>
      </c>
      <c r="F68" s="42" t="s">
        <v>155</v>
      </c>
      <c r="G68" s="42" t="s">
        <v>156</v>
      </c>
      <c r="H68" s="38" t="str">
        <f t="shared" ref="H68:H80" si="1">IF(B68&lt;&gt;"",SUBSTITUTE(VLOOKUP(B68,LabelListLookUp,2,FALSE),", ",","&amp;CHAR(10)),"")</f>
        <v>CA_n25A-n66A-n77(2A)/-,
CA_n25A-n66A-n78(2A)/-,
CA_n25A-n66A-n77(2A)/CA_n25A-n66A,
CA_n25A-n66A-n77(2A)/CA_n25A-n77A,
CA_n25A-n66A-n77(2A)/CA_n66A-n77A,
CA_n25A-n66A-n78(2A)/CA_n25A-n66A,
CA_n25A-n66A-n78(2A)/CA_n25A-n78A,
CA_n25A-n66A-n78(2A)/CA_n66A-n78A</v>
      </c>
      <c r="I68" s="42" t="s">
        <v>157</v>
      </c>
      <c r="J68" s="38" t="s">
        <v>16672</v>
      </c>
      <c r="K68" s="38" t="str">
        <f t="shared" ref="K68:K80" si="2">WPtarget</f>
        <v>RAN5#101</v>
      </c>
      <c r="L68" s="42"/>
      <c r="M68" s="71" t="s">
        <v>16692</v>
      </c>
      <c r="N68" s="72">
        <v>1</v>
      </c>
      <c r="O68" s="68">
        <f t="array" ref="O68">IF(AND(H68&lt;&gt;"",H68&lt;&gt;"-"),IF(SUMPRODUCT($Q$65:$W$65,--(Q68:W68&lt;&gt;""))&gt;0,SUMPRODUCT($Q$65:$W$65,Q68:W68)/SUMPRODUCT($Q$65:$W$65,--(Q68:W68&lt;&gt;"")),""),"")</f>
        <v>1</v>
      </c>
      <c r="P68" s="64"/>
      <c r="Q68" s="86">
        <v>1</v>
      </c>
      <c r="R68" s="86"/>
      <c r="S68" s="86"/>
      <c r="T68" s="86"/>
      <c r="U68" s="86"/>
      <c r="V68" s="86"/>
      <c r="W68" s="86"/>
    </row>
    <row r="69" spans="1:23" ht="80" outlineLevel="1">
      <c r="B69" s="36" t="s">
        <v>44</v>
      </c>
      <c r="C69" s="44" t="s">
        <v>158</v>
      </c>
      <c r="D69" s="48" t="s">
        <v>147</v>
      </c>
      <c r="E69" s="42" t="s">
        <v>151</v>
      </c>
      <c r="F69" s="42" t="s">
        <v>159</v>
      </c>
      <c r="G69" s="42" t="s">
        <v>160</v>
      </c>
      <c r="H69" s="38" t="str">
        <f t="shared" si="1"/>
        <v>CA_n25A-n66A-n77(2A)/-,
CA_n25A-n66A-n78(2A)/-,
CA_n25A-n66A-n77(2A)/CA_n25A-n66A,
CA_n25A-n66A-n77(2A)/CA_n25A-n77A,
CA_n25A-n66A-n77(2A)/CA_n66A-n77A,
CA_n25A-n66A-n78(2A)/CA_n25A-n66A,
CA_n25A-n66A-n78(2A)/CA_n25A-n78A,
CA_n25A-n66A-n78(2A)/CA_n66A-n78A</v>
      </c>
      <c r="I69" s="42" t="s">
        <v>161</v>
      </c>
      <c r="J69" s="38" t="s">
        <v>16678</v>
      </c>
      <c r="K69" s="38" t="str">
        <f t="shared" si="2"/>
        <v>RAN5#101</v>
      </c>
      <c r="L69" s="48" t="s">
        <v>16699</v>
      </c>
      <c r="M69" s="71" t="s">
        <v>16693</v>
      </c>
      <c r="N69" s="72">
        <v>1</v>
      </c>
      <c r="O69" s="68">
        <f t="array" ref="O69">IF(AND(H69&lt;&gt;"",H69&lt;&gt;"-"),IF(SUMPRODUCT($Q$65:$W$65,--(Q69:W69&lt;&gt;""))&gt;0,SUMPRODUCT($Q$65:$W$65,Q69:W69)/SUMPRODUCT($Q$65:$W$65,--(Q69:W69&lt;&gt;"")),""),"")</f>
        <v>1</v>
      </c>
      <c r="P69" s="64"/>
      <c r="Q69" s="86">
        <v>1</v>
      </c>
      <c r="R69" s="86"/>
      <c r="S69" s="86"/>
      <c r="T69" s="86"/>
      <c r="U69" s="86"/>
      <c r="V69" s="86"/>
      <c r="W69" s="86"/>
    </row>
    <row r="70" spans="1:23" ht="80" outlineLevel="1">
      <c r="B70" s="36" t="s">
        <v>44</v>
      </c>
      <c r="C70" s="44" t="s">
        <v>162</v>
      </c>
      <c r="D70" s="48" t="s">
        <v>147</v>
      </c>
      <c r="E70" s="42" t="s">
        <v>151</v>
      </c>
      <c r="F70" s="42" t="s">
        <v>163</v>
      </c>
      <c r="G70" s="42" t="s">
        <v>164</v>
      </c>
      <c r="H70" s="38" t="str">
        <f t="shared" si="1"/>
        <v>CA_n25A-n66A-n77(2A)/-,
CA_n25A-n66A-n78(2A)/-,
CA_n25A-n66A-n77(2A)/CA_n25A-n66A,
CA_n25A-n66A-n77(2A)/CA_n25A-n77A,
CA_n25A-n66A-n77(2A)/CA_n66A-n77A,
CA_n25A-n66A-n78(2A)/CA_n25A-n66A,
CA_n25A-n66A-n78(2A)/CA_n25A-n78A,
CA_n25A-n66A-n78(2A)/CA_n66A-n78A</v>
      </c>
      <c r="I70" s="42" t="s">
        <v>165</v>
      </c>
      <c r="J70" s="38" t="s">
        <v>16672</v>
      </c>
      <c r="K70" s="38" t="str">
        <f t="shared" si="2"/>
        <v>RAN5#101</v>
      </c>
      <c r="L70" s="42"/>
      <c r="M70" s="71" t="s">
        <v>16673</v>
      </c>
      <c r="N70" s="72">
        <v>1</v>
      </c>
      <c r="O70" s="68">
        <f t="array" ref="O70">IF(AND(H70&lt;&gt;"",H70&lt;&gt;"-"),IF(SUMPRODUCT($Q$65:$W$65,--(Q70:W70&lt;&gt;""))&gt;0,SUMPRODUCT($Q$65:$W$65,Q70:W70)/SUMPRODUCT($Q$65:$W$65,--(Q70:W70&lt;&gt;"")),""),"")</f>
        <v>1</v>
      </c>
      <c r="P70" s="64"/>
      <c r="Q70" s="86">
        <v>1</v>
      </c>
      <c r="R70" s="86"/>
      <c r="S70" s="86"/>
      <c r="T70" s="86"/>
      <c r="U70" s="86"/>
      <c r="V70" s="86"/>
      <c r="W70" s="86"/>
    </row>
    <row r="71" spans="1:23" ht="70" outlineLevel="1">
      <c r="B71" s="36" t="s">
        <v>46</v>
      </c>
      <c r="C71" s="44" t="s">
        <v>166</v>
      </c>
      <c r="D71" s="48" t="s">
        <v>147</v>
      </c>
      <c r="E71" s="42" t="s">
        <v>151</v>
      </c>
      <c r="F71" s="42" t="s">
        <v>163</v>
      </c>
      <c r="G71" s="42" t="s">
        <v>167</v>
      </c>
      <c r="H71" s="38" t="str">
        <f t="shared" si="1"/>
        <v/>
      </c>
      <c r="I71" s="42" t="s">
        <v>168</v>
      </c>
      <c r="J71" s="42"/>
      <c r="K71" s="38" t="str">
        <f t="shared" si="2"/>
        <v>RAN5#101</v>
      </c>
      <c r="L71" s="42"/>
      <c r="M71" s="71"/>
      <c r="N71" s="72">
        <v>1</v>
      </c>
      <c r="O71" s="68" t="str">
        <f t="array" ref="O71">IF(AND(H71&lt;&gt;"",H71&lt;&gt;"-"),IF(SUMPRODUCT($Q$65:$W$65,--(Q71:W71&lt;&gt;""))&gt;0,SUMPRODUCT($Q$65:$W$65,Q71:W71)/SUMPRODUCT($Q$65:$W$65,--(Q71:W71&lt;&gt;"")),""),"")</f>
        <v/>
      </c>
      <c r="P71" s="64"/>
      <c r="Q71" s="86">
        <v>0</v>
      </c>
      <c r="R71" s="86"/>
      <c r="S71" s="86"/>
      <c r="T71" s="86"/>
      <c r="U71" s="86"/>
      <c r="V71" s="86"/>
      <c r="W71" s="86"/>
    </row>
    <row r="72" spans="1:23" ht="80" outlineLevel="1">
      <c r="B72" s="36" t="s">
        <v>44</v>
      </c>
      <c r="C72" s="44" t="s">
        <v>169</v>
      </c>
      <c r="D72" s="48" t="s">
        <v>147</v>
      </c>
      <c r="E72" s="42" t="s">
        <v>151</v>
      </c>
      <c r="F72" s="42" t="s">
        <v>170</v>
      </c>
      <c r="G72" s="42" t="s">
        <v>171</v>
      </c>
      <c r="H72" s="38" t="str">
        <f t="shared" si="1"/>
        <v>CA_n25A-n66A-n77(2A)/-,
CA_n25A-n66A-n78(2A)/-,
CA_n25A-n66A-n77(2A)/CA_n25A-n66A,
CA_n25A-n66A-n77(2A)/CA_n25A-n77A,
CA_n25A-n66A-n77(2A)/CA_n66A-n77A,
CA_n25A-n66A-n78(2A)/CA_n25A-n66A,
CA_n25A-n66A-n78(2A)/CA_n25A-n78A,
CA_n25A-n66A-n78(2A)/CA_n66A-n78A</v>
      </c>
      <c r="I72" s="42" t="s">
        <v>172</v>
      </c>
      <c r="J72" s="38" t="s">
        <v>16678</v>
      </c>
      <c r="K72" s="38" t="str">
        <f t="shared" si="2"/>
        <v>RAN5#101</v>
      </c>
      <c r="L72" s="48" t="s">
        <v>16699</v>
      </c>
      <c r="M72" s="71" t="s">
        <v>16694</v>
      </c>
      <c r="N72" s="104">
        <v>1</v>
      </c>
      <c r="O72" s="68">
        <f t="array" ref="O72">IF(AND(H72&lt;&gt;"",H72&lt;&gt;"-"),IF(SUMPRODUCT($Q$65:$W$65,--(Q72:W72&lt;&gt;""))&gt;0,SUMPRODUCT($Q$65:$W$65,Q72:W72)/SUMPRODUCT($Q$65:$W$65,--(Q72:W72&lt;&gt;"")),""),"")</f>
        <v>1</v>
      </c>
      <c r="P72" s="64"/>
      <c r="Q72" s="86">
        <v>1</v>
      </c>
      <c r="R72" s="86"/>
      <c r="S72" s="86"/>
      <c r="T72" s="86"/>
      <c r="U72" s="86"/>
      <c r="V72" s="86"/>
      <c r="W72" s="86"/>
    </row>
    <row r="73" spans="1:23" ht="70" outlineLevel="1">
      <c r="B73" s="36" t="s">
        <v>46</v>
      </c>
      <c r="C73" s="44" t="s">
        <v>173</v>
      </c>
      <c r="D73" s="48" t="s">
        <v>147</v>
      </c>
      <c r="E73" s="42" t="s">
        <v>151</v>
      </c>
      <c r="F73" s="42" t="s">
        <v>170</v>
      </c>
      <c r="G73" s="42" t="s">
        <v>174</v>
      </c>
      <c r="H73" s="38" t="str">
        <f t="shared" si="1"/>
        <v/>
      </c>
      <c r="I73" s="42" t="s">
        <v>175</v>
      </c>
      <c r="J73" s="42"/>
      <c r="K73" s="38" t="str">
        <f t="shared" si="2"/>
        <v>RAN5#101</v>
      </c>
      <c r="L73" s="42"/>
      <c r="M73" s="71"/>
      <c r="N73" s="104">
        <v>1</v>
      </c>
      <c r="O73" s="68" t="str">
        <f t="array" ref="O73">IF(AND(H73&lt;&gt;"",H73&lt;&gt;"-"),IF(SUMPRODUCT($Q$65:$W$65,--(Q73:W73&lt;&gt;""))&gt;0,SUMPRODUCT($Q$65:$W$65,Q73:W73)/SUMPRODUCT($Q$65:$W$65,--(Q73:W73&lt;&gt;"")),""),"")</f>
        <v/>
      </c>
      <c r="P73" s="64"/>
      <c r="Q73" s="86">
        <v>0</v>
      </c>
      <c r="R73" s="86"/>
      <c r="S73" s="86"/>
      <c r="T73" s="86"/>
      <c r="U73" s="86"/>
      <c r="V73" s="86"/>
      <c r="W73" s="86"/>
    </row>
    <row r="74" spans="1:23" ht="80" outlineLevel="1">
      <c r="B74" s="36" t="s">
        <v>44</v>
      </c>
      <c r="C74" s="44" t="s">
        <v>176</v>
      </c>
      <c r="D74" s="48" t="s">
        <v>147</v>
      </c>
      <c r="E74" s="42" t="s">
        <v>151</v>
      </c>
      <c r="F74" s="42" t="s">
        <v>177</v>
      </c>
      <c r="G74" s="42" t="s">
        <v>178</v>
      </c>
      <c r="H74" s="38" t="str">
        <f t="shared" si="1"/>
        <v>CA_n25A-n66A-n77(2A)/-,
CA_n25A-n66A-n78(2A)/-,
CA_n25A-n66A-n77(2A)/CA_n25A-n66A,
CA_n25A-n66A-n77(2A)/CA_n25A-n77A,
CA_n25A-n66A-n77(2A)/CA_n66A-n77A,
CA_n25A-n66A-n78(2A)/CA_n25A-n66A,
CA_n25A-n66A-n78(2A)/CA_n25A-n78A,
CA_n25A-n66A-n78(2A)/CA_n66A-n78A</v>
      </c>
      <c r="I74" s="42" t="s">
        <v>179</v>
      </c>
      <c r="J74" s="38" t="s">
        <v>16678</v>
      </c>
      <c r="K74" s="38" t="str">
        <f t="shared" si="2"/>
        <v>RAN5#101</v>
      </c>
      <c r="L74" s="48" t="s">
        <v>16699</v>
      </c>
      <c r="M74" s="71" t="s">
        <v>16675</v>
      </c>
      <c r="N74" s="105">
        <v>1</v>
      </c>
      <c r="O74" s="68">
        <f t="array" ref="O74">IF(AND(H74&lt;&gt;"",H74&lt;&gt;"-"),IF(SUMPRODUCT($Q$65:$W$65,--(Q74:W74&lt;&gt;""))&gt;0,SUMPRODUCT($Q$65:$W$65,Q74:W74)/SUMPRODUCT($Q$65:$W$65,--(Q74:W74&lt;&gt;"")),""),"")</f>
        <v>1</v>
      </c>
      <c r="P74" s="69"/>
      <c r="Q74" s="86">
        <v>1</v>
      </c>
      <c r="R74" s="86"/>
      <c r="S74" s="86"/>
      <c r="T74" s="86"/>
      <c r="U74" s="86"/>
      <c r="V74" s="86"/>
      <c r="W74" s="86"/>
    </row>
    <row r="75" spans="1:23" ht="70" outlineLevel="1">
      <c r="B75" s="36" t="s">
        <v>46</v>
      </c>
      <c r="C75" s="44" t="s">
        <v>180</v>
      </c>
      <c r="D75" s="48" t="s">
        <v>147</v>
      </c>
      <c r="E75" s="42" t="s">
        <v>151</v>
      </c>
      <c r="F75" s="42" t="s">
        <v>177</v>
      </c>
      <c r="G75" s="42" t="s">
        <v>181</v>
      </c>
      <c r="H75" s="38" t="str">
        <f t="shared" si="1"/>
        <v/>
      </c>
      <c r="I75" s="42" t="s">
        <v>182</v>
      </c>
      <c r="J75" s="42"/>
      <c r="K75" s="38" t="str">
        <f t="shared" si="2"/>
        <v>RAN5#101</v>
      </c>
      <c r="L75" s="42"/>
      <c r="M75" s="71"/>
      <c r="N75" s="105">
        <v>1</v>
      </c>
      <c r="O75" s="68" t="str">
        <f t="array" ref="O75">IF(AND(H75&lt;&gt;"",H75&lt;&gt;"-"),IF(SUMPRODUCT($Q$65:$W$65,--(Q75:W75&lt;&gt;""))&gt;0,SUMPRODUCT($Q$65:$W$65,Q75:W75)/SUMPRODUCT($Q$65:$W$65,--(Q75:W75&lt;&gt;"")),""),"")</f>
        <v/>
      </c>
      <c r="P75" s="69"/>
      <c r="Q75" s="86">
        <v>0</v>
      </c>
      <c r="R75" s="86"/>
      <c r="S75" s="86"/>
      <c r="T75" s="86"/>
      <c r="U75" s="86"/>
      <c r="V75" s="86"/>
      <c r="W75" s="86"/>
    </row>
    <row r="76" spans="1:23" ht="60" outlineLevel="1">
      <c r="A76" s="97"/>
      <c r="B76" s="36" t="s">
        <v>36</v>
      </c>
      <c r="C76" s="44" t="s">
        <v>183</v>
      </c>
      <c r="D76" s="48" t="s">
        <v>147</v>
      </c>
      <c r="E76" s="42" t="s">
        <v>151</v>
      </c>
      <c r="F76" s="36" t="s">
        <v>184</v>
      </c>
      <c r="G76" s="36" t="s">
        <v>185</v>
      </c>
      <c r="H76" s="38" t="str">
        <f t="shared" si="1"/>
        <v>CA_n25A-n66A-n77(2A)/CA_n25A-n66A,
CA_n25A-n66A-n77(2A)/CA_n25A-n77A,
CA_n25A-n66A-n77(2A)/CA_n66A-n77A,
CA_n25A-n66A-n78(2A)/CA_n25A-n66A,
CA_n25A-n66A-n78(2A)/CA_n25A-n78A,
CA_n25A-n66A-n78(2A)/CA_n66A-n78A</v>
      </c>
      <c r="I76" s="36" t="s">
        <v>186</v>
      </c>
      <c r="J76" s="38" t="s">
        <v>16672</v>
      </c>
      <c r="K76" s="38" t="str">
        <f t="shared" si="2"/>
        <v>RAN5#101</v>
      </c>
      <c r="L76" s="48" t="s">
        <v>16700</v>
      </c>
      <c r="M76" s="106"/>
      <c r="N76" s="105">
        <v>1</v>
      </c>
      <c r="O76" s="68">
        <f t="array" ref="O76">IF(AND(H76&lt;&gt;"",H76&lt;&gt;"-"),IF(SUMPRODUCT($Q$65:$W$65,--(Q76:W76&lt;&gt;""))&gt;0,SUMPRODUCT($Q$65:$W$65,Q76:W76)/SUMPRODUCT($Q$65:$W$65,--(Q76:W76&lt;&gt;"")),""),"")</f>
        <v>1</v>
      </c>
      <c r="P76" s="69"/>
      <c r="Q76" s="86">
        <v>1</v>
      </c>
      <c r="R76" s="86"/>
      <c r="S76" s="86"/>
      <c r="T76" s="86"/>
      <c r="U76" s="86"/>
      <c r="V76" s="86"/>
      <c r="W76" s="86"/>
    </row>
    <row r="77" spans="1:23" ht="80" outlineLevel="1">
      <c r="B77" s="36" t="s">
        <v>42</v>
      </c>
      <c r="C77" s="44" t="s">
        <v>187</v>
      </c>
      <c r="D77" s="48" t="s">
        <v>147</v>
      </c>
      <c r="E77" s="42" t="s">
        <v>151</v>
      </c>
      <c r="F77" s="98" t="s">
        <v>188</v>
      </c>
      <c r="G77" s="98" t="s">
        <v>189</v>
      </c>
      <c r="H77" s="38" t="str">
        <f t="shared" si="1"/>
        <v>CA_n25A-n66A-n77(2A)/-,
CA_n25A-n66A-n78(2A)/-,
CA_n25A-n66A-n77(2A)/CA_n25A-n66A,
CA_n25A-n66A-n77(2A)/CA_n25A-n77A,
CA_n25A-n66A-n77(2A)/CA_n66A-n77A,
CA_n25A-n66A-n78(2A)/CA_n25A-n66A,
CA_n25A-n66A-n78(2A)/CA_n25A-n78A,
CA_n25A-n66A-n78(2A)/CA_n66A-n78A</v>
      </c>
      <c r="I77" s="98" t="s">
        <v>190</v>
      </c>
      <c r="J77" s="38" t="s">
        <v>16672</v>
      </c>
      <c r="K77" s="38" t="str">
        <f t="shared" si="2"/>
        <v>RAN5#101</v>
      </c>
      <c r="L77" s="48" t="s">
        <v>16701</v>
      </c>
      <c r="M77" s="107"/>
      <c r="N77" s="105">
        <v>1</v>
      </c>
      <c r="O77" s="68">
        <f t="array" ref="O77">IF(AND(H77&lt;&gt;"",H77&lt;&gt;"-"),IF(SUMPRODUCT($Q$65:$W$65,--(Q77:W77&lt;&gt;""))&gt;0,SUMPRODUCT($Q$65:$W$65,Q77:W77)/SUMPRODUCT($Q$65:$W$65,--(Q77:W77&lt;&gt;"")),""),"")</f>
        <v>1</v>
      </c>
      <c r="P77" s="69"/>
      <c r="Q77" s="86">
        <v>1</v>
      </c>
      <c r="R77" s="86"/>
      <c r="S77" s="86"/>
      <c r="T77" s="86"/>
      <c r="U77" s="86"/>
      <c r="V77" s="86"/>
      <c r="W77" s="86"/>
    </row>
    <row r="78" spans="1:23" ht="80" outlineLevel="1">
      <c r="B78" s="36" t="s">
        <v>42</v>
      </c>
      <c r="C78" s="44" t="s">
        <v>191</v>
      </c>
      <c r="D78" s="48" t="s">
        <v>147</v>
      </c>
      <c r="E78" s="42" t="s">
        <v>151</v>
      </c>
      <c r="F78" s="98" t="s">
        <v>192</v>
      </c>
      <c r="G78" s="98" t="s">
        <v>193</v>
      </c>
      <c r="H78" s="38" t="str">
        <f t="shared" si="1"/>
        <v>CA_n25A-n66A-n77(2A)/-,
CA_n25A-n66A-n78(2A)/-,
CA_n25A-n66A-n77(2A)/CA_n25A-n66A,
CA_n25A-n66A-n77(2A)/CA_n25A-n77A,
CA_n25A-n66A-n77(2A)/CA_n66A-n77A,
CA_n25A-n66A-n78(2A)/CA_n25A-n66A,
CA_n25A-n66A-n78(2A)/CA_n25A-n78A,
CA_n25A-n66A-n78(2A)/CA_n66A-n78A</v>
      </c>
      <c r="I78" s="98" t="s">
        <v>194</v>
      </c>
      <c r="J78" s="38" t="s">
        <v>16672</v>
      </c>
      <c r="K78" s="38" t="str">
        <f t="shared" si="2"/>
        <v>RAN5#101</v>
      </c>
      <c r="L78" s="48" t="s">
        <v>16701</v>
      </c>
      <c r="M78" s="107"/>
      <c r="N78" s="105">
        <v>1</v>
      </c>
      <c r="O78" s="68">
        <f t="array" ref="O78">IF(AND(H78&lt;&gt;"",H78&lt;&gt;"-"),IF(SUMPRODUCT($Q$65:$W$65,--(Q78:W78&lt;&gt;""))&gt;0,SUMPRODUCT($Q$65:$W$65,Q78:W78)/SUMPRODUCT($Q$65:$W$65,--(Q78:W78&lt;&gt;"")),""),"")</f>
        <v>1</v>
      </c>
      <c r="P78" s="69"/>
      <c r="Q78" s="86">
        <v>1</v>
      </c>
      <c r="R78" s="86"/>
      <c r="S78" s="86"/>
      <c r="T78" s="86"/>
      <c r="U78" s="86"/>
      <c r="V78" s="86"/>
      <c r="W78" s="86"/>
    </row>
    <row r="79" spans="1:23" ht="80" outlineLevel="1">
      <c r="B79" s="36" t="s">
        <v>42</v>
      </c>
      <c r="C79" s="44" t="s">
        <v>195</v>
      </c>
      <c r="D79" s="48" t="s">
        <v>147</v>
      </c>
      <c r="E79" s="42" t="s">
        <v>151</v>
      </c>
      <c r="F79" s="98" t="s">
        <v>196</v>
      </c>
      <c r="G79" s="98" t="s">
        <v>197</v>
      </c>
      <c r="H79" s="38" t="str">
        <f t="shared" si="1"/>
        <v>CA_n25A-n66A-n77(2A)/-,
CA_n25A-n66A-n78(2A)/-,
CA_n25A-n66A-n77(2A)/CA_n25A-n66A,
CA_n25A-n66A-n77(2A)/CA_n25A-n77A,
CA_n25A-n66A-n77(2A)/CA_n66A-n77A,
CA_n25A-n66A-n78(2A)/CA_n25A-n66A,
CA_n25A-n66A-n78(2A)/CA_n25A-n78A,
CA_n25A-n66A-n78(2A)/CA_n66A-n78A</v>
      </c>
      <c r="I79" s="98" t="s">
        <v>198</v>
      </c>
      <c r="J79" s="38" t="s">
        <v>16672</v>
      </c>
      <c r="K79" s="38" t="str">
        <f t="shared" si="2"/>
        <v>RAN5#101</v>
      </c>
      <c r="L79" s="48" t="s">
        <v>16701</v>
      </c>
      <c r="M79" s="107"/>
      <c r="N79" s="105">
        <v>1</v>
      </c>
      <c r="O79" s="68">
        <f t="array" ref="O79">IF(AND(H79&lt;&gt;"",H79&lt;&gt;"-"),IF(SUMPRODUCT($Q$65:$W$65,--(Q79:W79&lt;&gt;""))&gt;0,SUMPRODUCT($Q$65:$W$65,Q79:W79)/SUMPRODUCT($Q$65:$W$65,--(Q79:W79&lt;&gt;"")),""),"")</f>
        <v>1</v>
      </c>
      <c r="P79" s="69"/>
      <c r="Q79" s="86">
        <v>1</v>
      </c>
      <c r="R79" s="86"/>
      <c r="S79" s="86"/>
      <c r="T79" s="86"/>
      <c r="U79" s="86"/>
      <c r="V79" s="86"/>
      <c r="W79" s="86"/>
    </row>
    <row r="80" spans="1:23" ht="80" outlineLevel="1">
      <c r="B80" s="36" t="s">
        <v>42</v>
      </c>
      <c r="C80" s="44" t="s">
        <v>199</v>
      </c>
      <c r="D80" s="48" t="s">
        <v>147</v>
      </c>
      <c r="E80" s="42" t="s">
        <v>151</v>
      </c>
      <c r="F80" s="98" t="s">
        <v>200</v>
      </c>
      <c r="G80" s="98" t="s">
        <v>201</v>
      </c>
      <c r="H80" s="38" t="str">
        <f t="shared" si="1"/>
        <v>CA_n25A-n66A-n77(2A)/-,
CA_n25A-n66A-n78(2A)/-,
CA_n25A-n66A-n77(2A)/CA_n25A-n66A,
CA_n25A-n66A-n77(2A)/CA_n25A-n77A,
CA_n25A-n66A-n77(2A)/CA_n66A-n77A,
CA_n25A-n66A-n78(2A)/CA_n25A-n66A,
CA_n25A-n66A-n78(2A)/CA_n25A-n78A,
CA_n25A-n66A-n78(2A)/CA_n66A-n78A</v>
      </c>
      <c r="I80" s="98" t="s">
        <v>202</v>
      </c>
      <c r="J80" s="38" t="s">
        <v>16672</v>
      </c>
      <c r="K80" s="38" t="str">
        <f t="shared" si="2"/>
        <v>RAN5#101</v>
      </c>
      <c r="L80" s="98"/>
      <c r="M80" s="107" t="s">
        <v>16673</v>
      </c>
      <c r="N80" s="105">
        <v>1</v>
      </c>
      <c r="O80" s="68">
        <f t="array" ref="O80">IF(AND(H80&lt;&gt;"",H80&lt;&gt;"-"),IF(SUMPRODUCT($Q$65:$W$65,--(Q80:W80&lt;&gt;""))&gt;0,SUMPRODUCT($Q$65:$W$65,Q80:W80)/SUMPRODUCT($Q$65:$W$65,--(Q80:W80&lt;&gt;"")),""),"")</f>
        <v>1</v>
      </c>
      <c r="P80" s="69"/>
      <c r="Q80" s="86">
        <v>1</v>
      </c>
      <c r="R80" s="86"/>
      <c r="S80" s="86"/>
      <c r="T80" s="86"/>
      <c r="U80" s="86"/>
      <c r="V80" s="86"/>
      <c r="W80" s="86"/>
    </row>
    <row r="81" spans="2:24" outlineLevel="1">
      <c r="B81" s="195" t="s">
        <v>98</v>
      </c>
      <c r="C81" s="196"/>
      <c r="D81" s="196"/>
      <c r="E81" s="196"/>
      <c r="F81" s="196"/>
      <c r="G81" s="196"/>
      <c r="H81" s="196"/>
      <c r="I81" s="196"/>
      <c r="J81" s="196"/>
      <c r="K81" s="196"/>
      <c r="L81" s="196"/>
      <c r="M81" s="196"/>
      <c r="N81" s="196"/>
      <c r="O81" s="196"/>
      <c r="P81" s="70"/>
      <c r="Q81" s="70"/>
      <c r="R81" s="70"/>
      <c r="S81" s="70"/>
      <c r="T81" s="70"/>
      <c r="U81" s="70"/>
      <c r="V81" s="70"/>
      <c r="W81" s="87"/>
    </row>
    <row r="82" spans="2:24" s="9" customFormat="1" outlineLevel="1">
      <c r="B82" s="39"/>
      <c r="C82" s="39"/>
      <c r="D82" s="40"/>
      <c r="E82" s="40"/>
      <c r="F82" s="40"/>
      <c r="G82" s="40"/>
      <c r="H82" s="40"/>
      <c r="I82" s="40"/>
      <c r="J82" s="40"/>
      <c r="K82" s="40"/>
      <c r="L82" s="40"/>
      <c r="M82" s="40"/>
      <c r="N82" s="40"/>
      <c r="O82" s="40"/>
      <c r="P82" s="40"/>
      <c r="Q82" s="40"/>
      <c r="R82" s="40"/>
      <c r="S82" s="40"/>
      <c r="T82" s="40"/>
      <c r="U82" s="40"/>
      <c r="V82" s="40"/>
      <c r="W82" s="40"/>
      <c r="X82" s="17"/>
    </row>
    <row r="83" spans="2:24" ht="18">
      <c r="B83" s="205" t="s">
        <v>203</v>
      </c>
      <c r="C83" s="206"/>
      <c r="D83" s="206"/>
      <c r="E83" s="206"/>
      <c r="F83" s="206"/>
      <c r="G83" s="206"/>
      <c r="H83" s="206"/>
      <c r="I83" s="206"/>
      <c r="J83" s="206"/>
      <c r="K83" s="206"/>
      <c r="L83" s="206"/>
      <c r="M83" s="206"/>
      <c r="N83" s="206"/>
      <c r="O83" s="206"/>
      <c r="P83" s="34"/>
      <c r="Q83" s="34"/>
      <c r="R83" s="34"/>
      <c r="S83" s="34"/>
      <c r="T83" s="34"/>
      <c r="U83" s="34"/>
      <c r="V83" s="34"/>
      <c r="W83" s="82"/>
    </row>
    <row r="84" spans="2:24" outlineLevel="1">
      <c r="B84" s="210" t="s">
        <v>55</v>
      </c>
      <c r="C84" s="211" t="s">
        <v>56</v>
      </c>
      <c r="D84" s="200" t="s">
        <v>57</v>
      </c>
      <c r="E84" s="200" t="s">
        <v>122</v>
      </c>
      <c r="F84" s="200" t="s">
        <v>59</v>
      </c>
      <c r="G84" s="200" t="s">
        <v>60</v>
      </c>
      <c r="H84" s="204" t="s">
        <v>101</v>
      </c>
      <c r="I84" s="200" t="s">
        <v>102</v>
      </c>
      <c r="J84" s="200" t="s">
        <v>63</v>
      </c>
      <c r="K84" s="200" t="s">
        <v>64</v>
      </c>
      <c r="L84" s="200" t="s">
        <v>65</v>
      </c>
      <c r="M84" s="204" t="s">
        <v>10</v>
      </c>
      <c r="N84" s="220" t="s">
        <v>66</v>
      </c>
      <c r="O84" s="200" t="s">
        <v>67</v>
      </c>
      <c r="P84" s="64"/>
      <c r="Q84" s="192" t="s">
        <v>68</v>
      </c>
      <c r="R84" s="193"/>
      <c r="S84" s="193"/>
      <c r="T84" s="193"/>
      <c r="U84" s="193"/>
      <c r="V84" s="193"/>
      <c r="W84" s="194"/>
    </row>
    <row r="85" spans="2:24" ht="20" outlineLevel="1">
      <c r="B85" s="210"/>
      <c r="C85" s="212"/>
      <c r="D85" s="200"/>
      <c r="E85" s="200"/>
      <c r="F85" s="200"/>
      <c r="G85" s="200"/>
      <c r="H85" s="204"/>
      <c r="I85" s="200"/>
      <c r="J85" s="200"/>
      <c r="K85" s="200"/>
      <c r="L85" s="200"/>
      <c r="M85" s="204"/>
      <c r="N85" s="220"/>
      <c r="O85" s="200"/>
      <c r="P85" s="64"/>
      <c r="Q85" s="35" t="s">
        <v>204</v>
      </c>
      <c r="R85" s="35" t="s">
        <v>205</v>
      </c>
      <c r="S85" s="35" t="s">
        <v>206</v>
      </c>
      <c r="T85" s="35" t="s">
        <v>207</v>
      </c>
      <c r="U85" s="93"/>
      <c r="V85" s="93"/>
      <c r="W85" s="35" t="s">
        <v>208</v>
      </c>
    </row>
    <row r="86" spans="2:24" outlineLevel="1">
      <c r="B86" s="210"/>
      <c r="C86" s="213"/>
      <c r="D86" s="200"/>
      <c r="E86" s="200"/>
      <c r="F86" s="200"/>
      <c r="G86" s="200"/>
      <c r="H86" s="204"/>
      <c r="I86" s="200"/>
      <c r="J86" s="200"/>
      <c r="K86" s="200"/>
      <c r="L86" s="200"/>
      <c r="M86" s="204"/>
      <c r="N86" s="220"/>
      <c r="O86" s="200"/>
      <c r="P86" s="64"/>
      <c r="Q86" s="67">
        <v>1</v>
      </c>
      <c r="R86" s="67">
        <v>5</v>
      </c>
      <c r="S86" s="67">
        <v>5</v>
      </c>
      <c r="T86" s="67">
        <v>2</v>
      </c>
      <c r="U86" s="94"/>
      <c r="V86" s="94"/>
      <c r="W86" s="67">
        <v>2</v>
      </c>
    </row>
    <row r="87" spans="2:24" ht="60" outlineLevel="1">
      <c r="B87" s="99" t="s">
        <v>36</v>
      </c>
      <c r="C87" s="44" t="s">
        <v>209</v>
      </c>
      <c r="D87" s="100" t="s">
        <v>210</v>
      </c>
      <c r="E87" s="42" t="s">
        <v>151</v>
      </c>
      <c r="F87" s="101" t="s">
        <v>211</v>
      </c>
      <c r="G87" s="101" t="s">
        <v>212</v>
      </c>
      <c r="H87" s="38" t="str">
        <f>IF(B87&lt;&gt;"",SUBSTITUTE(VLOOKUP(B87,LabelListLookUp,2,FALSE),", ",","&amp;CHAR(10)),"")</f>
        <v>CA_n25A-n66A-n77(2A)/CA_n25A-n66A,
CA_n25A-n66A-n77(2A)/CA_n25A-n77A,
CA_n25A-n66A-n77(2A)/CA_n66A-n77A,
CA_n25A-n66A-n78(2A)/CA_n25A-n66A,
CA_n25A-n66A-n78(2A)/CA_n25A-n78A,
CA_n25A-n66A-n78(2A)/CA_n66A-n78A</v>
      </c>
      <c r="I87" s="101" t="s">
        <v>213</v>
      </c>
      <c r="J87" s="38" t="s">
        <v>16672</v>
      </c>
      <c r="K87" s="38" t="str">
        <f>WPtarget</f>
        <v>RAN5#101</v>
      </c>
      <c r="L87" s="48" t="s">
        <v>16700</v>
      </c>
      <c r="M87" s="108" t="s">
        <v>16689</v>
      </c>
      <c r="N87" s="104">
        <v>1</v>
      </c>
      <c r="O87" s="68">
        <f t="array" ref="O87">IF(AND(H87&lt;&gt;"",H87&lt;&gt;"-"),IF(SUMPRODUCT($Q$86:$W$86,--(Q87:W87&lt;&gt;""))&gt;0,SUMPRODUCT($Q$86:$W$86,Q87:W87)/SUMPRODUCT($Q$86:$W$86,--(Q87:W87&lt;&gt;"")),""),"")</f>
        <v>1</v>
      </c>
      <c r="P87" s="64"/>
      <c r="Q87" s="86">
        <v>1</v>
      </c>
      <c r="R87" s="86"/>
      <c r="S87" s="86">
        <v>1</v>
      </c>
      <c r="T87" s="86">
        <v>1</v>
      </c>
      <c r="U87" s="86"/>
      <c r="V87" s="86"/>
      <c r="W87" s="86"/>
    </row>
    <row r="88" spans="2:24" ht="60" outlineLevel="1">
      <c r="B88" s="99" t="s">
        <v>36</v>
      </c>
      <c r="C88" s="44" t="s">
        <v>134</v>
      </c>
      <c r="D88" s="100" t="s">
        <v>210</v>
      </c>
      <c r="E88" s="42" t="s">
        <v>151</v>
      </c>
      <c r="F88" s="98" t="s">
        <v>214</v>
      </c>
      <c r="G88" s="98" t="s">
        <v>215</v>
      </c>
      <c r="H88" s="38" t="str">
        <f>IF(B88&lt;&gt;"",SUBSTITUTE(VLOOKUP(B88,LabelListLookUp,2,FALSE),", ",","&amp;CHAR(10)),"")</f>
        <v>CA_n25A-n66A-n77(2A)/CA_n25A-n66A,
CA_n25A-n66A-n77(2A)/CA_n25A-n77A,
CA_n25A-n66A-n77(2A)/CA_n66A-n77A,
CA_n25A-n66A-n78(2A)/CA_n25A-n66A,
CA_n25A-n66A-n78(2A)/CA_n25A-n78A,
CA_n25A-n66A-n78(2A)/CA_n66A-n78A</v>
      </c>
      <c r="I88" s="98" t="s">
        <v>216</v>
      </c>
      <c r="J88" s="38" t="s">
        <v>16672</v>
      </c>
      <c r="K88" s="38" t="str">
        <f>WPtarget</f>
        <v>RAN5#101</v>
      </c>
      <c r="L88" s="98"/>
      <c r="M88" s="106" t="s">
        <v>16673</v>
      </c>
      <c r="N88" s="105">
        <v>1</v>
      </c>
      <c r="O88" s="68">
        <f t="array" ref="O88">IF(AND(H88&lt;&gt;"",H88&lt;&gt;"-"),IF(SUMPRODUCT($Q$86:$W$86,--(Q88:W88&lt;&gt;""))&gt;0,SUMPRODUCT($Q$86:$W$86,Q88:W88)/SUMPRODUCT($Q$86:$W$86,--(Q88:W88&lt;&gt;"")),""),"")</f>
        <v>1</v>
      </c>
      <c r="P88" s="64"/>
      <c r="Q88" s="86">
        <v>1</v>
      </c>
      <c r="R88" s="86"/>
      <c r="S88" s="86">
        <v>1</v>
      </c>
      <c r="T88" s="86">
        <v>1</v>
      </c>
      <c r="U88" s="86"/>
      <c r="V88" s="86"/>
      <c r="W88" s="86"/>
    </row>
    <row r="89" spans="2:24" ht="60" outlineLevel="1">
      <c r="B89" s="99" t="s">
        <v>36</v>
      </c>
      <c r="C89" s="44" t="s">
        <v>217</v>
      </c>
      <c r="D89" s="100" t="s">
        <v>210</v>
      </c>
      <c r="E89" s="42" t="s">
        <v>151</v>
      </c>
      <c r="F89" s="98" t="s">
        <v>218</v>
      </c>
      <c r="G89" s="98" t="s">
        <v>219</v>
      </c>
      <c r="H89" s="38" t="str">
        <f>IF(B89&lt;&gt;"",SUBSTITUTE(VLOOKUP(B89,LabelListLookUp,2,FALSE),", ",","&amp;CHAR(10)),"")</f>
        <v>CA_n25A-n66A-n77(2A)/CA_n25A-n66A,
CA_n25A-n66A-n77(2A)/CA_n25A-n77A,
CA_n25A-n66A-n77(2A)/CA_n66A-n77A,
CA_n25A-n66A-n78(2A)/CA_n25A-n66A,
CA_n25A-n66A-n78(2A)/CA_n25A-n78A,
CA_n25A-n66A-n78(2A)/CA_n66A-n78A</v>
      </c>
      <c r="I89" s="98" t="s">
        <v>220</v>
      </c>
      <c r="J89" s="38" t="s">
        <v>16672</v>
      </c>
      <c r="K89" s="38" t="str">
        <f>WPtarget</f>
        <v>RAN5#101</v>
      </c>
      <c r="L89" s="48" t="s">
        <v>16700</v>
      </c>
      <c r="M89" s="108" t="s">
        <v>16690</v>
      </c>
      <c r="N89" s="105">
        <v>1</v>
      </c>
      <c r="O89" s="68">
        <f t="array" ref="O89">IF(AND(H89&lt;&gt;"",H89&lt;&gt;"-"),IF(SUMPRODUCT($Q$86:$W$86,--(Q89:W89&lt;&gt;""))&gt;0,SUMPRODUCT($Q$86:$W$86,Q89:W89)/SUMPRODUCT($Q$86:$W$86,--(Q89:W89&lt;&gt;"")),""),"")</f>
        <v>1</v>
      </c>
      <c r="P89" s="64"/>
      <c r="Q89" s="86">
        <v>1</v>
      </c>
      <c r="R89" s="86"/>
      <c r="S89" s="86">
        <v>1</v>
      </c>
      <c r="T89" s="86">
        <v>1</v>
      </c>
      <c r="U89" s="86"/>
      <c r="V89" s="86"/>
      <c r="W89" s="86"/>
    </row>
    <row r="90" spans="2:24" ht="60" outlineLevel="1">
      <c r="B90" s="99" t="s">
        <v>36</v>
      </c>
      <c r="C90" s="44" t="s">
        <v>221</v>
      </c>
      <c r="D90" s="100" t="s">
        <v>210</v>
      </c>
      <c r="E90" s="42" t="s">
        <v>151</v>
      </c>
      <c r="F90" s="98" t="s">
        <v>222</v>
      </c>
      <c r="G90" s="98" t="s">
        <v>223</v>
      </c>
      <c r="H90" s="38" t="str">
        <f>IF(B90&lt;&gt;"",SUBSTITUTE(VLOOKUP(B90,LabelListLookUp,2,FALSE),", ",","&amp;CHAR(10)),"")</f>
        <v>CA_n25A-n66A-n77(2A)/CA_n25A-n66A,
CA_n25A-n66A-n77(2A)/CA_n25A-n77A,
CA_n25A-n66A-n77(2A)/CA_n66A-n77A,
CA_n25A-n66A-n78(2A)/CA_n25A-n66A,
CA_n25A-n66A-n78(2A)/CA_n25A-n78A,
CA_n25A-n66A-n78(2A)/CA_n66A-n78A</v>
      </c>
      <c r="I90" s="98" t="s">
        <v>224</v>
      </c>
      <c r="J90" s="38" t="s">
        <v>16672</v>
      </c>
      <c r="K90" s="38" t="str">
        <f>WPtarget</f>
        <v>RAN5#101</v>
      </c>
      <c r="L90" s="98"/>
      <c r="M90" s="107" t="s">
        <v>16676</v>
      </c>
      <c r="N90" s="105">
        <v>1</v>
      </c>
      <c r="O90" s="68">
        <f t="array" ref="O90">IF(AND(H90&lt;&gt;"",H90&lt;&gt;"-"),IF(SUMPRODUCT($Q$86:$W$86,--(Q90:W90&lt;&gt;""))&gt;0,SUMPRODUCT($Q$86:$W$86,Q90:W90)/SUMPRODUCT($Q$86:$W$86,--(Q90:W90&lt;&gt;"")),""),"")</f>
        <v>1</v>
      </c>
      <c r="P90" s="64"/>
      <c r="Q90" s="86">
        <v>1</v>
      </c>
      <c r="R90" s="86"/>
      <c r="S90" s="86">
        <v>1</v>
      </c>
      <c r="T90" s="86">
        <v>1</v>
      </c>
      <c r="U90" s="86">
        <v>1</v>
      </c>
      <c r="V90" s="86"/>
      <c r="W90" s="86"/>
    </row>
    <row r="91" spans="2:24" ht="80" outlineLevel="1">
      <c r="B91" s="99" t="s">
        <v>36</v>
      </c>
      <c r="C91" s="44" t="s">
        <v>225</v>
      </c>
      <c r="D91" s="100" t="s">
        <v>210</v>
      </c>
      <c r="E91" s="42" t="s">
        <v>151</v>
      </c>
      <c r="F91" s="98" t="s">
        <v>226</v>
      </c>
      <c r="G91" s="98" t="s">
        <v>227</v>
      </c>
      <c r="H91" s="38" t="str">
        <f>IF(B91&lt;&gt;"",SUBSTITUTE(VLOOKUP(B91,LabelListLookUp,2,FALSE),", ",","&amp;CHAR(10)),"")</f>
        <v>CA_n25A-n66A-n77(2A)/CA_n25A-n66A,
CA_n25A-n66A-n77(2A)/CA_n25A-n77A,
CA_n25A-n66A-n77(2A)/CA_n66A-n77A,
CA_n25A-n66A-n78(2A)/CA_n25A-n66A,
CA_n25A-n66A-n78(2A)/CA_n25A-n78A,
CA_n25A-n66A-n78(2A)/CA_n66A-n78A</v>
      </c>
      <c r="I91" s="136" t="s">
        <v>228</v>
      </c>
      <c r="J91" s="38" t="s">
        <v>16672</v>
      </c>
      <c r="K91" s="38" t="str">
        <f>WPtarget</f>
        <v>RAN5#101</v>
      </c>
      <c r="L91" s="48" t="s">
        <v>16703</v>
      </c>
      <c r="M91" s="106" t="s">
        <v>16695</v>
      </c>
      <c r="N91" s="105">
        <v>1</v>
      </c>
      <c r="O91" s="68">
        <f t="array" ref="O91">IF(AND(H91&lt;&gt;"",H91&lt;&gt;"-"),IF(SUMPRODUCT($Q$86:$W$86,--(Q91:W91&lt;&gt;""))&gt;0,SUMPRODUCT($Q$86:$W$86,Q91:W91)/SUMPRODUCT($Q$86:$W$86,--(Q91:W91&lt;&gt;"")),""),"")</f>
        <v>1</v>
      </c>
      <c r="P91" s="64"/>
      <c r="Q91" s="86">
        <v>1</v>
      </c>
      <c r="R91" s="86"/>
      <c r="S91" s="86">
        <v>1</v>
      </c>
      <c r="T91" s="86">
        <v>1</v>
      </c>
      <c r="U91" s="86">
        <v>1</v>
      </c>
      <c r="V91" s="86"/>
      <c r="W91" s="86"/>
    </row>
    <row r="92" spans="2:24" outlineLevel="1">
      <c r="B92" s="195" t="s">
        <v>98</v>
      </c>
      <c r="C92" s="196"/>
      <c r="D92" s="196"/>
      <c r="E92" s="196"/>
      <c r="F92" s="196"/>
      <c r="G92" s="196"/>
      <c r="H92" s="196"/>
      <c r="I92" s="196"/>
      <c r="J92" s="196"/>
      <c r="K92" s="196"/>
      <c r="L92" s="196"/>
      <c r="M92" s="196"/>
      <c r="N92" s="196"/>
      <c r="O92" s="196"/>
      <c r="P92" s="70"/>
      <c r="Q92" s="70"/>
      <c r="R92" s="70"/>
      <c r="S92" s="70"/>
      <c r="T92" s="70"/>
      <c r="U92" s="70"/>
      <c r="V92" s="70"/>
      <c r="W92" s="87"/>
    </row>
    <row r="93" spans="2:24" s="9" customFormat="1" outlineLevel="1">
      <c r="B93" s="39"/>
      <c r="C93" s="39"/>
      <c r="D93" s="40"/>
      <c r="E93" s="40"/>
      <c r="F93" s="40"/>
      <c r="G93" s="40"/>
      <c r="H93" s="40"/>
      <c r="I93" s="40"/>
      <c r="J93" s="40"/>
      <c r="K93" s="40"/>
      <c r="L93" s="40"/>
      <c r="M93" s="40"/>
      <c r="N93" s="40"/>
      <c r="O93" s="40"/>
      <c r="P93" s="40"/>
      <c r="Q93" s="40"/>
      <c r="R93" s="40"/>
      <c r="S93" s="40"/>
      <c r="T93" s="40"/>
      <c r="U93" s="40"/>
      <c r="V93" s="40"/>
      <c r="W93" s="40"/>
      <c r="X93" s="17"/>
    </row>
    <row r="94" spans="2:24" ht="18">
      <c r="B94" s="205" t="s">
        <v>229</v>
      </c>
      <c r="C94" s="206"/>
      <c r="D94" s="206"/>
      <c r="E94" s="206"/>
      <c r="F94" s="206"/>
      <c r="G94" s="206"/>
      <c r="H94" s="206"/>
      <c r="I94" s="206"/>
      <c r="J94" s="206"/>
      <c r="K94" s="206"/>
      <c r="L94" s="206"/>
      <c r="M94" s="206"/>
      <c r="N94" s="206"/>
      <c r="O94" s="206"/>
      <c r="P94" s="34"/>
      <c r="Q94" s="34"/>
      <c r="R94" s="34"/>
      <c r="S94" s="34"/>
      <c r="T94" s="34"/>
      <c r="U94" s="34"/>
      <c r="V94" s="34"/>
      <c r="W94" s="82"/>
    </row>
    <row r="95" spans="2:24" outlineLevel="1">
      <c r="B95" s="210" t="s">
        <v>55</v>
      </c>
      <c r="C95" s="211" t="s">
        <v>56</v>
      </c>
      <c r="D95" s="200" t="s">
        <v>57</v>
      </c>
      <c r="E95" s="200" t="s">
        <v>122</v>
      </c>
      <c r="F95" s="200" t="s">
        <v>59</v>
      </c>
      <c r="G95" s="200" t="s">
        <v>60</v>
      </c>
      <c r="H95" s="204" t="s">
        <v>101</v>
      </c>
      <c r="I95" s="200" t="s">
        <v>102</v>
      </c>
      <c r="J95" s="200" t="s">
        <v>63</v>
      </c>
      <c r="K95" s="200" t="s">
        <v>64</v>
      </c>
      <c r="L95" s="200" t="s">
        <v>65</v>
      </c>
      <c r="M95" s="204" t="s">
        <v>10</v>
      </c>
      <c r="N95" s="220" t="s">
        <v>66</v>
      </c>
      <c r="O95" s="200" t="s">
        <v>67</v>
      </c>
      <c r="P95" s="69"/>
      <c r="Q95" s="192" t="s">
        <v>68</v>
      </c>
      <c r="R95" s="193"/>
      <c r="S95" s="193"/>
      <c r="T95" s="193"/>
      <c r="U95" s="193"/>
      <c r="V95" s="193"/>
      <c r="W95" s="194"/>
    </row>
    <row r="96" spans="2:24" ht="20" outlineLevel="1">
      <c r="B96" s="210"/>
      <c r="C96" s="212"/>
      <c r="D96" s="200"/>
      <c r="E96" s="200"/>
      <c r="F96" s="200"/>
      <c r="G96" s="200"/>
      <c r="H96" s="204"/>
      <c r="I96" s="200"/>
      <c r="J96" s="200"/>
      <c r="K96" s="200"/>
      <c r="L96" s="200"/>
      <c r="M96" s="204"/>
      <c r="N96" s="220"/>
      <c r="O96" s="200"/>
      <c r="P96" s="69"/>
      <c r="Q96" s="35" t="s">
        <v>204</v>
      </c>
      <c r="R96" s="35" t="s">
        <v>205</v>
      </c>
      <c r="S96" s="35" t="s">
        <v>206</v>
      </c>
      <c r="T96" s="35" t="s">
        <v>207</v>
      </c>
      <c r="U96" s="93"/>
      <c r="V96" s="93"/>
      <c r="W96" s="35" t="s">
        <v>208</v>
      </c>
    </row>
    <row r="97" spans="2:24" outlineLevel="1">
      <c r="B97" s="211"/>
      <c r="C97" s="213"/>
      <c r="D97" s="200"/>
      <c r="E97" s="200"/>
      <c r="F97" s="200"/>
      <c r="G97" s="200"/>
      <c r="H97" s="204"/>
      <c r="I97" s="200"/>
      <c r="J97" s="200"/>
      <c r="K97" s="200"/>
      <c r="L97" s="200"/>
      <c r="M97" s="204"/>
      <c r="N97" s="220"/>
      <c r="O97" s="200"/>
      <c r="P97" s="69"/>
      <c r="Q97" s="67">
        <v>1</v>
      </c>
      <c r="R97" s="67">
        <v>5</v>
      </c>
      <c r="S97" s="67">
        <v>5</v>
      </c>
      <c r="T97" s="67">
        <v>2</v>
      </c>
      <c r="U97" s="94"/>
      <c r="V97" s="94"/>
      <c r="W97" s="67">
        <v>2</v>
      </c>
    </row>
    <row r="98" spans="2:24" ht="84.75" customHeight="1" outlineLevel="1">
      <c r="B98" s="36" t="s">
        <v>44</v>
      </c>
      <c r="C98" s="44" t="s">
        <v>230</v>
      </c>
      <c r="D98" s="42" t="s">
        <v>231</v>
      </c>
      <c r="E98" s="98" t="s">
        <v>151</v>
      </c>
      <c r="F98" s="98" t="s">
        <v>232</v>
      </c>
      <c r="G98" s="98" t="s">
        <v>233</v>
      </c>
      <c r="H98" s="38" t="str">
        <f>IF(B98&lt;&gt;"",SUBSTITUTE(VLOOKUP(B98,LabelListLookUp,2,FALSE),", ",","&amp;CHAR(10)),"")</f>
        <v>CA_n25A-n66A-n77(2A)/-,
CA_n25A-n66A-n78(2A)/-,
CA_n25A-n66A-n77(2A)/CA_n25A-n66A,
CA_n25A-n66A-n77(2A)/CA_n25A-n77A,
CA_n25A-n66A-n77(2A)/CA_n66A-n77A,
CA_n25A-n66A-n78(2A)/CA_n25A-n66A,
CA_n25A-n66A-n78(2A)/CA_n25A-n78A,
CA_n25A-n66A-n78(2A)/CA_n66A-n78A</v>
      </c>
      <c r="I98" s="98" t="s">
        <v>234</v>
      </c>
      <c r="J98" s="38" t="s">
        <v>16672</v>
      </c>
      <c r="K98" s="38" t="str">
        <f>WPtarget</f>
        <v>RAN5#101</v>
      </c>
      <c r="L98" s="48" t="s">
        <v>16701</v>
      </c>
      <c r="M98" s="107"/>
      <c r="N98" s="105">
        <v>1</v>
      </c>
      <c r="O98" s="68">
        <f t="array" ref="O98">IF(AND(H98&lt;&gt;"",H98&lt;&gt;"-"),IF(SUMPRODUCT($Q$97:$W$97,--(Q98:W98&lt;&gt;""))&gt;0,SUMPRODUCT($Q$97:$W$97,Q98:W98)/SUMPRODUCT($Q$97:$W$97,--(Q98:W98&lt;&gt;"")),""),"")</f>
        <v>1</v>
      </c>
      <c r="P98" s="69"/>
      <c r="Q98" s="86">
        <v>1</v>
      </c>
      <c r="R98" s="86"/>
      <c r="S98" s="86">
        <v>1</v>
      </c>
      <c r="T98" s="86">
        <v>1</v>
      </c>
      <c r="U98" s="86"/>
      <c r="V98" s="86"/>
      <c r="W98" s="86"/>
    </row>
    <row r="99" spans="2:24" ht="81.75" customHeight="1" outlineLevel="1">
      <c r="B99" s="36" t="s">
        <v>46</v>
      </c>
      <c r="C99" s="44" t="s">
        <v>235</v>
      </c>
      <c r="D99" s="42" t="s">
        <v>231</v>
      </c>
      <c r="E99" s="98" t="s">
        <v>151</v>
      </c>
      <c r="F99" s="98" t="s">
        <v>232</v>
      </c>
      <c r="G99" s="98" t="s">
        <v>236</v>
      </c>
      <c r="H99" s="38" t="str">
        <f>IF(B99&lt;&gt;"",SUBSTITUTE(VLOOKUP(B99,LabelListLookUp,2,FALSE),", ",","&amp;CHAR(10)),"")</f>
        <v/>
      </c>
      <c r="I99" s="98" t="s">
        <v>237</v>
      </c>
      <c r="J99" s="98"/>
      <c r="K99" s="38" t="str">
        <f>WPtarget</f>
        <v>RAN5#101</v>
      </c>
      <c r="L99" s="98"/>
      <c r="M99" s="107"/>
      <c r="N99" s="105">
        <v>1</v>
      </c>
      <c r="O99" s="68" t="str">
        <f t="array" ref="O99">IF(AND(H99&lt;&gt;"",H99&lt;&gt;"-"),IF(SUMPRODUCT($Q$97:$W$97,--(Q99:W99&lt;&gt;""))&gt;0,SUMPRODUCT($Q$97:$W$97,Q99:W99)/SUMPRODUCT($Q$97:$W$97,--(Q99:W99&lt;&gt;"")),""),"")</f>
        <v/>
      </c>
      <c r="P99" s="69"/>
      <c r="Q99" s="86">
        <v>0</v>
      </c>
      <c r="R99" s="86"/>
      <c r="S99" s="86">
        <v>0</v>
      </c>
      <c r="T99" s="86">
        <v>0</v>
      </c>
      <c r="U99" s="86"/>
      <c r="V99" s="86"/>
      <c r="W99" s="86"/>
    </row>
    <row r="100" spans="2:24" outlineLevel="1">
      <c r="B100" s="195" t="s">
        <v>98</v>
      </c>
      <c r="C100" s="196"/>
      <c r="D100" s="196"/>
      <c r="E100" s="196"/>
      <c r="F100" s="196"/>
      <c r="G100" s="196"/>
      <c r="H100" s="196"/>
      <c r="I100" s="196"/>
      <c r="J100" s="196"/>
      <c r="K100" s="196"/>
      <c r="L100" s="196"/>
      <c r="M100" s="196"/>
      <c r="N100" s="196"/>
      <c r="O100" s="196"/>
      <c r="P100" s="70"/>
      <c r="Q100" s="70"/>
      <c r="R100" s="70"/>
      <c r="S100" s="70"/>
      <c r="T100" s="70"/>
      <c r="U100" s="70"/>
      <c r="V100" s="70"/>
      <c r="W100" s="87"/>
    </row>
    <row r="101" spans="2:24" s="9" customFormat="1" outlineLevel="1">
      <c r="B101" s="39"/>
      <c r="C101" s="39"/>
      <c r="D101" s="40"/>
      <c r="E101" s="40"/>
      <c r="F101" s="40"/>
      <c r="G101" s="40"/>
      <c r="H101" s="40"/>
      <c r="I101" s="40"/>
      <c r="J101" s="40"/>
      <c r="K101" s="40"/>
      <c r="L101" s="40"/>
      <c r="M101" s="40"/>
      <c r="N101" s="40"/>
      <c r="O101" s="40"/>
      <c r="P101" s="40"/>
      <c r="Q101" s="40"/>
      <c r="R101" s="40"/>
      <c r="S101" s="40"/>
      <c r="T101" s="40"/>
      <c r="U101" s="40"/>
      <c r="V101" s="40"/>
      <c r="W101" s="40"/>
      <c r="X101" s="17"/>
    </row>
    <row r="102" spans="2:24" ht="18">
      <c r="B102" s="181" t="s">
        <v>238</v>
      </c>
      <c r="C102" s="182"/>
      <c r="D102" s="182"/>
      <c r="E102" s="182"/>
      <c r="F102" s="182"/>
      <c r="G102" s="182"/>
      <c r="H102" s="182"/>
      <c r="I102" s="182"/>
      <c r="J102" s="182"/>
      <c r="K102" s="182"/>
      <c r="L102" s="182"/>
      <c r="M102" s="182"/>
      <c r="N102" s="182"/>
      <c r="O102" s="182"/>
      <c r="P102" s="34"/>
      <c r="Q102" s="34"/>
      <c r="R102" s="34"/>
      <c r="S102" s="34"/>
      <c r="T102" s="34"/>
      <c r="U102" s="34"/>
      <c r="V102" s="34"/>
      <c r="W102" s="82"/>
    </row>
    <row r="103" spans="2:24" outlineLevel="1">
      <c r="B103" s="210" t="s">
        <v>55</v>
      </c>
      <c r="C103" s="211" t="s">
        <v>56</v>
      </c>
      <c r="D103" s="200" t="s">
        <v>57</v>
      </c>
      <c r="E103" s="200" t="s">
        <v>122</v>
      </c>
      <c r="F103" s="200" t="s">
        <v>59</v>
      </c>
      <c r="G103" s="200" t="s">
        <v>60</v>
      </c>
      <c r="H103" s="204" t="s">
        <v>101</v>
      </c>
      <c r="I103" s="200" t="s">
        <v>102</v>
      </c>
      <c r="J103" s="200" t="s">
        <v>63</v>
      </c>
      <c r="K103" s="200" t="s">
        <v>64</v>
      </c>
      <c r="L103" s="200" t="s">
        <v>65</v>
      </c>
      <c r="M103" s="204" t="s">
        <v>10</v>
      </c>
      <c r="N103" s="220" t="s">
        <v>66</v>
      </c>
      <c r="O103" s="200" t="s">
        <v>67</v>
      </c>
      <c r="P103" s="69"/>
      <c r="Q103" s="192" t="s">
        <v>68</v>
      </c>
      <c r="R103" s="193"/>
      <c r="S103" s="193"/>
      <c r="T103" s="193"/>
      <c r="U103" s="193"/>
      <c r="V103" s="193"/>
      <c r="W103" s="194"/>
    </row>
    <row r="104" spans="2:24" ht="20" outlineLevel="1">
      <c r="B104" s="210"/>
      <c r="C104" s="212"/>
      <c r="D104" s="200"/>
      <c r="E104" s="200"/>
      <c r="F104" s="200"/>
      <c r="G104" s="200"/>
      <c r="H104" s="204"/>
      <c r="I104" s="200"/>
      <c r="J104" s="200"/>
      <c r="K104" s="200"/>
      <c r="L104" s="200"/>
      <c r="M104" s="204"/>
      <c r="N104" s="220"/>
      <c r="O104" s="200"/>
      <c r="P104" s="69"/>
      <c r="Q104" s="35" t="s">
        <v>204</v>
      </c>
      <c r="R104" s="35" t="s">
        <v>205</v>
      </c>
      <c r="S104" s="35" t="s">
        <v>206</v>
      </c>
      <c r="T104" s="35" t="s">
        <v>207</v>
      </c>
      <c r="U104" s="93"/>
      <c r="V104" s="93"/>
      <c r="W104" s="35" t="s">
        <v>208</v>
      </c>
    </row>
    <row r="105" spans="2:24" outlineLevel="1">
      <c r="B105" s="211"/>
      <c r="C105" s="213"/>
      <c r="D105" s="200"/>
      <c r="E105" s="200"/>
      <c r="F105" s="200"/>
      <c r="G105" s="200"/>
      <c r="H105" s="204"/>
      <c r="I105" s="200"/>
      <c r="J105" s="200"/>
      <c r="K105" s="200"/>
      <c r="L105" s="200"/>
      <c r="M105" s="204"/>
      <c r="N105" s="220"/>
      <c r="O105" s="200"/>
      <c r="P105" s="69"/>
      <c r="Q105" s="67">
        <v>1</v>
      </c>
      <c r="R105" s="67">
        <v>5</v>
      </c>
      <c r="S105" s="67">
        <v>5</v>
      </c>
      <c r="T105" s="67">
        <v>2</v>
      </c>
      <c r="U105" s="94"/>
      <c r="V105" s="94"/>
      <c r="W105" s="67">
        <v>2</v>
      </c>
    </row>
    <row r="106" spans="2:24" ht="16.5" customHeight="1" outlineLevel="1">
      <c r="B106" s="36"/>
      <c r="C106" s="44" t="s">
        <v>239</v>
      </c>
      <c r="D106" s="102"/>
      <c r="E106" s="103"/>
      <c r="F106" s="103"/>
      <c r="G106" s="103"/>
      <c r="H106" s="38" t="str">
        <f>IF(B106&lt;&gt;"",SUBSTITUTE(VLOOKUP(B106,LabelListLookUp,2,FALSE),", ",","&amp;CHAR(10)),"")</f>
        <v/>
      </c>
      <c r="I106" s="103" t="s">
        <v>240</v>
      </c>
      <c r="J106" s="103"/>
      <c r="K106" s="38" t="str">
        <f>WPtarget</f>
        <v>RAN5#101</v>
      </c>
      <c r="L106" s="103"/>
      <c r="M106" s="109"/>
      <c r="N106" s="104">
        <v>1</v>
      </c>
      <c r="O106" s="68" t="str">
        <f t="array" ref="O106">IF(AND(H106&lt;&gt;"",H106&lt;&gt;"-"),IF(SUMPRODUCT($Q$105:$W$105,--(Q106:W106&lt;&gt;""))&gt;0,SUMPRODUCT($Q$105:$W$105,Q106:W106)/SUMPRODUCT($Q$105:$W$105,--(Q106:W106&lt;&gt;"")),""),"")</f>
        <v/>
      </c>
      <c r="P106" s="69"/>
      <c r="Q106" s="86"/>
      <c r="R106" s="86"/>
      <c r="S106" s="86"/>
      <c r="T106" s="86"/>
      <c r="U106" s="86"/>
      <c r="V106" s="86"/>
      <c r="W106" s="86"/>
    </row>
    <row r="107" spans="2:24" outlineLevel="1">
      <c r="B107" s="195" t="s">
        <v>98</v>
      </c>
      <c r="C107" s="196"/>
      <c r="D107" s="196"/>
      <c r="E107" s="196"/>
      <c r="F107" s="196"/>
      <c r="G107" s="196"/>
      <c r="H107" s="196"/>
      <c r="I107" s="196"/>
      <c r="J107" s="196"/>
      <c r="K107" s="196"/>
      <c r="L107" s="196"/>
      <c r="M107" s="196"/>
      <c r="N107" s="196"/>
      <c r="O107" s="196"/>
      <c r="P107" s="70"/>
      <c r="Q107" s="70"/>
      <c r="R107" s="70"/>
      <c r="S107" s="70"/>
      <c r="T107" s="70"/>
      <c r="U107" s="70"/>
      <c r="V107" s="70"/>
      <c r="W107" s="87"/>
    </row>
    <row r="108" spans="2:24" s="9" customFormat="1" outlineLevel="1">
      <c r="B108" s="39"/>
      <c r="C108" s="39"/>
      <c r="D108" s="40"/>
      <c r="E108" s="40"/>
      <c r="F108" s="40"/>
      <c r="G108" s="40"/>
      <c r="H108" s="40"/>
      <c r="I108" s="40"/>
      <c r="J108" s="40"/>
      <c r="K108" s="40"/>
      <c r="L108" s="40"/>
      <c r="M108" s="40"/>
      <c r="N108" s="40"/>
      <c r="O108" s="40"/>
      <c r="P108" s="40"/>
      <c r="Q108" s="40"/>
      <c r="R108" s="40"/>
      <c r="S108" s="40"/>
      <c r="T108" s="40"/>
      <c r="U108" s="40"/>
      <c r="V108" s="40"/>
      <c r="W108" s="40"/>
      <c r="X108" s="17"/>
    </row>
    <row r="109" spans="2:24" s="9" customFormat="1" ht="18">
      <c r="B109" s="181" t="s">
        <v>241</v>
      </c>
      <c r="C109" s="182"/>
      <c r="D109" s="182"/>
      <c r="E109" s="182"/>
      <c r="F109" s="182"/>
      <c r="G109" s="182"/>
      <c r="H109" s="182"/>
      <c r="I109" s="182"/>
      <c r="J109" s="182"/>
      <c r="K109" s="182"/>
      <c r="L109" s="182"/>
      <c r="M109" s="182"/>
      <c r="N109" s="182"/>
      <c r="O109" s="182"/>
      <c r="P109" s="34"/>
      <c r="Q109" s="34"/>
      <c r="R109" s="34"/>
      <c r="S109" s="34"/>
      <c r="T109" s="34"/>
      <c r="U109" s="34"/>
      <c r="V109" s="34"/>
      <c r="W109" s="82"/>
      <c r="X109" s="17"/>
    </row>
    <row r="110" spans="2:24" s="9" customFormat="1" outlineLevel="1">
      <c r="B110" s="210" t="s">
        <v>55</v>
      </c>
      <c r="C110" s="211" t="s">
        <v>56</v>
      </c>
      <c r="D110" s="200" t="s">
        <v>57</v>
      </c>
      <c r="E110" s="200" t="s">
        <v>122</v>
      </c>
      <c r="F110" s="200" t="s">
        <v>59</v>
      </c>
      <c r="G110" s="200" t="s">
        <v>60</v>
      </c>
      <c r="H110" s="204" t="s">
        <v>101</v>
      </c>
      <c r="I110" s="200" t="s">
        <v>102</v>
      </c>
      <c r="J110" s="200" t="s">
        <v>63</v>
      </c>
      <c r="K110" s="200" t="s">
        <v>64</v>
      </c>
      <c r="L110" s="200" t="s">
        <v>65</v>
      </c>
      <c r="M110" s="204" t="s">
        <v>10</v>
      </c>
      <c r="N110" s="220" t="s">
        <v>66</v>
      </c>
      <c r="O110" s="200" t="s">
        <v>67</v>
      </c>
      <c r="P110" s="69"/>
      <c r="Q110" s="192" t="s">
        <v>68</v>
      </c>
      <c r="R110" s="193"/>
      <c r="S110" s="193"/>
      <c r="T110" s="193"/>
      <c r="U110" s="193"/>
      <c r="V110" s="193"/>
      <c r="W110" s="194"/>
      <c r="X110" s="17"/>
    </row>
    <row r="111" spans="2:24" s="9" customFormat="1" ht="20" outlineLevel="1">
      <c r="B111" s="210"/>
      <c r="C111" s="212"/>
      <c r="D111" s="200"/>
      <c r="E111" s="200"/>
      <c r="F111" s="200"/>
      <c r="G111" s="200"/>
      <c r="H111" s="204"/>
      <c r="I111" s="200"/>
      <c r="J111" s="200"/>
      <c r="K111" s="200"/>
      <c r="L111" s="200"/>
      <c r="M111" s="204"/>
      <c r="N111" s="220"/>
      <c r="O111" s="200"/>
      <c r="P111" s="69"/>
      <c r="Q111" s="35" t="s">
        <v>242</v>
      </c>
      <c r="R111" s="111"/>
      <c r="S111" s="111"/>
      <c r="T111" s="111"/>
      <c r="U111" s="111"/>
      <c r="V111" s="111"/>
      <c r="W111" s="111"/>
      <c r="X111" s="17"/>
    </row>
    <row r="112" spans="2:24" s="9" customFormat="1" outlineLevel="1">
      <c r="B112" s="211"/>
      <c r="C112" s="213"/>
      <c r="D112" s="200"/>
      <c r="E112" s="200"/>
      <c r="F112" s="200"/>
      <c r="G112" s="200"/>
      <c r="H112" s="204"/>
      <c r="I112" s="200"/>
      <c r="J112" s="200"/>
      <c r="K112" s="200"/>
      <c r="L112" s="200"/>
      <c r="M112" s="204"/>
      <c r="N112" s="220"/>
      <c r="O112" s="200"/>
      <c r="P112" s="69"/>
      <c r="Q112" s="67">
        <v>1</v>
      </c>
      <c r="R112" s="112"/>
      <c r="S112" s="112"/>
      <c r="T112" s="112"/>
      <c r="U112" s="112"/>
      <c r="V112" s="112"/>
      <c r="W112" s="112"/>
      <c r="X112" s="17"/>
    </row>
    <row r="113" spans="2:24" s="9" customFormat="1" ht="13.5" customHeight="1" outlineLevel="1">
      <c r="B113" s="36"/>
      <c r="C113" s="44" t="s">
        <v>243</v>
      </c>
      <c r="D113" s="103"/>
      <c r="E113" s="103"/>
      <c r="F113" s="103"/>
      <c r="G113" s="103"/>
      <c r="H113" s="38" t="str">
        <f>IF(B113&lt;&gt;"",SUBSTITUTE(VLOOKUP(B113,LabelListLookUp,2,FALSE),", ",","&amp;CHAR(10)),"")</f>
        <v/>
      </c>
      <c r="I113" s="103" t="s">
        <v>240</v>
      </c>
      <c r="J113" s="103"/>
      <c r="K113" s="38" t="str">
        <f>WPtarget</f>
        <v>RAN5#101</v>
      </c>
      <c r="L113" s="103"/>
      <c r="M113" s="109"/>
      <c r="N113" s="84">
        <v>1</v>
      </c>
      <c r="O113" s="68" t="str">
        <f t="array" ref="O113">IF(AND(H113&lt;&gt;"",H113&lt;&gt;"-"),IF(SUMPRODUCT($Q$112:$W$112,--(Q113:W113&lt;&gt;""))&gt;0,SUMPRODUCT($Q$112:$W$112,Q113:W113)/SUMPRODUCT($Q$112:$W$112,--(Q113:W113&lt;&gt;"")),""),"")</f>
        <v/>
      </c>
      <c r="P113" s="69"/>
      <c r="Q113" s="86"/>
      <c r="R113" s="86"/>
      <c r="S113" s="86"/>
      <c r="T113" s="86"/>
      <c r="U113" s="86"/>
      <c r="V113" s="86"/>
      <c r="W113" s="86"/>
      <c r="X113" s="17"/>
    </row>
    <row r="114" spans="2:24" s="9" customFormat="1" outlineLevel="1">
      <c r="B114" s="195" t="s">
        <v>98</v>
      </c>
      <c r="C114" s="196"/>
      <c r="D114" s="196"/>
      <c r="E114" s="196"/>
      <c r="F114" s="196"/>
      <c r="G114" s="196"/>
      <c r="H114" s="196"/>
      <c r="I114" s="196"/>
      <c r="J114" s="196"/>
      <c r="K114" s="196"/>
      <c r="L114" s="196"/>
      <c r="M114" s="196"/>
      <c r="N114" s="196"/>
      <c r="O114" s="196"/>
      <c r="P114" s="70"/>
      <c r="Q114" s="70"/>
      <c r="R114" s="70"/>
      <c r="S114" s="70"/>
      <c r="T114" s="70"/>
      <c r="U114" s="70"/>
      <c r="V114" s="70"/>
      <c r="W114" s="87"/>
      <c r="X114" s="17"/>
    </row>
    <row r="115" spans="2:24" s="9" customFormat="1" outlineLevel="1">
      <c r="B115" s="39"/>
      <c r="C115" s="39"/>
      <c r="D115" s="40"/>
      <c r="E115" s="40"/>
      <c r="F115" s="40"/>
      <c r="G115" s="40"/>
      <c r="H115" s="40"/>
      <c r="I115" s="40"/>
      <c r="J115" s="40"/>
      <c r="K115" s="40"/>
      <c r="L115" s="40"/>
      <c r="M115" s="40"/>
      <c r="N115" s="40"/>
      <c r="O115" s="40"/>
      <c r="P115" s="40"/>
      <c r="Q115" s="40"/>
      <c r="R115" s="40"/>
      <c r="S115" s="40"/>
      <c r="T115" s="40"/>
      <c r="U115" s="40"/>
      <c r="V115" s="40"/>
      <c r="W115" s="40"/>
      <c r="X115" s="17"/>
    </row>
    <row r="116" spans="2:24" s="9" customFormat="1" ht="18">
      <c r="B116" s="181" t="s">
        <v>244</v>
      </c>
      <c r="C116" s="182"/>
      <c r="D116" s="182"/>
      <c r="E116" s="182"/>
      <c r="F116" s="182"/>
      <c r="G116" s="182"/>
      <c r="H116" s="182"/>
      <c r="I116" s="182"/>
      <c r="J116" s="182"/>
      <c r="K116" s="182"/>
      <c r="L116" s="182"/>
      <c r="M116" s="182"/>
      <c r="N116" s="182"/>
      <c r="O116" s="182"/>
      <c r="P116" s="34"/>
      <c r="Q116" s="34"/>
      <c r="R116" s="34"/>
      <c r="S116" s="34"/>
      <c r="T116" s="34"/>
      <c r="U116" s="34"/>
      <c r="V116" s="34"/>
      <c r="W116" s="82"/>
      <c r="X116" s="17"/>
    </row>
    <row r="117" spans="2:24" s="9" customFormat="1" ht="18" outlineLevel="1">
      <c r="B117" s="210" t="s">
        <v>55</v>
      </c>
      <c r="C117" s="211" t="s">
        <v>56</v>
      </c>
      <c r="D117" s="197" t="s">
        <v>57</v>
      </c>
      <c r="E117" s="197" t="s">
        <v>122</v>
      </c>
      <c r="F117" s="197" t="s">
        <v>59</v>
      </c>
      <c r="G117" s="197" t="s">
        <v>60</v>
      </c>
      <c r="H117" s="214" t="s">
        <v>101</v>
      </c>
      <c r="I117" s="197" t="s">
        <v>102</v>
      </c>
      <c r="J117" s="197" t="s">
        <v>63</v>
      </c>
      <c r="K117" s="197" t="s">
        <v>64</v>
      </c>
      <c r="L117" s="197" t="s">
        <v>65</v>
      </c>
      <c r="M117" s="201" t="s">
        <v>10</v>
      </c>
      <c r="N117" s="220" t="s">
        <v>66</v>
      </c>
      <c r="O117" s="197" t="s">
        <v>67</v>
      </c>
      <c r="P117" s="110"/>
      <c r="Q117" s="207" t="s">
        <v>68</v>
      </c>
      <c r="R117" s="208"/>
      <c r="S117" s="208"/>
      <c r="T117" s="208"/>
      <c r="U117" s="208"/>
      <c r="V117" s="208"/>
      <c r="W117" s="209"/>
      <c r="X117" s="17"/>
    </row>
    <row r="118" spans="2:24" s="9" customFormat="1" ht="20" outlineLevel="1">
      <c r="B118" s="210"/>
      <c r="C118" s="212"/>
      <c r="D118" s="198"/>
      <c r="E118" s="198"/>
      <c r="F118" s="198"/>
      <c r="G118" s="198"/>
      <c r="H118" s="215"/>
      <c r="I118" s="198"/>
      <c r="J118" s="198"/>
      <c r="K118" s="198"/>
      <c r="L118" s="198"/>
      <c r="M118" s="202"/>
      <c r="N118" s="220"/>
      <c r="O118" s="198"/>
      <c r="P118" s="110"/>
      <c r="Q118" s="35" t="s">
        <v>242</v>
      </c>
      <c r="R118" s="111"/>
      <c r="S118" s="111"/>
      <c r="T118" s="111"/>
      <c r="U118" s="111"/>
      <c r="V118" s="111"/>
      <c r="W118" s="111"/>
      <c r="X118" s="17"/>
    </row>
    <row r="119" spans="2:24" s="9" customFormat="1" ht="18" outlineLevel="1">
      <c r="B119" s="211"/>
      <c r="C119" s="212"/>
      <c r="D119" s="198"/>
      <c r="E119" s="198"/>
      <c r="F119" s="198"/>
      <c r="G119" s="198"/>
      <c r="H119" s="215"/>
      <c r="I119" s="198"/>
      <c r="J119" s="198"/>
      <c r="K119" s="198"/>
      <c r="L119" s="198"/>
      <c r="M119" s="202"/>
      <c r="N119" s="217"/>
      <c r="O119" s="198"/>
      <c r="P119" s="110"/>
      <c r="Q119" s="67">
        <v>1</v>
      </c>
      <c r="R119" s="112"/>
      <c r="S119" s="112"/>
      <c r="T119" s="112"/>
      <c r="U119" s="112"/>
      <c r="V119" s="112"/>
      <c r="W119" s="112"/>
      <c r="X119" s="17"/>
    </row>
    <row r="120" spans="2:24" s="9" customFormat="1" ht="186.75" customHeight="1" outlineLevel="1">
      <c r="B120" s="36" t="s">
        <v>42</v>
      </c>
      <c r="C120" s="44" t="s">
        <v>245</v>
      </c>
      <c r="D120" s="48" t="s">
        <v>246</v>
      </c>
      <c r="E120" s="48" t="s">
        <v>247</v>
      </c>
      <c r="F120" s="48" t="s">
        <v>248</v>
      </c>
      <c r="G120" s="48" t="s">
        <v>249</v>
      </c>
      <c r="H120" s="48" t="str">
        <f>IF(B120&lt;&gt;"",SUBSTITUTE(VLOOKUP(B120,LabelListLookUp,2,FALSE),", ",","&amp;CHAR(10)),"")</f>
        <v>CA_n25A-n66A-n77(2A)/-,
CA_n25A-n66A-n78(2A)/-,
CA_n25A-n66A-n77(2A)/CA_n25A-n66A,
CA_n25A-n66A-n77(2A)/CA_n25A-n77A,
CA_n25A-n66A-n77(2A)/CA_n66A-n77A,
CA_n25A-n66A-n78(2A)/CA_n25A-n66A,
CA_n25A-n66A-n78(2A)/CA_n25A-n78A,
CA_n25A-n66A-n78(2A)/CA_n66A-n78A</v>
      </c>
      <c r="I120" s="48" t="s">
        <v>250</v>
      </c>
      <c r="J120" s="42" t="s">
        <v>16672</v>
      </c>
      <c r="K120" s="48" t="str">
        <f>WPtarget</f>
        <v>RAN5#101</v>
      </c>
      <c r="L120" s="48"/>
      <c r="M120" s="73" t="s">
        <v>16673</v>
      </c>
      <c r="N120" s="67">
        <v>1</v>
      </c>
      <c r="O120" s="68">
        <f t="array" ref="O120">IF(AND(H120&lt;&gt;"",H120&lt;&gt;"-"),IF(SUMPRODUCT($Q$119:$W$119,--(Q120:W120&lt;&gt;""))&gt;0,SUMPRODUCT($Q$119:$W$119,Q120:W120)/SUMPRODUCT($Q$119:$W$119,--(Q120:W120&lt;&gt;"")),""),"")</f>
        <v>1</v>
      </c>
      <c r="P120" s="110"/>
      <c r="Q120" s="86">
        <v>1</v>
      </c>
      <c r="R120" s="86"/>
      <c r="S120" s="86"/>
      <c r="T120" s="86"/>
      <c r="U120" s="86"/>
      <c r="V120" s="86"/>
      <c r="W120" s="86"/>
      <c r="X120" s="17"/>
    </row>
    <row r="121" spans="2:24" s="9" customFormat="1" ht="80" outlineLevel="1">
      <c r="B121" s="36" t="s">
        <v>42</v>
      </c>
      <c r="C121" s="44" t="s">
        <v>251</v>
      </c>
      <c r="D121" s="48" t="s">
        <v>246</v>
      </c>
      <c r="E121" s="48" t="s">
        <v>247</v>
      </c>
      <c r="F121" s="48" t="s">
        <v>252</v>
      </c>
      <c r="G121" s="48" t="s">
        <v>253</v>
      </c>
      <c r="H121" s="48" t="str">
        <f>IF(B121&lt;&gt;"",SUBSTITUTE(VLOOKUP(B121,LabelListLookUp,2,FALSE),", ",","&amp;CHAR(10)),"")</f>
        <v>CA_n25A-n66A-n77(2A)/-,
CA_n25A-n66A-n78(2A)/-,
CA_n25A-n66A-n77(2A)/CA_n25A-n66A,
CA_n25A-n66A-n77(2A)/CA_n25A-n77A,
CA_n25A-n66A-n77(2A)/CA_n66A-n77A,
CA_n25A-n66A-n78(2A)/CA_n25A-n66A,
CA_n25A-n66A-n78(2A)/CA_n25A-n78A,
CA_n25A-n66A-n78(2A)/CA_n66A-n78A</v>
      </c>
      <c r="I121" s="48" t="s">
        <v>254</v>
      </c>
      <c r="J121" s="38" t="s">
        <v>16672</v>
      </c>
      <c r="K121" s="48" t="str">
        <f>WPtarget</f>
        <v>RAN5#101</v>
      </c>
      <c r="L121" s="48" t="s">
        <v>16702</v>
      </c>
      <c r="M121" s="73" t="s">
        <v>16696</v>
      </c>
      <c r="N121" s="67">
        <v>1</v>
      </c>
      <c r="O121" s="68">
        <f t="array" ref="O121">IF(AND(H121&lt;&gt;"",H121&lt;&gt;"-"),IF(SUMPRODUCT($Q$119:$W$119,--(Q121:W121&lt;&gt;""))&gt;0,SUMPRODUCT($Q$119:$W$119,Q121:W121)/SUMPRODUCT($Q$119:$W$119,--(Q121:W121&lt;&gt;"")),""),"")</f>
        <v>1</v>
      </c>
      <c r="P121" s="110"/>
      <c r="Q121" s="86">
        <v>1</v>
      </c>
      <c r="R121" s="86"/>
      <c r="S121" s="86"/>
      <c r="T121" s="86"/>
      <c r="U121" s="86"/>
      <c r="V121" s="86"/>
      <c r="W121" s="86"/>
      <c r="X121" s="17"/>
    </row>
    <row r="122" spans="2:24" s="9" customFormat="1" ht="80" outlineLevel="1">
      <c r="B122" s="36" t="s">
        <v>42</v>
      </c>
      <c r="C122" s="44" t="s">
        <v>255</v>
      </c>
      <c r="D122" s="48" t="s">
        <v>246</v>
      </c>
      <c r="E122" s="48" t="s">
        <v>247</v>
      </c>
      <c r="F122" s="48" t="s">
        <v>256</v>
      </c>
      <c r="G122" s="48" t="s">
        <v>257</v>
      </c>
      <c r="H122" s="48" t="str">
        <f>IF(B122&lt;&gt;"",SUBSTITUTE(VLOOKUP(B122,LabelListLookUp,2,FALSE),", ",","&amp;CHAR(10)),"")</f>
        <v>CA_n25A-n66A-n77(2A)/-,
CA_n25A-n66A-n78(2A)/-,
CA_n25A-n66A-n77(2A)/CA_n25A-n66A,
CA_n25A-n66A-n77(2A)/CA_n25A-n77A,
CA_n25A-n66A-n77(2A)/CA_n66A-n77A,
CA_n25A-n66A-n78(2A)/CA_n25A-n66A,
CA_n25A-n66A-n78(2A)/CA_n25A-n78A,
CA_n25A-n66A-n78(2A)/CA_n66A-n78A</v>
      </c>
      <c r="I122" s="48" t="s">
        <v>258</v>
      </c>
      <c r="J122" s="38" t="s">
        <v>16672</v>
      </c>
      <c r="K122" s="48" t="str">
        <f>WPtarget</f>
        <v>RAN5#101</v>
      </c>
      <c r="L122" s="48" t="s">
        <v>16702</v>
      </c>
      <c r="M122" s="73" t="s">
        <v>16677</v>
      </c>
      <c r="N122" s="67">
        <v>1</v>
      </c>
      <c r="O122" s="68">
        <f t="array" ref="O122">IF(AND(H122&lt;&gt;"",H122&lt;&gt;"-"),IF(SUMPRODUCT($Q$119:$W$119,--(Q122:W122&lt;&gt;""))&gt;0,SUMPRODUCT($Q$119:$W$119,Q122:W122)/SUMPRODUCT($Q$119:$W$119,--(Q122:W122&lt;&gt;"")),""),"")</f>
        <v>1</v>
      </c>
      <c r="P122" s="110"/>
      <c r="Q122" s="86">
        <v>1</v>
      </c>
      <c r="R122" s="86"/>
      <c r="S122" s="86"/>
      <c r="T122" s="86"/>
      <c r="U122" s="86"/>
      <c r="V122" s="86"/>
      <c r="W122" s="86"/>
      <c r="X122" s="17"/>
    </row>
    <row r="123" spans="2:24" s="9" customFormat="1" ht="18" outlineLevel="1">
      <c r="B123" s="195" t="s">
        <v>98</v>
      </c>
      <c r="C123" s="196"/>
      <c r="D123" s="196"/>
      <c r="E123" s="196"/>
      <c r="F123" s="196"/>
      <c r="G123" s="196"/>
      <c r="H123" s="196"/>
      <c r="I123" s="196"/>
      <c r="J123" s="196"/>
      <c r="K123" s="196"/>
      <c r="L123" s="196"/>
      <c r="M123" s="196"/>
      <c r="N123" s="196"/>
      <c r="O123" s="196"/>
      <c r="P123" s="110"/>
      <c r="Q123" s="70"/>
      <c r="R123" s="70"/>
      <c r="S123" s="70"/>
      <c r="T123" s="70"/>
      <c r="U123" s="70"/>
      <c r="V123" s="70"/>
      <c r="W123" s="87"/>
      <c r="X123" s="17"/>
    </row>
    <row r="124" spans="2:24" s="9" customFormat="1" ht="18">
      <c r="B124" s="19"/>
      <c r="C124" s="19"/>
      <c r="G124" s="58"/>
      <c r="H124" s="53"/>
      <c r="I124" s="58"/>
      <c r="J124" s="58"/>
      <c r="K124" s="58"/>
      <c r="L124" s="58"/>
      <c r="M124" s="53"/>
      <c r="N124" s="53"/>
      <c r="O124" s="53"/>
      <c r="P124" s="78"/>
      <c r="Q124" s="17"/>
      <c r="R124" s="17"/>
      <c r="S124" s="17"/>
      <c r="T124" s="17"/>
      <c r="U124" s="17"/>
      <c r="V124" s="17"/>
      <c r="W124" s="17"/>
      <c r="X124" s="17"/>
    </row>
    <row r="125" spans="2:24" s="9" customFormat="1">
      <c r="B125" s="19"/>
      <c r="C125" s="19"/>
      <c r="G125" s="58"/>
      <c r="H125" s="53"/>
      <c r="I125" s="58"/>
      <c r="J125" s="58"/>
      <c r="K125" s="58"/>
      <c r="L125" s="58"/>
      <c r="M125" s="53"/>
      <c r="N125" s="53"/>
      <c r="O125" s="53"/>
      <c r="P125" s="53"/>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sheetData>
  <protectedRanges>
    <protectedRange sqref="D12:L12 X5:XFC11 B5:F11" name="Range6"/>
    <protectedRange sqref="Q106:W106 Q87:W91 Q98:W99 Q66:W80" name="Range3"/>
    <protectedRange sqref="J71 J73 J75 L66:M68 L70:M71 M69 L75:M75 M74 L80:M80 M76:M79 L73:M73 M72" name="Range3_2"/>
    <protectedRange sqref="J57:J58 L57:M59 M56" name="Range2_5"/>
    <protectedRange sqref="J47 L45:M48 L56 L69 L91 L98 L87 L74 L72 L76:L79 L89 L121:L122" name="Range5_8"/>
    <protectedRange sqref="L34:M38 J34:J38 J45:J46 J48 J56 J59 J66:J70 J72 J76:J80 J87:J91 J98 J120:J122 J74" name="Range5_9"/>
    <protectedRange sqref="L88:M88 M87 L90:M90 M89" name="Range3_4"/>
    <protectedRange sqref="L106:M106 J106" name="Range3_6"/>
    <protectedRange sqref="J113 L113:M113" name="Range5_10"/>
    <protectedRange sqref="L120:M120 M121:M122" name="Range5_12"/>
    <protectedRange sqref="K87:K91 K106 K113 K45:K48 K98:K99 K56:K59 K120:K122 K66:K80 K34:K38" name="Range2_1"/>
    <protectedRange sqref="M91" name="Range3_4_3"/>
  </protectedRanges>
  <autoFilter ref="B29:W123" xr:uid="{00000000-0009-0000-0000-000001000000}"/>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conditionalFormatting sqref="B31:B33">
    <cfRule type="expression" dxfId="150" priority="544">
      <formula>AND(LEN($H31)&lt;=1,$E31&lt;&gt;"")</formula>
    </cfRule>
  </conditionalFormatting>
  <conditionalFormatting sqref="B42:B45">
    <cfRule type="expression" dxfId="149" priority="339">
      <formula>AND(LEN($H42)&lt;=1,$E42&lt;&gt;"")</formula>
    </cfRule>
  </conditionalFormatting>
  <conditionalFormatting sqref="B53:B55">
    <cfRule type="expression" dxfId="148" priority="542">
      <formula>AND(LEN($H53)&lt;=1,$E53&lt;&gt;"")</formula>
    </cfRule>
  </conditionalFormatting>
  <conditionalFormatting sqref="B63:B65">
    <cfRule type="expression" dxfId="147" priority="540">
      <formula>AND(LEN($H63)&lt;=1,$E63&lt;&gt;"")</formula>
    </cfRule>
  </conditionalFormatting>
  <conditionalFormatting sqref="B103:B105">
    <cfRule type="expression" dxfId="146" priority="536">
      <formula>AND(LEN($H103)&lt;=1,$E103&lt;&gt;"")</formula>
    </cfRule>
  </conditionalFormatting>
  <conditionalFormatting sqref="B110:B112">
    <cfRule type="expression" dxfId="145" priority="534">
      <formula>AND(LEN($H110)&lt;=1,$E110&lt;&gt;"")</formula>
    </cfRule>
  </conditionalFormatting>
  <conditionalFormatting sqref="B117:B119">
    <cfRule type="expression" dxfId="144" priority="532">
      <formula>AND(LEN($H117)&lt;=1,$E117&lt;&gt;"")</formula>
    </cfRule>
  </conditionalFormatting>
  <conditionalFormatting sqref="B46:G48">
    <cfRule type="expression" dxfId="143" priority="241">
      <formula>AND(LEN($H46)&lt;=1,$E46&lt;&gt;"")</formula>
    </cfRule>
  </conditionalFormatting>
  <conditionalFormatting sqref="B68:H80">
    <cfRule type="expression" dxfId="142" priority="85">
      <formula>AND(LEN($H68)&lt;=1,$E68&lt;&gt;"")</formula>
    </cfRule>
  </conditionalFormatting>
  <conditionalFormatting sqref="B66:I67 K66:W67">
    <cfRule type="expression" dxfId="141" priority="70">
      <formula>AND(LEN($H66)&lt;=1,$E66&lt;&gt;"")</formula>
    </cfRule>
  </conditionalFormatting>
  <conditionalFormatting sqref="B98:M99">
    <cfRule type="expression" dxfId="140" priority="8">
      <formula>AND(LEN($H98)&lt;=1,$E98&lt;&gt;"")</formula>
    </cfRule>
  </conditionalFormatting>
  <conditionalFormatting sqref="B29:W30 D32:W33 R32:V34 D42:W44 B49:W52 D53:W55 D63:W65 B81:W83 B84:B86 B95:B97 B100:W102 D110:W112 D117:W119">
    <cfRule type="expression" dxfId="139" priority="546">
      <formula>AND(LEN($H29)&lt;=1,$E29&lt;&gt;"")</formula>
    </cfRule>
  </conditionalFormatting>
  <conditionalFormatting sqref="B34:W41">
    <cfRule type="expression" dxfId="138" priority="168">
      <formula>AND(LEN($H34)&lt;=1,$E34&lt;&gt;"")</formula>
    </cfRule>
  </conditionalFormatting>
  <conditionalFormatting sqref="B56:W62">
    <cfRule type="expression" dxfId="137" priority="18">
      <formula>AND(LEN($H56)&lt;=1,$E56&lt;&gt;"")</formula>
    </cfRule>
  </conditionalFormatting>
  <conditionalFormatting sqref="B87:W94">
    <cfRule type="expression" dxfId="136" priority="3">
      <formula>AND(LEN($H87)&lt;=1,$E87&lt;&gt;"")</formula>
    </cfRule>
  </conditionalFormatting>
  <conditionalFormatting sqref="B106:W109">
    <cfRule type="expression" dxfId="135" priority="162">
      <formula>AND(LEN($H106)&lt;=1,$E106&lt;&gt;"")</formula>
    </cfRule>
  </conditionalFormatting>
  <conditionalFormatting sqref="B113:W116">
    <cfRule type="expression" dxfId="134" priority="161">
      <formula>AND(LEN($H113)&lt;=1,$E113&lt;&gt;"")</formula>
    </cfRule>
  </conditionalFormatting>
  <conditionalFormatting sqref="B120:W143">
    <cfRule type="expression" dxfId="133" priority="7">
      <formula>AND(LEN($H120)&lt;=1,$E120&lt;&gt;"")</formula>
    </cfRule>
  </conditionalFormatting>
  <conditionalFormatting sqref="C42">
    <cfRule type="expression" dxfId="132" priority="545">
      <formula>AND(LEN($H42)&lt;=1,$E42&lt;&gt;"")</formula>
    </cfRule>
  </conditionalFormatting>
  <conditionalFormatting sqref="C53">
    <cfRule type="expression" dxfId="131" priority="541">
      <formula>AND(LEN($H53)&lt;=1,$E53&lt;&gt;"")</formula>
    </cfRule>
  </conditionalFormatting>
  <conditionalFormatting sqref="C63">
    <cfRule type="expression" dxfId="130" priority="539">
      <formula>AND(LEN($H63)&lt;=1,$E63&lt;&gt;"")</formula>
    </cfRule>
  </conditionalFormatting>
  <conditionalFormatting sqref="C110">
    <cfRule type="expression" dxfId="129" priority="533">
      <formula>AND(LEN($H110)&lt;=1,$E110&lt;&gt;"")</formula>
    </cfRule>
  </conditionalFormatting>
  <conditionalFormatting sqref="C117">
    <cfRule type="expression" dxfId="128" priority="531">
      <formula>AND(LEN($H117)&lt;=1,$E117&lt;&gt;"")</formula>
    </cfRule>
  </conditionalFormatting>
  <conditionalFormatting sqref="C45:G45">
    <cfRule type="expression" dxfId="127" priority="338">
      <formula>AND(LEN($H45)&lt;=1,$E45&lt;&gt;"")</formula>
    </cfRule>
  </conditionalFormatting>
  <conditionalFormatting sqref="C31:Q31">
    <cfRule type="expression" dxfId="126" priority="543">
      <formula>AND(LEN($H31)&lt;=1,$E31&lt;&gt;"")</formula>
    </cfRule>
  </conditionalFormatting>
  <conditionalFormatting sqref="C84:W84">
    <cfRule type="expression" dxfId="125" priority="538">
      <formula>AND(LEN($H84)&lt;=1,$E84&lt;&gt;"")</formula>
    </cfRule>
  </conditionalFormatting>
  <conditionalFormatting sqref="C95:W95">
    <cfRule type="expression" dxfId="124" priority="537">
      <formula>AND(LEN($H95)&lt;=1,$E95&lt;&gt;"")</formula>
    </cfRule>
  </conditionalFormatting>
  <conditionalFormatting sqref="C103:W103">
    <cfRule type="expression" dxfId="123" priority="535">
      <formula>AND(LEN($H103)&lt;=1,$E103&lt;&gt;"")</formula>
    </cfRule>
  </conditionalFormatting>
  <conditionalFormatting sqref="D18:H25">
    <cfRule type="expression" dxfId="122" priority="501">
      <formula>$I18=""</formula>
    </cfRule>
  </conditionalFormatting>
  <conditionalFormatting sqref="D85:W86">
    <cfRule type="expression" dxfId="121" priority="311">
      <formula>AND(LEN($H85)&lt;=1,$E85&lt;&gt;"")</formula>
    </cfRule>
  </conditionalFormatting>
  <conditionalFormatting sqref="D96:W97">
    <cfRule type="expression" dxfId="120" priority="310">
      <formula>AND(LEN($H96)&lt;=1,$E96&lt;&gt;"")</formula>
    </cfRule>
  </conditionalFormatting>
  <conditionalFormatting sqref="D104:W105">
    <cfRule type="expression" dxfId="119" priority="308">
      <formula>AND(LEN($H104)&lt;=1,$E104&lt;&gt;"")</formula>
    </cfRule>
  </conditionalFormatting>
  <conditionalFormatting sqref="H45:W48">
    <cfRule type="expression" dxfId="118" priority="42">
      <formula>AND(LEN($H45)&lt;=1,$E45&lt;&gt;"")</formula>
    </cfRule>
  </conditionalFormatting>
  <conditionalFormatting sqref="I16:I18">
    <cfRule type="expression" dxfId="117" priority="611">
      <formula>#REF!&lt;1</formula>
    </cfRule>
    <cfRule type="expression" dxfId="116" priority="610">
      <formula>#REF!&lt;=0</formula>
    </cfRule>
    <cfRule type="expression" dxfId="115" priority="612">
      <formula>#REF!&gt;=0.9999999</formula>
    </cfRule>
  </conditionalFormatting>
  <conditionalFormatting sqref="I16:I25">
    <cfRule type="expression" dxfId="114" priority="595" stopIfTrue="1">
      <formula>I16=""</formula>
    </cfRule>
    <cfRule type="expression" dxfId="113" priority="596" stopIfTrue="1">
      <formula>I16&lt;=0</formula>
    </cfRule>
    <cfRule type="expression" dxfId="112" priority="597" stopIfTrue="1">
      <formula>I16&lt;1</formula>
    </cfRule>
    <cfRule type="expression" dxfId="111" priority="598">
      <formula>I16&gt;=1</formula>
    </cfRule>
  </conditionalFormatting>
  <conditionalFormatting sqref="I20:I25">
    <cfRule type="expression" dxfId="110" priority="601">
      <formula>#REF!&gt;=0.9999999</formula>
    </cfRule>
    <cfRule type="expression" dxfId="109" priority="600">
      <formula>#REF!&lt;1</formula>
    </cfRule>
    <cfRule type="expression" dxfId="108" priority="599">
      <formula>#REF!&lt;=0</formula>
    </cfRule>
  </conditionalFormatting>
  <conditionalFormatting sqref="I68:I70">
    <cfRule type="expression" dxfId="107" priority="196">
      <formula>AND(LEN($H68)&lt;=1,$E68&lt;&gt;"")</formula>
    </cfRule>
  </conditionalFormatting>
  <conditionalFormatting sqref="I71:M73">
    <cfRule type="expression" dxfId="106" priority="1">
      <formula>AND(LEN($H71)&lt;=1,$E71&lt;&gt;"")</formula>
    </cfRule>
  </conditionalFormatting>
  <conditionalFormatting sqref="I74:W80">
    <cfRule type="expression" dxfId="105" priority="2">
      <formula>AND(LEN($H74)&lt;=1,$E74&lt;&gt;"")</formula>
    </cfRule>
  </conditionalFormatting>
  <conditionalFormatting sqref="J66:J70">
    <cfRule type="expression" dxfId="104" priority="35">
      <formula>AND(LEN($H66)&lt;=1,$E66&lt;&gt;"")</formula>
    </cfRule>
  </conditionalFormatting>
  <conditionalFormatting sqref="K68:M70">
    <cfRule type="expression" dxfId="103" priority="17">
      <formula>AND(LEN($H68)&lt;=1,$E68&lt;&gt;"")</formula>
    </cfRule>
  </conditionalFormatting>
  <conditionalFormatting sqref="N68:W72">
    <cfRule type="expression" dxfId="102" priority="222">
      <formula>AND(LEN($H68)&lt;=1,$E68&lt;&gt;"")</formula>
    </cfRule>
  </conditionalFormatting>
  <conditionalFormatting sqref="N73:W73">
    <cfRule type="expression" dxfId="101" priority="204">
      <formula>AND(LEN($H73)&lt;=1,$E73&lt;&gt;"")</formula>
    </cfRule>
  </conditionalFormatting>
  <conditionalFormatting sqref="N98:W99">
    <cfRule type="expression" dxfId="100" priority="176">
      <formula>AND(LEN($H98)&lt;=1,$E98&lt;&gt;"")</formula>
    </cfRule>
  </conditionalFormatting>
  <conditionalFormatting sqref="O34:O38">
    <cfRule type="expression" dxfId="99" priority="260" stopIfTrue="1">
      <formula>O34&lt;=0</formula>
    </cfRule>
    <cfRule type="expression" dxfId="98" priority="261" stopIfTrue="1">
      <formula>O34&lt;1</formula>
    </cfRule>
    <cfRule type="expression" dxfId="97" priority="262">
      <formula>O34&gt;=1</formula>
    </cfRule>
    <cfRule type="expression" dxfId="96" priority="259" stopIfTrue="1">
      <formula>O34=""</formula>
    </cfRule>
  </conditionalFormatting>
  <conditionalFormatting sqref="O45:O48">
    <cfRule type="expression" dxfId="95" priority="247" stopIfTrue="1">
      <formula>O45=""</formula>
    </cfRule>
    <cfRule type="expression" dxfId="94" priority="248" stopIfTrue="1">
      <formula>O45&lt;=0</formula>
    </cfRule>
    <cfRule type="expression" dxfId="93" priority="249" stopIfTrue="1">
      <formula>O45&lt;1</formula>
    </cfRule>
    <cfRule type="expression" dxfId="92" priority="250">
      <formula>O45&gt;=1</formula>
    </cfRule>
  </conditionalFormatting>
  <conditionalFormatting sqref="O56:O59">
    <cfRule type="expression" dxfId="91" priority="146" stopIfTrue="1">
      <formula>O56&lt;1</formula>
    </cfRule>
    <cfRule type="expression" dxfId="90" priority="144" stopIfTrue="1">
      <formula>O56=""</formula>
    </cfRule>
    <cfRule type="expression" dxfId="89" priority="145" stopIfTrue="1">
      <formula>O56&lt;=0</formula>
    </cfRule>
    <cfRule type="expression" dxfId="88" priority="147">
      <formula>O56&gt;=1</formula>
    </cfRule>
  </conditionalFormatting>
  <conditionalFormatting sqref="O66:O67">
    <cfRule type="expression" dxfId="87" priority="80" stopIfTrue="1">
      <formula>O66=""</formula>
    </cfRule>
    <cfRule type="expression" dxfId="86" priority="81" stopIfTrue="1">
      <formula>O66&lt;=0</formula>
    </cfRule>
    <cfRule type="expression" dxfId="85" priority="82" stopIfTrue="1">
      <formula>O66&lt;1</formula>
    </cfRule>
    <cfRule type="expression" dxfId="84" priority="83">
      <formula>O66&gt;=1</formula>
    </cfRule>
  </conditionalFormatting>
  <conditionalFormatting sqref="O68:O69">
    <cfRule type="expression" dxfId="83" priority="525" stopIfTrue="1">
      <formula>O68=""</formula>
    </cfRule>
    <cfRule type="expression" dxfId="82" priority="528">
      <formula>O68&gt;=1</formula>
    </cfRule>
    <cfRule type="expression" dxfId="81" priority="527" stopIfTrue="1">
      <formula>O68&lt;1</formula>
    </cfRule>
    <cfRule type="expression" dxfId="80" priority="526" stopIfTrue="1">
      <formula>O68&lt;=0</formula>
    </cfRule>
  </conditionalFormatting>
  <conditionalFormatting sqref="O70:O74">
    <cfRule type="expression" dxfId="79" priority="209" stopIfTrue="1">
      <formula>O70=""</formula>
    </cfRule>
    <cfRule type="expression" dxfId="78" priority="211" stopIfTrue="1">
      <formula>O70&lt;1</formula>
    </cfRule>
    <cfRule type="expression" dxfId="77" priority="210" stopIfTrue="1">
      <formula>O70&lt;=0</formula>
    </cfRule>
    <cfRule type="expression" dxfId="76" priority="212">
      <formula>O70&gt;=1</formula>
    </cfRule>
  </conditionalFormatting>
  <conditionalFormatting sqref="O72 O87:O91">
    <cfRule type="expression" dxfId="75" priority="616">
      <formula>O72&gt;=1</formula>
    </cfRule>
    <cfRule type="expression" dxfId="74" priority="615" stopIfTrue="1">
      <formula>O72&lt;1</formula>
    </cfRule>
    <cfRule type="expression" dxfId="73" priority="614" stopIfTrue="1">
      <formula>O72&lt;=0</formula>
    </cfRule>
    <cfRule type="expression" dxfId="72" priority="613" stopIfTrue="1">
      <formula>O72=""</formula>
    </cfRule>
  </conditionalFormatting>
  <conditionalFormatting sqref="O73">
    <cfRule type="expression" dxfId="71" priority="202" stopIfTrue="1">
      <formula>O73&lt;1</formula>
    </cfRule>
    <cfRule type="expression" dxfId="70" priority="203">
      <formula>O73&gt;=1</formula>
    </cfRule>
    <cfRule type="expression" dxfId="69" priority="201" stopIfTrue="1">
      <formula>O73&lt;=0</formula>
    </cfRule>
    <cfRule type="expression" dxfId="68" priority="200" stopIfTrue="1">
      <formula>O73=""</formula>
    </cfRule>
  </conditionalFormatting>
  <conditionalFormatting sqref="O75:O80">
    <cfRule type="expression" dxfId="67" priority="194">
      <formula>O75&gt;=1</formula>
    </cfRule>
    <cfRule type="expression" dxfId="66" priority="192" stopIfTrue="1">
      <formula>O75&lt;=0</formula>
    </cfRule>
    <cfRule type="expression" dxfId="65" priority="193" stopIfTrue="1">
      <formula>O75&lt;1</formula>
    </cfRule>
    <cfRule type="expression" dxfId="64" priority="191" stopIfTrue="1">
      <formula>O75=""</formula>
    </cfRule>
  </conditionalFormatting>
  <conditionalFormatting sqref="O98:O99">
    <cfRule type="expression" dxfId="63" priority="175">
      <formula>O98&gt;=1</formula>
    </cfRule>
    <cfRule type="expression" dxfId="62" priority="174" stopIfTrue="1">
      <formula>O98&lt;1</formula>
    </cfRule>
    <cfRule type="expression" dxfId="61" priority="172" stopIfTrue="1">
      <formula>O98=""</formula>
    </cfRule>
    <cfRule type="expression" dxfId="60" priority="173" stopIfTrue="1">
      <formula>O98&lt;=0</formula>
    </cfRule>
  </conditionalFormatting>
  <conditionalFormatting sqref="O106">
    <cfRule type="expression" dxfId="59" priority="578">
      <formula>O106&gt;=1</formula>
    </cfRule>
    <cfRule type="expression" dxfId="58" priority="575" stopIfTrue="1">
      <formula>O106=""</formula>
    </cfRule>
    <cfRule type="expression" dxfId="57" priority="577" stopIfTrue="1">
      <formula>O106&lt;1</formula>
    </cfRule>
    <cfRule type="expression" dxfId="56" priority="576" stopIfTrue="1">
      <formula>O106&lt;=0</formula>
    </cfRule>
  </conditionalFormatting>
  <conditionalFormatting sqref="O113">
    <cfRule type="expression" dxfId="55" priority="572" stopIfTrue="1">
      <formula>O113&lt;=0</formula>
    </cfRule>
    <cfRule type="expression" dxfId="54" priority="571" stopIfTrue="1">
      <formula>O113=""</formula>
    </cfRule>
    <cfRule type="expression" dxfId="53" priority="574">
      <formula>O113&gt;=1</formula>
    </cfRule>
    <cfRule type="expression" dxfId="52" priority="573" stopIfTrue="1">
      <formula>O113&lt;1</formula>
    </cfRule>
  </conditionalFormatting>
  <conditionalFormatting sqref="O120:O122">
    <cfRule type="expression" dxfId="51" priority="111">
      <formula>O120&gt;=1</formula>
    </cfRule>
    <cfRule type="expression" dxfId="50" priority="108" stopIfTrue="1">
      <formula>O120=""</formula>
    </cfRule>
    <cfRule type="expression" dxfId="49" priority="109" stopIfTrue="1">
      <formula>O120&lt;=0</formula>
    </cfRule>
    <cfRule type="expression" dxfId="48" priority="110" stopIfTrue="1">
      <formula>O120&lt;1</formula>
    </cfRule>
  </conditionalFormatting>
  <conditionalFormatting sqref="Q34:W34">
    <cfRule type="expression" dxfId="47" priority="548" stopIfTrue="1">
      <formula>Q34&lt;=0</formula>
    </cfRule>
    <cfRule type="expression" dxfId="46" priority="547" stopIfTrue="1">
      <formula>OR(Q34="",LEN($H34)&lt;=1)</formula>
    </cfRule>
    <cfRule type="expression" dxfId="45" priority="550">
      <formula>Q34&gt;=1</formula>
    </cfRule>
    <cfRule type="expression" dxfId="44" priority="549" stopIfTrue="1">
      <formula>Q34&lt;1</formula>
    </cfRule>
  </conditionalFormatting>
  <conditionalFormatting sqref="Q35:W38">
    <cfRule type="expression" dxfId="43" priority="255" stopIfTrue="1">
      <formula>OR(Q35="",LEN($H35)&lt;=1)</formula>
    </cfRule>
    <cfRule type="expression" dxfId="42" priority="256" stopIfTrue="1">
      <formula>Q35&lt;=0</formula>
    </cfRule>
    <cfRule type="expression" dxfId="41" priority="257" stopIfTrue="1">
      <formula>Q35&lt;1</formula>
    </cfRule>
    <cfRule type="expression" dxfId="40" priority="258">
      <formula>Q35&gt;=1</formula>
    </cfRule>
  </conditionalFormatting>
  <conditionalFormatting sqref="Q45:W48">
    <cfRule type="expression" dxfId="39" priority="246">
      <formula>Q45&gt;=1</formula>
    </cfRule>
    <cfRule type="expression" dxfId="38" priority="245" stopIfTrue="1">
      <formula>Q45&lt;1</formula>
    </cfRule>
    <cfRule type="expression" dxfId="37" priority="244" stopIfTrue="1">
      <formula>Q45&lt;=0</formula>
    </cfRule>
    <cfRule type="expression" dxfId="36" priority="243" stopIfTrue="1">
      <formula>OR(Q45="",LEN($H45)&lt;=1)</formula>
    </cfRule>
  </conditionalFormatting>
  <conditionalFormatting sqref="Q56:W59">
    <cfRule type="expression" dxfId="35" priority="141" stopIfTrue="1">
      <formula>Q56&lt;1</formula>
    </cfRule>
    <cfRule type="expression" dxfId="34" priority="140" stopIfTrue="1">
      <formula>Q56&lt;=0</formula>
    </cfRule>
    <cfRule type="expression" dxfId="33" priority="139" stopIfTrue="1">
      <formula>OR(Q56="",LEN($H56)&lt;=1)</formula>
    </cfRule>
    <cfRule type="expression" dxfId="32" priority="142">
      <formula>Q56&gt;=1</formula>
    </cfRule>
  </conditionalFormatting>
  <conditionalFormatting sqref="Q66:W67">
    <cfRule type="expression" dxfId="31" priority="76" stopIfTrue="1">
      <formula>OR(Q66="",LEN($H66)&lt;=1)</formula>
    </cfRule>
    <cfRule type="expression" dxfId="30" priority="77" stopIfTrue="1">
      <formula>Q66&lt;=0</formula>
    </cfRule>
    <cfRule type="expression" dxfId="29" priority="79">
      <formula>Q66&gt;=1</formula>
    </cfRule>
    <cfRule type="expression" dxfId="28" priority="78" stopIfTrue="1">
      <formula>Q66&lt;1</formula>
    </cfRule>
  </conditionalFormatting>
  <conditionalFormatting sqref="Q68:W72">
    <cfRule type="expression" dxfId="27" priority="223" stopIfTrue="1">
      <formula>OR(Q68="",LEN($H68)&lt;=1)</formula>
    </cfRule>
    <cfRule type="expression" dxfId="26" priority="224" stopIfTrue="1">
      <formula>Q68&lt;=0</formula>
    </cfRule>
    <cfRule type="expression" dxfId="25" priority="225" stopIfTrue="1">
      <formula>Q68&lt;1</formula>
    </cfRule>
    <cfRule type="expression" dxfId="24" priority="226">
      <formula>Q68&gt;=1</formula>
    </cfRule>
  </conditionalFormatting>
  <conditionalFormatting sqref="Q73:W74">
    <cfRule type="expression" dxfId="23" priority="206" stopIfTrue="1">
      <formula>Q73&lt;=0</formula>
    </cfRule>
    <cfRule type="expression" dxfId="22" priority="205" stopIfTrue="1">
      <formula>OR(Q73="",LEN($H73)&lt;=1)</formula>
    </cfRule>
    <cfRule type="expression" dxfId="21" priority="207" stopIfTrue="1">
      <formula>Q73&lt;1</formula>
    </cfRule>
    <cfRule type="expression" dxfId="20" priority="208">
      <formula>Q73&gt;=1</formula>
    </cfRule>
  </conditionalFormatting>
  <conditionalFormatting sqref="Q75:W80">
    <cfRule type="expression" dxfId="19" priority="190">
      <formula>Q75&gt;=1</formula>
    </cfRule>
    <cfRule type="expression" dxfId="18" priority="189" stopIfTrue="1">
      <formula>Q75&lt;1</formula>
    </cfRule>
    <cfRule type="expression" dxfId="17" priority="187" stopIfTrue="1">
      <formula>OR(Q75="",LEN($H75)&lt;=1)</formula>
    </cfRule>
    <cfRule type="expression" dxfId="16" priority="188" stopIfTrue="1">
      <formula>Q75&lt;=0</formula>
    </cfRule>
  </conditionalFormatting>
  <conditionalFormatting sqref="Q87:W91 Q106:W106">
    <cfRule type="expression" dxfId="15" priority="605">
      <formula>Q87&gt;=1</formula>
    </cfRule>
    <cfRule type="expression" dxfId="14" priority="604" stopIfTrue="1">
      <formula>Q87&lt;1</formula>
    </cfRule>
    <cfRule type="expression" dxfId="13" priority="603" stopIfTrue="1">
      <formula>Q87&lt;=0</formula>
    </cfRule>
  </conditionalFormatting>
  <conditionalFormatting sqref="Q98:W99">
    <cfRule type="expression" dxfId="12" priority="180">
      <formula>Q98&gt;=1</formula>
    </cfRule>
    <cfRule type="expression" dxfId="11" priority="179" stopIfTrue="1">
      <formula>Q98&lt;1</formula>
    </cfRule>
    <cfRule type="expression" dxfId="10" priority="178" stopIfTrue="1">
      <formula>Q98&lt;=0</formula>
    </cfRule>
    <cfRule type="expression" dxfId="9" priority="177" stopIfTrue="1">
      <formula>OR(Q98="",LEN($H98)&lt;=1)</formula>
    </cfRule>
  </conditionalFormatting>
  <conditionalFormatting sqref="Q106:W106 Q87:W91">
    <cfRule type="expression" dxfId="8" priority="602" stopIfTrue="1">
      <formula>OR(Q87="",LEN($H87)&lt;=1)</formula>
    </cfRule>
  </conditionalFormatting>
  <conditionalFormatting sqref="Q113:W113">
    <cfRule type="expression" dxfId="7" priority="563" stopIfTrue="1">
      <formula>OR(Q113="",LEN($H113)&lt;=1)</formula>
    </cfRule>
    <cfRule type="expression" dxfId="6" priority="564" stopIfTrue="1">
      <formula>Q113&lt;=0</formula>
    </cfRule>
    <cfRule type="expression" dxfId="5" priority="565" stopIfTrue="1">
      <formula>Q113&lt;1</formula>
    </cfRule>
    <cfRule type="expression" dxfId="4" priority="566">
      <formula>Q113&gt;=1</formula>
    </cfRule>
  </conditionalFormatting>
  <conditionalFormatting sqref="Q120:W122">
    <cfRule type="expression" dxfId="3" priority="104" stopIfTrue="1">
      <formula>OR(Q120="",LEN($H120)&lt;=1)</formula>
    </cfRule>
    <cfRule type="expression" dxfId="2" priority="107">
      <formula>Q120&gt;=1</formula>
    </cfRule>
    <cfRule type="expression" dxfId="1" priority="105" stopIfTrue="1">
      <formula>Q120&lt;=0</formula>
    </cfRule>
    <cfRule type="expression" dxfId="0" priority="106" stopIfTrue="1">
      <formula>Q120&lt;1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66:K80 K87:K91 K98:K99 K120:K12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87:W91 Q34:W38 Q56:W59 Q120:W122 Q66:W80 Q45:W48 Q98:W99"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9"/>
  <sheetViews>
    <sheetView workbookViewId="0">
      <selection activeCell="A3" sqref="A3"/>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21" t="s">
        <v>259</v>
      </c>
      <c r="B1" s="222"/>
      <c r="C1" s="223"/>
    </row>
    <row r="2" spans="1:3">
      <c r="A2" s="4" t="s">
        <v>260</v>
      </c>
      <c r="B2" s="4" t="s">
        <v>261</v>
      </c>
      <c r="C2" s="4" t="s">
        <v>262</v>
      </c>
    </row>
    <row r="3" spans="1:3" customFormat="1">
      <c r="A3" s="5" t="s">
        <v>263</v>
      </c>
      <c r="B3" s="6" t="s">
        <v>264</v>
      </c>
      <c r="C3" s="5" t="s">
        <v>265</v>
      </c>
    </row>
    <row r="4" spans="1:3" s="1" customFormat="1">
      <c r="A4" s="5" t="s">
        <v>266</v>
      </c>
      <c r="B4" s="6" t="s">
        <v>267</v>
      </c>
      <c r="C4" s="5" t="s">
        <v>268</v>
      </c>
    </row>
    <row r="5" spans="1:3" s="1" customFormat="1">
      <c r="A5" s="5" t="s">
        <v>269</v>
      </c>
      <c r="B5" s="6" t="s">
        <v>270</v>
      </c>
      <c r="C5" s="5" t="s">
        <v>271</v>
      </c>
    </row>
    <row r="6" spans="1:3" s="1" customFormat="1">
      <c r="A6" s="5" t="s">
        <v>272</v>
      </c>
      <c r="B6" s="6" t="s">
        <v>273</v>
      </c>
      <c r="C6" s="5" t="s">
        <v>274</v>
      </c>
    </row>
    <row r="7" spans="1:3" ht="43.5">
      <c r="A7" s="2" t="s">
        <v>275</v>
      </c>
      <c r="B7" s="7" t="s">
        <v>276</v>
      </c>
      <c r="C7" s="8" t="s">
        <v>277</v>
      </c>
    </row>
    <row r="8" spans="1:3" ht="203">
      <c r="A8" s="2" t="s">
        <v>278</v>
      </c>
      <c r="B8" s="7" t="s">
        <v>279</v>
      </c>
      <c r="C8" s="8" t="s">
        <v>280</v>
      </c>
    </row>
    <row r="9" spans="1:3">
      <c r="A9" s="2" t="s">
        <v>281</v>
      </c>
      <c r="B9" s="7" t="s">
        <v>282</v>
      </c>
      <c r="C9" s="2" t="s">
        <v>283</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Nokia - Tuomo Säynäjäkangas</cp:lastModifiedBy>
  <dcterms:created xsi:type="dcterms:W3CDTF">2022-02-11T08:58:00Z</dcterms:created>
  <dcterms:modified xsi:type="dcterms:W3CDTF">2023-11-16T16:25:36Z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